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jška\2_inženýrské\Diplomka\výstup\CD\"/>
    </mc:Choice>
  </mc:AlternateContent>
  <bookViews>
    <workbookView xWindow="0" yWindow="0" windowWidth="23040" windowHeight="8556" xr2:uid="{1FC8FF39-87BF-4D0A-A500-7BABDD760F14}"/>
  </bookViews>
  <sheets>
    <sheet name="pražce+kolejnice" sheetId="1" r:id="rId1"/>
    <sheet name="plošky" sheetId="2" r:id="rId2"/>
    <sheet name="liniová podpora" sheetId="3" r:id="rId3"/>
    <sheet name="pomocné sloupčeky" sheetId="4" r:id="rId4"/>
    <sheet name="s imperfekcí" sheetId="5" r:id="rId5"/>
  </sheets>
  <definedNames>
    <definedName name="delka_prazce">'pražce+kolejnice'!$C$7</definedName>
    <definedName name="orientace">'pražce+kolejnice'!$C$11</definedName>
    <definedName name="polomer">'pražce+kolejnice'!$C$3</definedName>
    <definedName name="prevyseni">'pražce+kolejnice'!$C$4</definedName>
    <definedName name="rozd_prazcu">'pražce+kolejnice'!$C$5</definedName>
    <definedName name="sirka_prazce">'pražce+kolejnice'!$C$9</definedName>
    <definedName name="vyska_prazce">'pražce+kolejnice'!$C$8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BN340" i="1" l="1"/>
  <c r="BM340" i="1"/>
  <c r="C44" i="1"/>
  <c r="J4" i="1"/>
  <c r="C16" i="1"/>
  <c r="C22" i="1"/>
  <c r="K81" i="1" s="1"/>
  <c r="C32" i="1"/>
  <c r="C33" i="1"/>
  <c r="C21" i="1"/>
  <c r="BK340" i="1"/>
  <c r="K312" i="1" l="1"/>
  <c r="K177" i="1"/>
  <c r="K49" i="1"/>
  <c r="K296" i="1"/>
  <c r="K145" i="1"/>
  <c r="K280" i="1"/>
  <c r="K216" i="1"/>
  <c r="K113" i="1"/>
  <c r="K248" i="1"/>
  <c r="K232" i="1"/>
  <c r="K17" i="1"/>
  <c r="K328" i="1"/>
  <c r="K264" i="1"/>
  <c r="K198" i="1"/>
  <c r="K336" i="1"/>
  <c r="K320" i="1"/>
  <c r="K304" i="1"/>
  <c r="K288" i="1"/>
  <c r="K272" i="1"/>
  <c r="K256" i="1"/>
  <c r="K240" i="1"/>
  <c r="K224" i="1"/>
  <c r="K208" i="1"/>
  <c r="K188" i="1"/>
  <c r="K161" i="1"/>
  <c r="K129" i="1"/>
  <c r="K97" i="1"/>
  <c r="K65" i="1"/>
  <c r="K33" i="1"/>
  <c r="C18" i="1"/>
  <c r="K340" i="1"/>
  <c r="K308" i="1"/>
  <c r="K276" i="1"/>
  <c r="K332" i="1"/>
  <c r="K316" i="1"/>
  <c r="K300" i="1"/>
  <c r="K284" i="1"/>
  <c r="K268" i="1"/>
  <c r="K252" i="1"/>
  <c r="K236" i="1"/>
  <c r="K220" i="1"/>
  <c r="K204" i="1"/>
  <c r="K182" i="1"/>
  <c r="K153" i="1"/>
  <c r="K121" i="1"/>
  <c r="K89" i="1"/>
  <c r="K57" i="1"/>
  <c r="K25" i="1"/>
  <c r="K324" i="1"/>
  <c r="K292" i="1"/>
  <c r="K260" i="1"/>
  <c r="K244" i="1"/>
  <c r="K228" i="1"/>
  <c r="K212" i="1"/>
  <c r="K193" i="1"/>
  <c r="K169" i="1"/>
  <c r="K137" i="1"/>
  <c r="K105" i="1"/>
  <c r="K73" i="1"/>
  <c r="K41" i="1"/>
  <c r="K9" i="1"/>
  <c r="K7" i="1"/>
  <c r="K11" i="1"/>
  <c r="K15" i="1"/>
  <c r="K19" i="1"/>
  <c r="K23" i="1"/>
  <c r="K27" i="1"/>
  <c r="K31" i="1"/>
  <c r="K35" i="1"/>
  <c r="K39" i="1"/>
  <c r="K43" i="1"/>
  <c r="K47" i="1"/>
  <c r="K51" i="1"/>
  <c r="K55" i="1"/>
  <c r="K59" i="1"/>
  <c r="K63" i="1"/>
  <c r="K67" i="1"/>
  <c r="K71" i="1"/>
  <c r="K75" i="1"/>
  <c r="K79" i="1"/>
  <c r="K83" i="1"/>
  <c r="K87" i="1"/>
  <c r="K91" i="1"/>
  <c r="K95" i="1"/>
  <c r="K99" i="1"/>
  <c r="K103" i="1"/>
  <c r="K107" i="1"/>
  <c r="K111" i="1"/>
  <c r="K115" i="1"/>
  <c r="K119" i="1"/>
  <c r="K123" i="1"/>
  <c r="K127" i="1"/>
  <c r="K131" i="1"/>
  <c r="K135" i="1"/>
  <c r="K139" i="1"/>
  <c r="K143" i="1"/>
  <c r="K147" i="1"/>
  <c r="K151" i="1"/>
  <c r="K155" i="1"/>
  <c r="K159" i="1"/>
  <c r="K163" i="1"/>
  <c r="K167" i="1"/>
  <c r="K171" i="1"/>
  <c r="K175" i="1"/>
  <c r="K179" i="1"/>
  <c r="K183" i="1"/>
  <c r="K187" i="1"/>
  <c r="K191" i="1"/>
  <c r="K195" i="1"/>
  <c r="K199" i="1"/>
  <c r="K203" i="1"/>
  <c r="K4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68" i="1"/>
  <c r="K72" i="1"/>
  <c r="K76" i="1"/>
  <c r="K80" i="1"/>
  <c r="K84" i="1"/>
  <c r="K88" i="1"/>
  <c r="K92" i="1"/>
  <c r="K96" i="1"/>
  <c r="K100" i="1"/>
  <c r="K104" i="1"/>
  <c r="K108" i="1"/>
  <c r="K112" i="1"/>
  <c r="K116" i="1"/>
  <c r="K120" i="1"/>
  <c r="K124" i="1"/>
  <c r="K128" i="1"/>
  <c r="K132" i="1"/>
  <c r="K136" i="1"/>
  <c r="K140" i="1"/>
  <c r="K144" i="1"/>
  <c r="K148" i="1"/>
  <c r="K152" i="1"/>
  <c r="K156" i="1"/>
  <c r="K160" i="1"/>
  <c r="K164" i="1"/>
  <c r="K168" i="1"/>
  <c r="K172" i="1"/>
  <c r="K176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2" i="1"/>
  <c r="K197" i="1"/>
  <c r="K192" i="1"/>
  <c r="K186" i="1"/>
  <c r="K181" i="1"/>
  <c r="K174" i="1"/>
  <c r="K166" i="1"/>
  <c r="K158" i="1"/>
  <c r="K150" i="1"/>
  <c r="K142" i="1"/>
  <c r="K134" i="1"/>
  <c r="K126" i="1"/>
  <c r="K118" i="1"/>
  <c r="K110" i="1"/>
  <c r="K102" i="1"/>
  <c r="K94" i="1"/>
  <c r="K86" i="1"/>
  <c r="K78" i="1"/>
  <c r="K70" i="1"/>
  <c r="K62" i="1"/>
  <c r="K54" i="1"/>
  <c r="K46" i="1"/>
  <c r="K38" i="1"/>
  <c r="K30" i="1"/>
  <c r="K22" i="1"/>
  <c r="K14" i="1"/>
  <c r="K6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1" i="1"/>
  <c r="K196" i="1"/>
  <c r="K190" i="1"/>
  <c r="K185" i="1"/>
  <c r="K180" i="1"/>
  <c r="K173" i="1"/>
  <c r="K165" i="1"/>
  <c r="K157" i="1"/>
  <c r="K149" i="1"/>
  <c r="K141" i="1"/>
  <c r="K133" i="1"/>
  <c r="K125" i="1"/>
  <c r="K117" i="1"/>
  <c r="K109" i="1"/>
  <c r="K101" i="1"/>
  <c r="K93" i="1"/>
  <c r="K85" i="1"/>
  <c r="K77" i="1"/>
  <c r="K69" i="1"/>
  <c r="K61" i="1"/>
  <c r="K53" i="1"/>
  <c r="K45" i="1"/>
  <c r="K37" i="1"/>
  <c r="K29" i="1"/>
  <c r="K21" i="1"/>
  <c r="K13" i="1"/>
  <c r="K5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0" i="1"/>
  <c r="K194" i="1"/>
  <c r="K189" i="1"/>
  <c r="K184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C24" i="1"/>
  <c r="C49" i="1" s="1"/>
  <c r="C17" i="1"/>
  <c r="C34" i="1"/>
  <c r="C35" i="1"/>
  <c r="C38" i="1" l="1"/>
  <c r="C37" i="1"/>
  <c r="C36" i="1"/>
  <c r="C39" i="1"/>
  <c r="C48" i="1"/>
  <c r="AT5" i="1" s="1"/>
  <c r="C26" i="1" l="1"/>
  <c r="X4" i="1"/>
  <c r="BG5" i="1"/>
  <c r="Q4" i="1"/>
  <c r="C27" i="1"/>
  <c r="BA5" i="1"/>
  <c r="BB5" i="1"/>
  <c r="Q5" i="1" l="1"/>
  <c r="X5" i="1"/>
  <c r="BA6" i="1"/>
  <c r="BB6" i="1"/>
  <c r="BG6" i="1"/>
  <c r="Q6" i="1" l="1"/>
  <c r="Q7" i="1" s="1"/>
  <c r="X6" i="1"/>
  <c r="BA7" i="1"/>
  <c r="BA8" i="1" l="1"/>
  <c r="X7" i="1"/>
  <c r="C19" i="1"/>
  <c r="C23" i="1" l="1"/>
  <c r="H9" i="3" l="1"/>
  <c r="H10" i="3"/>
  <c r="H26" i="3"/>
  <c r="H42" i="3"/>
  <c r="H58" i="3"/>
  <c r="H74" i="3"/>
  <c r="H90" i="3"/>
  <c r="H106" i="3"/>
  <c r="H122" i="3"/>
  <c r="H138" i="3"/>
  <c r="H154" i="3"/>
  <c r="H170" i="3"/>
  <c r="H186" i="3"/>
  <c r="H202" i="3"/>
  <c r="H218" i="3"/>
  <c r="H234" i="3"/>
  <c r="H250" i="3"/>
  <c r="H266" i="3"/>
  <c r="H282" i="3"/>
  <c r="H298" i="3"/>
  <c r="H314" i="3"/>
  <c r="H330" i="3"/>
  <c r="D15" i="3"/>
  <c r="H27" i="3"/>
  <c r="H48" i="3"/>
  <c r="H69" i="3"/>
  <c r="H91" i="3"/>
  <c r="H112" i="3"/>
  <c r="H133" i="3"/>
  <c r="H155" i="3"/>
  <c r="H176" i="3"/>
  <c r="H197" i="3"/>
  <c r="H219" i="3"/>
  <c r="H240" i="3"/>
  <c r="H261" i="3"/>
  <c r="H283" i="3"/>
  <c r="H304" i="3"/>
  <c r="H325" i="3"/>
  <c r="D16" i="3"/>
  <c r="D32" i="3"/>
  <c r="D48" i="3"/>
  <c r="D64" i="3"/>
  <c r="D80" i="3"/>
  <c r="D96" i="3"/>
  <c r="H23" i="3"/>
  <c r="H44" i="3"/>
  <c r="H65" i="3"/>
  <c r="H87" i="3"/>
  <c r="H108" i="3"/>
  <c r="H129" i="3"/>
  <c r="H151" i="3"/>
  <c r="H172" i="3"/>
  <c r="H193" i="3"/>
  <c r="H215" i="3"/>
  <c r="H236" i="3"/>
  <c r="H257" i="3"/>
  <c r="H279" i="3"/>
  <c r="H300" i="3"/>
  <c r="H321" i="3"/>
  <c r="D12" i="3"/>
  <c r="D29" i="3"/>
  <c r="D45" i="3"/>
  <c r="D61" i="3"/>
  <c r="D77" i="3"/>
  <c r="D93" i="3"/>
  <c r="H36" i="3"/>
  <c r="H79" i="3"/>
  <c r="H121" i="3"/>
  <c r="H164" i="3"/>
  <c r="H207" i="3"/>
  <c r="H249" i="3"/>
  <c r="H292" i="3"/>
  <c r="H335" i="3"/>
  <c r="D39" i="3"/>
  <c r="D71" i="3"/>
  <c r="D102" i="3"/>
  <c r="D119" i="3"/>
  <c r="D135" i="3"/>
  <c r="D151" i="3"/>
  <c r="D167" i="3"/>
  <c r="D183" i="3"/>
  <c r="D199" i="3"/>
  <c r="D215" i="3"/>
  <c r="D231" i="3"/>
  <c r="D247" i="3"/>
  <c r="H13" i="3"/>
  <c r="H14" i="3"/>
  <c r="H30" i="3"/>
  <c r="H46" i="3"/>
  <c r="H62" i="3"/>
  <c r="H78" i="3"/>
  <c r="H94" i="3"/>
  <c r="H110" i="3"/>
  <c r="H126" i="3"/>
  <c r="H142" i="3"/>
  <c r="H158" i="3"/>
  <c r="H174" i="3"/>
  <c r="H190" i="3"/>
  <c r="H206" i="3"/>
  <c r="H222" i="3"/>
  <c r="H238" i="3"/>
  <c r="H254" i="3"/>
  <c r="H270" i="3"/>
  <c r="H286" i="3"/>
  <c r="H302" i="3"/>
  <c r="H318" i="3"/>
  <c r="H334" i="3"/>
  <c r="H11" i="3"/>
  <c r="H32" i="3"/>
  <c r="H53" i="3"/>
  <c r="H75" i="3"/>
  <c r="H96" i="3"/>
  <c r="H117" i="3"/>
  <c r="H139" i="3"/>
  <c r="H160" i="3"/>
  <c r="H181" i="3"/>
  <c r="H203" i="3"/>
  <c r="H224" i="3"/>
  <c r="H245" i="3"/>
  <c r="H267" i="3"/>
  <c r="H288" i="3"/>
  <c r="H309" i="3"/>
  <c r="H331" i="3"/>
  <c r="D20" i="3"/>
  <c r="D36" i="3"/>
  <c r="D52" i="3"/>
  <c r="D68" i="3"/>
  <c r="D84" i="3"/>
  <c r="D100" i="3"/>
  <c r="H28" i="3"/>
  <c r="H49" i="3"/>
  <c r="H71" i="3"/>
  <c r="H92" i="3"/>
  <c r="H113" i="3"/>
  <c r="H135" i="3"/>
  <c r="H156" i="3"/>
  <c r="H177" i="3"/>
  <c r="H199" i="3"/>
  <c r="H220" i="3"/>
  <c r="H241" i="3"/>
  <c r="H263" i="3"/>
  <c r="H284" i="3"/>
  <c r="H305" i="3"/>
  <c r="H327" i="3"/>
  <c r="D17" i="3"/>
  <c r="D33" i="3"/>
  <c r="D49" i="3"/>
  <c r="D65" i="3"/>
  <c r="D81" i="3"/>
  <c r="D97" i="3"/>
  <c r="H47" i="3"/>
  <c r="H89" i="3"/>
  <c r="H132" i="3"/>
  <c r="H175" i="3"/>
  <c r="H217" i="3"/>
  <c r="H260" i="3"/>
  <c r="H303" i="3"/>
  <c r="D14" i="3"/>
  <c r="D47" i="3"/>
  <c r="D79" i="3"/>
  <c r="D107" i="3"/>
  <c r="D123" i="3"/>
  <c r="D139" i="3"/>
  <c r="D155" i="3"/>
  <c r="D171" i="3"/>
  <c r="D187" i="3"/>
  <c r="D203" i="3"/>
  <c r="D219" i="3"/>
  <c r="D235" i="3"/>
  <c r="D251" i="3"/>
  <c r="D267" i="3"/>
  <c r="H40" i="3"/>
  <c r="H83" i="3"/>
  <c r="H125" i="3"/>
  <c r="H168" i="3"/>
  <c r="H211" i="3"/>
  <c r="H253" i="3"/>
  <c r="H296" i="3"/>
  <c r="H339" i="3"/>
  <c r="D42" i="3"/>
  <c r="D74" i="3"/>
  <c r="D103" i="3"/>
  <c r="D120" i="3"/>
  <c r="D136" i="3"/>
  <c r="D152" i="3"/>
  <c r="D168" i="3"/>
  <c r="D184" i="3"/>
  <c r="D200" i="3"/>
  <c r="D216" i="3"/>
  <c r="H17" i="3"/>
  <c r="H18" i="3"/>
  <c r="H34" i="3"/>
  <c r="H50" i="3"/>
  <c r="H66" i="3"/>
  <c r="H82" i="3"/>
  <c r="H98" i="3"/>
  <c r="H114" i="3"/>
  <c r="H130" i="3"/>
  <c r="H146" i="3"/>
  <c r="H162" i="3"/>
  <c r="H178" i="3"/>
  <c r="H194" i="3"/>
  <c r="H210" i="3"/>
  <c r="H226" i="3"/>
  <c r="H242" i="3"/>
  <c r="H258" i="3"/>
  <c r="H274" i="3"/>
  <c r="H290" i="3"/>
  <c r="H306" i="3"/>
  <c r="H322" i="3"/>
  <c r="H338" i="3"/>
  <c r="H12" i="3"/>
  <c r="H37" i="3"/>
  <c r="H59" i="3"/>
  <c r="H80" i="3"/>
  <c r="H101" i="3"/>
  <c r="H123" i="3"/>
  <c r="H144" i="3"/>
  <c r="H165" i="3"/>
  <c r="H187" i="3"/>
  <c r="H208" i="3"/>
  <c r="H229" i="3"/>
  <c r="H251" i="3"/>
  <c r="H272" i="3"/>
  <c r="H293" i="3"/>
  <c r="H315" i="3"/>
  <c r="H336" i="3"/>
  <c r="D24" i="3"/>
  <c r="D40" i="3"/>
  <c r="D56" i="3"/>
  <c r="D72" i="3"/>
  <c r="D88" i="3"/>
  <c r="D104" i="3"/>
  <c r="H33" i="3"/>
  <c r="H55" i="3"/>
  <c r="H76" i="3"/>
  <c r="H97" i="3"/>
  <c r="H119" i="3"/>
  <c r="H140" i="3"/>
  <c r="H161" i="3"/>
  <c r="H183" i="3"/>
  <c r="H204" i="3"/>
  <c r="H225" i="3"/>
  <c r="H247" i="3"/>
  <c r="H268" i="3"/>
  <c r="H289" i="3"/>
  <c r="H311" i="3"/>
  <c r="H332" i="3"/>
  <c r="D21" i="3"/>
  <c r="D37" i="3"/>
  <c r="D53" i="3"/>
  <c r="D69" i="3"/>
  <c r="D85" i="3"/>
  <c r="H8" i="3"/>
  <c r="H57" i="3"/>
  <c r="H100" i="3"/>
  <c r="H143" i="3"/>
  <c r="H185" i="3"/>
  <c r="H228" i="3"/>
  <c r="H271" i="3"/>
  <c r="H313" i="3"/>
  <c r="D23" i="3"/>
  <c r="D55" i="3"/>
  <c r="D87" i="3"/>
  <c r="D111" i="3"/>
  <c r="D127" i="3"/>
  <c r="D143" i="3"/>
  <c r="D159" i="3"/>
  <c r="D175" i="3"/>
  <c r="D191" i="3"/>
  <c r="D207" i="3"/>
  <c r="D223" i="3"/>
  <c r="D239" i="3"/>
  <c r="D255" i="3"/>
  <c r="D271" i="3"/>
  <c r="H51" i="3"/>
  <c r="H93" i="3"/>
  <c r="H136" i="3"/>
  <c r="H179" i="3"/>
  <c r="H221" i="3"/>
  <c r="H264" i="3"/>
  <c r="H307" i="3"/>
  <c r="D18" i="3"/>
  <c r="D50" i="3"/>
  <c r="D82" i="3"/>
  <c r="D108" i="3"/>
  <c r="D124" i="3"/>
  <c r="D140" i="3"/>
  <c r="D156" i="3"/>
  <c r="D172" i="3"/>
  <c r="D188" i="3"/>
  <c r="D204" i="3"/>
  <c r="D220" i="3"/>
  <c r="D236" i="3"/>
  <c r="D252" i="3"/>
  <c r="H21" i="3"/>
  <c r="H22" i="3"/>
  <c r="H38" i="3"/>
  <c r="H54" i="3"/>
  <c r="H70" i="3"/>
  <c r="H86" i="3"/>
  <c r="H102" i="3"/>
  <c r="H118" i="3"/>
  <c r="H134" i="3"/>
  <c r="H150" i="3"/>
  <c r="H166" i="3"/>
  <c r="H182" i="3"/>
  <c r="H198" i="3"/>
  <c r="H214" i="3"/>
  <c r="H230" i="3"/>
  <c r="H246" i="3"/>
  <c r="H262" i="3"/>
  <c r="H278" i="3"/>
  <c r="H294" i="3"/>
  <c r="H310" i="3"/>
  <c r="H326" i="3"/>
  <c r="D11" i="3"/>
  <c r="H20" i="3"/>
  <c r="H43" i="3"/>
  <c r="H64" i="3"/>
  <c r="H85" i="3"/>
  <c r="H107" i="3"/>
  <c r="H128" i="3"/>
  <c r="H149" i="3"/>
  <c r="H171" i="3"/>
  <c r="H192" i="3"/>
  <c r="H213" i="3"/>
  <c r="H235" i="3"/>
  <c r="H256" i="3"/>
  <c r="H277" i="3"/>
  <c r="H299" i="3"/>
  <c r="H320" i="3"/>
  <c r="D10" i="3"/>
  <c r="D28" i="3"/>
  <c r="D44" i="3"/>
  <c r="D60" i="3"/>
  <c r="D76" i="3"/>
  <c r="D92" i="3"/>
  <c r="H15" i="3"/>
  <c r="H39" i="3"/>
  <c r="H60" i="3"/>
  <c r="H81" i="3"/>
  <c r="H103" i="3"/>
  <c r="H124" i="3"/>
  <c r="H145" i="3"/>
  <c r="H167" i="3"/>
  <c r="H188" i="3"/>
  <c r="H209" i="3"/>
  <c r="H231" i="3"/>
  <c r="H252" i="3"/>
  <c r="H273" i="3"/>
  <c r="H295" i="3"/>
  <c r="H316" i="3"/>
  <c r="H337" i="3"/>
  <c r="D25" i="3"/>
  <c r="D41" i="3"/>
  <c r="D57" i="3"/>
  <c r="D73" i="3"/>
  <c r="D89" i="3"/>
  <c r="H25" i="3"/>
  <c r="H68" i="3"/>
  <c r="H111" i="3"/>
  <c r="H153" i="3"/>
  <c r="H196" i="3"/>
  <c r="H239" i="3"/>
  <c r="H281" i="3"/>
  <c r="H324" i="3"/>
  <c r="D31" i="3"/>
  <c r="D63" i="3"/>
  <c r="D95" i="3"/>
  <c r="D115" i="3"/>
  <c r="D131" i="3"/>
  <c r="D147" i="3"/>
  <c r="D163" i="3"/>
  <c r="D179" i="3"/>
  <c r="D195" i="3"/>
  <c r="D211" i="3"/>
  <c r="D227" i="3"/>
  <c r="D243" i="3"/>
  <c r="D259" i="3"/>
  <c r="D263" i="3"/>
  <c r="H72" i="3"/>
  <c r="H157" i="3"/>
  <c r="H243" i="3"/>
  <c r="H328" i="3"/>
  <c r="D66" i="3"/>
  <c r="D116" i="3"/>
  <c r="D148" i="3"/>
  <c r="D180" i="3"/>
  <c r="D212" i="3"/>
  <c r="D240" i="3"/>
  <c r="D260" i="3"/>
  <c r="H19" i="3"/>
  <c r="H63" i="3"/>
  <c r="H105" i="3"/>
  <c r="H148" i="3"/>
  <c r="H191" i="3"/>
  <c r="H233" i="3"/>
  <c r="H276" i="3"/>
  <c r="H319" i="3"/>
  <c r="D27" i="3"/>
  <c r="D59" i="3"/>
  <c r="D91" i="3"/>
  <c r="D113" i="3"/>
  <c r="D129" i="3"/>
  <c r="D145" i="3"/>
  <c r="D161" i="3"/>
  <c r="D177" i="3"/>
  <c r="D193" i="3"/>
  <c r="D209" i="3"/>
  <c r="D225" i="3"/>
  <c r="D241" i="3"/>
  <c r="D257" i="3"/>
  <c r="D273" i="3"/>
  <c r="H152" i="3"/>
  <c r="H323" i="3"/>
  <c r="D114" i="3"/>
  <c r="D178" i="3"/>
  <c r="D314" i="3"/>
  <c r="D330" i="3"/>
  <c r="H205" i="3"/>
  <c r="D303" i="3"/>
  <c r="D126" i="3"/>
  <c r="D106" i="3"/>
  <c r="D312" i="3"/>
  <c r="D206" i="3"/>
  <c r="H16" i="3"/>
  <c r="H104" i="3"/>
  <c r="H189" i="3"/>
  <c r="H275" i="3"/>
  <c r="D26" i="3"/>
  <c r="D90" i="3"/>
  <c r="D128" i="3"/>
  <c r="D160" i="3"/>
  <c r="D192" i="3"/>
  <c r="D224" i="3"/>
  <c r="D244" i="3"/>
  <c r="D264" i="3"/>
  <c r="H31" i="3"/>
  <c r="H73" i="3"/>
  <c r="H116" i="3"/>
  <c r="H159" i="3"/>
  <c r="H201" i="3"/>
  <c r="H244" i="3"/>
  <c r="H287" i="3"/>
  <c r="H329" i="3"/>
  <c r="D35" i="3"/>
  <c r="D67" i="3"/>
  <c r="D99" i="3"/>
  <c r="D117" i="3"/>
  <c r="D133" i="3"/>
  <c r="D149" i="3"/>
  <c r="D165" i="3"/>
  <c r="D181" i="3"/>
  <c r="D197" i="3"/>
  <c r="D213" i="3"/>
  <c r="D229" i="3"/>
  <c r="D245" i="3"/>
  <c r="D261" i="3"/>
  <c r="H24" i="3"/>
  <c r="H195" i="3"/>
  <c r="D30" i="3"/>
  <c r="D130" i="3"/>
  <c r="D194" i="3"/>
  <c r="D258" i="3"/>
  <c r="D286" i="3"/>
  <c r="D302" i="3"/>
  <c r="D318" i="3"/>
  <c r="D334" i="3"/>
  <c r="H77" i="3"/>
  <c r="H248" i="3"/>
  <c r="D70" i="3"/>
  <c r="D150" i="3"/>
  <c r="D214" i="3"/>
  <c r="D275" i="3"/>
  <c r="D291" i="3"/>
  <c r="D307" i="3"/>
  <c r="D323" i="3"/>
  <c r="D339" i="3"/>
  <c r="H269" i="3"/>
  <c r="D158" i="3"/>
  <c r="D277" i="3"/>
  <c r="D305" i="3"/>
  <c r="D337" i="3"/>
  <c r="H173" i="3"/>
  <c r="D13" i="3"/>
  <c r="D122" i="3"/>
  <c r="D186" i="3"/>
  <c r="D250" i="3"/>
  <c r="D284" i="3"/>
  <c r="D300" i="3"/>
  <c r="D316" i="3"/>
  <c r="D332" i="3"/>
  <c r="H141" i="3"/>
  <c r="D110" i="3"/>
  <c r="D238" i="3"/>
  <c r="D297" i="3"/>
  <c r="D333" i="3"/>
  <c r="D308" i="3"/>
  <c r="H312" i="3"/>
  <c r="D317" i="3"/>
  <c r="D282" i="3"/>
  <c r="D38" i="3"/>
  <c r="D262" i="3"/>
  <c r="D319" i="3"/>
  <c r="D254" i="3"/>
  <c r="H131" i="3"/>
  <c r="D234" i="3"/>
  <c r="D328" i="3"/>
  <c r="D289" i="3"/>
  <c r="H29" i="3"/>
  <c r="H115" i="3"/>
  <c r="H200" i="3"/>
  <c r="H285" i="3"/>
  <c r="D34" i="3"/>
  <c r="D98" i="3"/>
  <c r="D132" i="3"/>
  <c r="D164" i="3"/>
  <c r="D196" i="3"/>
  <c r="D228" i="3"/>
  <c r="D248" i="3"/>
  <c r="D268" i="3"/>
  <c r="H41" i="3"/>
  <c r="H84" i="3"/>
  <c r="H127" i="3"/>
  <c r="H169" i="3"/>
  <c r="H212" i="3"/>
  <c r="H255" i="3"/>
  <c r="H297" i="3"/>
  <c r="D9" i="3"/>
  <c r="D43" i="3"/>
  <c r="D75" i="3"/>
  <c r="D105" i="3"/>
  <c r="D121" i="3"/>
  <c r="D137" i="3"/>
  <c r="D153" i="3"/>
  <c r="D169" i="3"/>
  <c r="D185" i="3"/>
  <c r="D201" i="3"/>
  <c r="D217" i="3"/>
  <c r="D233" i="3"/>
  <c r="D249" i="3"/>
  <c r="D265" i="3"/>
  <c r="H67" i="3"/>
  <c r="H237" i="3"/>
  <c r="D62" i="3"/>
  <c r="D146" i="3"/>
  <c r="D210" i="3"/>
  <c r="D274" i="3"/>
  <c r="D290" i="3"/>
  <c r="D306" i="3"/>
  <c r="D322" i="3"/>
  <c r="D338" i="3"/>
  <c r="H120" i="3"/>
  <c r="H291" i="3"/>
  <c r="D101" i="3"/>
  <c r="D166" i="3"/>
  <c r="D230" i="3"/>
  <c r="D279" i="3"/>
  <c r="D295" i="3"/>
  <c r="D311" i="3"/>
  <c r="D327" i="3"/>
  <c r="D22" i="3"/>
  <c r="D190" i="3"/>
  <c r="D285" i="3"/>
  <c r="D313" i="3"/>
  <c r="H45" i="3"/>
  <c r="H216" i="3"/>
  <c r="D46" i="3"/>
  <c r="D138" i="3"/>
  <c r="D202" i="3"/>
  <c r="D266" i="3"/>
  <c r="D288" i="3"/>
  <c r="D304" i="3"/>
  <c r="D320" i="3"/>
  <c r="D336" i="3"/>
  <c r="H227" i="3"/>
  <c r="D142" i="3"/>
  <c r="D270" i="3"/>
  <c r="D309" i="3"/>
  <c r="D292" i="3"/>
  <c r="D281" i="3"/>
  <c r="D298" i="3"/>
  <c r="D134" i="3"/>
  <c r="D287" i="3"/>
  <c r="H184" i="3"/>
  <c r="D301" i="3"/>
  <c r="H301" i="3"/>
  <c r="D280" i="3"/>
  <c r="H56" i="3"/>
  <c r="D325" i="3"/>
  <c r="H61" i="3"/>
  <c r="H147" i="3"/>
  <c r="H232" i="3"/>
  <c r="H317" i="3"/>
  <c r="D58" i="3"/>
  <c r="D112" i="3"/>
  <c r="D144" i="3"/>
  <c r="D176" i="3"/>
  <c r="D208" i="3"/>
  <c r="D232" i="3"/>
  <c r="D256" i="3"/>
  <c r="D272" i="3"/>
  <c r="H52" i="3"/>
  <c r="H95" i="3"/>
  <c r="H137" i="3"/>
  <c r="H180" i="3"/>
  <c r="H223" i="3"/>
  <c r="H265" i="3"/>
  <c r="H308" i="3"/>
  <c r="D19" i="3"/>
  <c r="D51" i="3"/>
  <c r="D83" i="3"/>
  <c r="D109" i="3"/>
  <c r="D125" i="3"/>
  <c r="D141" i="3"/>
  <c r="D157" i="3"/>
  <c r="D173" i="3"/>
  <c r="D189" i="3"/>
  <c r="D205" i="3"/>
  <c r="D221" i="3"/>
  <c r="D237" i="3"/>
  <c r="D253" i="3"/>
  <c r="D269" i="3"/>
  <c r="H109" i="3"/>
  <c r="H280" i="3"/>
  <c r="D94" i="3"/>
  <c r="D162" i="3"/>
  <c r="D226" i="3"/>
  <c r="D278" i="3"/>
  <c r="D294" i="3"/>
  <c r="D310" i="3"/>
  <c r="D326" i="3"/>
  <c r="H163" i="3"/>
  <c r="H333" i="3"/>
  <c r="D118" i="3"/>
  <c r="D182" i="3"/>
  <c r="D246" i="3"/>
  <c r="D283" i="3"/>
  <c r="D299" i="3"/>
  <c r="D315" i="3"/>
  <c r="D331" i="3"/>
  <c r="H99" i="3"/>
  <c r="D86" i="3"/>
  <c r="D222" i="3"/>
  <c r="D293" i="3"/>
  <c r="D321" i="3"/>
  <c r="H88" i="3"/>
  <c r="H259" i="3"/>
  <c r="D78" i="3"/>
  <c r="D154" i="3"/>
  <c r="D218" i="3"/>
  <c r="D276" i="3"/>
  <c r="D324" i="3"/>
  <c r="D174" i="3"/>
  <c r="D242" i="3"/>
  <c r="H35" i="3"/>
  <c r="D198" i="3"/>
  <c r="D335" i="3"/>
  <c r="D329" i="3"/>
  <c r="D170" i="3"/>
  <c r="D296" i="3"/>
  <c r="D54" i="3"/>
  <c r="H6" i="3"/>
  <c r="D6" i="3"/>
  <c r="D8" i="3"/>
  <c r="D7" i="3"/>
  <c r="H7" i="3"/>
  <c r="D5" i="3"/>
  <c r="H5" i="3"/>
  <c r="AO5" i="1"/>
  <c r="AT24" i="1"/>
  <c r="AT12" i="1"/>
  <c r="AT28" i="1"/>
  <c r="AT44" i="1"/>
  <c r="AT60" i="1"/>
  <c r="AT76" i="1"/>
  <c r="AT92" i="1"/>
  <c r="AT108" i="1"/>
  <c r="AT124" i="1"/>
  <c r="AT140" i="1"/>
  <c r="AT156" i="1"/>
  <c r="AT172" i="1"/>
  <c r="AT188" i="1"/>
  <c r="AT204" i="1"/>
  <c r="AT220" i="1"/>
  <c r="AT236" i="1"/>
  <c r="AT252" i="1"/>
  <c r="AT268" i="1"/>
  <c r="AT284" i="1"/>
  <c r="AT300" i="1"/>
  <c r="AT316" i="1"/>
  <c r="AT332" i="1"/>
  <c r="AT10" i="1"/>
  <c r="AT26" i="1"/>
  <c r="AT42" i="1"/>
  <c r="AT58" i="1"/>
  <c r="AT74" i="1"/>
  <c r="AT90" i="1"/>
  <c r="AT106" i="1"/>
  <c r="AT122" i="1"/>
  <c r="AT138" i="1"/>
  <c r="AT154" i="1"/>
  <c r="AT170" i="1"/>
  <c r="AT186" i="1"/>
  <c r="AT202" i="1"/>
  <c r="AT218" i="1"/>
  <c r="AT234" i="1"/>
  <c r="AT250" i="1"/>
  <c r="AT266" i="1"/>
  <c r="AT282" i="1"/>
  <c r="AT298" i="1"/>
  <c r="AT314" i="1"/>
  <c r="AT330" i="1"/>
  <c r="AT13" i="1"/>
  <c r="AT45" i="1"/>
  <c r="AT77" i="1"/>
  <c r="AT109" i="1"/>
  <c r="AT141" i="1"/>
  <c r="AT173" i="1"/>
  <c r="AT205" i="1"/>
  <c r="AT237" i="1"/>
  <c r="AT269" i="1"/>
  <c r="AT301" i="1"/>
  <c r="AT333" i="1"/>
  <c r="AE19" i="1"/>
  <c r="AE35" i="1"/>
  <c r="AE51" i="1"/>
  <c r="AE67" i="1"/>
  <c r="AE83" i="1"/>
  <c r="AE99" i="1"/>
  <c r="AE115" i="1"/>
  <c r="AE131" i="1"/>
  <c r="AE147" i="1"/>
  <c r="AE163" i="1"/>
  <c r="AE179" i="1"/>
  <c r="AT16" i="1"/>
  <c r="AT32" i="1"/>
  <c r="AT48" i="1"/>
  <c r="AT64" i="1"/>
  <c r="AT80" i="1"/>
  <c r="AT96" i="1"/>
  <c r="AT112" i="1"/>
  <c r="AT128" i="1"/>
  <c r="AT144" i="1"/>
  <c r="AT160" i="1"/>
  <c r="AT176" i="1"/>
  <c r="AT192" i="1"/>
  <c r="AT208" i="1"/>
  <c r="AT224" i="1"/>
  <c r="AT240" i="1"/>
  <c r="AT256" i="1"/>
  <c r="AT272" i="1"/>
  <c r="AT288" i="1"/>
  <c r="AT304" i="1"/>
  <c r="AT320" i="1"/>
  <c r="AT336" i="1"/>
  <c r="AT14" i="1"/>
  <c r="AT30" i="1"/>
  <c r="AT46" i="1"/>
  <c r="AT62" i="1"/>
  <c r="AT78" i="1"/>
  <c r="AT94" i="1"/>
  <c r="AT110" i="1"/>
  <c r="AT126" i="1"/>
  <c r="AT142" i="1"/>
  <c r="AT158" i="1"/>
  <c r="AT174" i="1"/>
  <c r="AT190" i="1"/>
  <c r="AT206" i="1"/>
  <c r="AT222" i="1"/>
  <c r="AT238" i="1"/>
  <c r="AT254" i="1"/>
  <c r="AT270" i="1"/>
  <c r="AT286" i="1"/>
  <c r="AT302" i="1"/>
  <c r="AT318" i="1"/>
  <c r="AT334" i="1"/>
  <c r="AT21" i="1"/>
  <c r="AT53" i="1"/>
  <c r="AT85" i="1"/>
  <c r="AT117" i="1"/>
  <c r="AT149" i="1"/>
  <c r="AT181" i="1"/>
  <c r="AT213" i="1"/>
  <c r="AT245" i="1"/>
  <c r="AT277" i="1"/>
  <c r="AT309" i="1"/>
  <c r="AT6" i="1"/>
  <c r="AE23" i="1"/>
  <c r="AE39" i="1"/>
  <c r="AE55" i="1"/>
  <c r="AE71" i="1"/>
  <c r="AE87" i="1"/>
  <c r="AE103" i="1"/>
  <c r="AE119" i="1"/>
  <c r="AE135" i="1"/>
  <c r="AE151" i="1"/>
  <c r="AE167" i="1"/>
  <c r="AT7" i="1"/>
  <c r="AT20" i="1"/>
  <c r="AT36" i="1"/>
  <c r="AT52" i="1"/>
  <c r="AT68" i="1"/>
  <c r="AT84" i="1"/>
  <c r="AT100" i="1"/>
  <c r="AT116" i="1"/>
  <c r="AT132" i="1"/>
  <c r="AT148" i="1"/>
  <c r="AT164" i="1"/>
  <c r="AT180" i="1"/>
  <c r="AT196" i="1"/>
  <c r="AT212" i="1"/>
  <c r="AT228" i="1"/>
  <c r="AT244" i="1"/>
  <c r="AT260" i="1"/>
  <c r="AT276" i="1"/>
  <c r="AT292" i="1"/>
  <c r="AT308" i="1"/>
  <c r="AT324" i="1"/>
  <c r="AT18" i="1"/>
  <c r="AT34" i="1"/>
  <c r="AT50" i="1"/>
  <c r="AT66" i="1"/>
  <c r="AT82" i="1"/>
  <c r="AT98" i="1"/>
  <c r="AT114" i="1"/>
  <c r="AT130" i="1"/>
  <c r="AT146" i="1"/>
  <c r="AT162" i="1"/>
  <c r="AT178" i="1"/>
  <c r="AT194" i="1"/>
  <c r="AT210" i="1"/>
  <c r="AT226" i="1"/>
  <c r="AT242" i="1"/>
  <c r="AT258" i="1"/>
  <c r="AT274" i="1"/>
  <c r="AT290" i="1"/>
  <c r="AT306" i="1"/>
  <c r="AT322" i="1"/>
  <c r="AT338" i="1"/>
  <c r="AT29" i="1"/>
  <c r="AT61" i="1"/>
  <c r="AT93" i="1"/>
  <c r="AT125" i="1"/>
  <c r="AT157" i="1"/>
  <c r="AT189" i="1"/>
  <c r="AT221" i="1"/>
  <c r="AT253" i="1"/>
  <c r="AT285" i="1"/>
  <c r="AT317" i="1"/>
  <c r="AE11" i="1"/>
  <c r="AE27" i="1"/>
  <c r="AE43" i="1"/>
  <c r="AE59" i="1"/>
  <c r="AE75" i="1"/>
  <c r="AE91" i="1"/>
  <c r="AE107" i="1"/>
  <c r="AE123" i="1"/>
  <c r="AE139" i="1"/>
  <c r="AE155" i="1"/>
  <c r="AE171" i="1"/>
  <c r="AT17" i="1"/>
  <c r="AT59" i="1"/>
  <c r="AT103" i="1"/>
  <c r="AT145" i="1"/>
  <c r="AT187" i="1"/>
  <c r="AT231" i="1"/>
  <c r="AT273" i="1"/>
  <c r="AT315" i="1"/>
  <c r="AE16" i="1"/>
  <c r="AE37" i="1"/>
  <c r="AE58" i="1"/>
  <c r="AE80" i="1"/>
  <c r="AE101" i="1"/>
  <c r="AE122" i="1"/>
  <c r="AE144" i="1"/>
  <c r="AE165" i="1"/>
  <c r="AE185" i="1"/>
  <c r="AE201" i="1"/>
  <c r="AE217" i="1"/>
  <c r="AE233" i="1"/>
  <c r="AE249" i="1"/>
  <c r="AT9" i="1"/>
  <c r="AT51" i="1"/>
  <c r="AT95" i="1"/>
  <c r="AT137" i="1"/>
  <c r="AT179" i="1"/>
  <c r="AT223" i="1"/>
  <c r="AT265" i="1"/>
  <c r="AT307" i="1"/>
  <c r="AE12" i="1"/>
  <c r="AE33" i="1"/>
  <c r="AE54" i="1"/>
  <c r="AE76" i="1"/>
  <c r="AE97" i="1"/>
  <c r="AE118" i="1"/>
  <c r="AE140" i="1"/>
  <c r="AE161" i="1"/>
  <c r="AE182" i="1"/>
  <c r="AE198" i="1"/>
  <c r="AE214" i="1"/>
  <c r="AE230" i="1"/>
  <c r="AE246" i="1"/>
  <c r="AE262" i="1"/>
  <c r="AT33" i="1"/>
  <c r="AT75" i="1"/>
  <c r="AT119" i="1"/>
  <c r="AT161" i="1"/>
  <c r="AT203" i="1"/>
  <c r="AT247" i="1"/>
  <c r="AT289" i="1"/>
  <c r="AT331" i="1"/>
  <c r="AE24" i="1"/>
  <c r="AE45" i="1"/>
  <c r="AE66" i="1"/>
  <c r="AE88" i="1"/>
  <c r="AE109" i="1"/>
  <c r="AE130" i="1"/>
  <c r="AE152" i="1"/>
  <c r="AE173" i="1"/>
  <c r="AE191" i="1"/>
  <c r="AE207" i="1"/>
  <c r="AE223" i="1"/>
  <c r="AE239" i="1"/>
  <c r="AE255" i="1"/>
  <c r="AT25" i="1"/>
  <c r="AT67" i="1"/>
  <c r="AT111" i="1"/>
  <c r="AT153" i="1"/>
  <c r="AT195" i="1"/>
  <c r="AT239" i="1"/>
  <c r="AT281" i="1"/>
  <c r="AT323" i="1"/>
  <c r="AE20" i="1"/>
  <c r="AE41" i="1"/>
  <c r="AE62" i="1"/>
  <c r="AE84" i="1"/>
  <c r="AE105" i="1"/>
  <c r="AE126" i="1"/>
  <c r="AE148" i="1"/>
  <c r="AE169" i="1"/>
  <c r="AE188" i="1"/>
  <c r="AE204" i="1"/>
  <c r="AE220" i="1"/>
  <c r="AE236" i="1"/>
  <c r="AE252" i="1"/>
  <c r="AE268" i="1"/>
  <c r="AE284" i="1"/>
  <c r="AE300" i="1"/>
  <c r="AE316" i="1"/>
  <c r="AE332" i="1"/>
  <c r="AE273" i="1"/>
  <c r="AE294" i="1"/>
  <c r="AE315" i="1"/>
  <c r="AE337" i="1"/>
  <c r="AE285" i="1"/>
  <c r="AE306" i="1"/>
  <c r="AE327" i="1"/>
  <c r="AE275" i="1"/>
  <c r="AE297" i="1"/>
  <c r="AE318" i="1"/>
  <c r="AE339" i="1"/>
  <c r="AE282" i="1"/>
  <c r="AE303" i="1"/>
  <c r="AE325" i="1"/>
  <c r="AT8" i="1"/>
  <c r="AT40" i="1"/>
  <c r="AT56" i="1"/>
  <c r="AT246" i="1"/>
  <c r="AT325" i="1"/>
  <c r="AT27" i="1"/>
  <c r="AT199" i="1"/>
  <c r="AT305" i="1"/>
  <c r="AE74" i="1"/>
  <c r="AE160" i="1"/>
  <c r="AE229" i="1"/>
  <c r="AT83" i="1"/>
  <c r="AT201" i="1"/>
  <c r="AE22" i="1"/>
  <c r="AE81" i="1"/>
  <c r="AE166" i="1"/>
  <c r="AE210" i="1"/>
  <c r="AE254" i="1"/>
  <c r="AT87" i="1"/>
  <c r="AT193" i="1"/>
  <c r="AT311" i="1"/>
  <c r="AE50" i="1"/>
  <c r="AE104" i="1"/>
  <c r="AE162" i="1"/>
  <c r="AE211" i="1"/>
  <c r="AE251" i="1"/>
  <c r="AT143" i="1"/>
  <c r="AT259" i="1"/>
  <c r="AE25" i="1"/>
  <c r="AE78" i="1"/>
  <c r="AE137" i="1"/>
  <c r="AE192" i="1"/>
  <c r="AE232" i="1"/>
  <c r="AE276" i="1"/>
  <c r="AE320" i="1"/>
  <c r="AE321" i="1"/>
  <c r="AE301" i="1"/>
  <c r="AE286" i="1"/>
  <c r="AE265" i="1"/>
  <c r="AE29" i="1"/>
  <c r="AE235" i="1"/>
  <c r="AT163" i="1"/>
  <c r="AT271" i="1"/>
  <c r="AE57" i="1"/>
  <c r="AE142" i="1"/>
  <c r="AE216" i="1"/>
  <c r="AE280" i="1"/>
  <c r="AE267" i="1"/>
  <c r="AE279" i="1"/>
  <c r="AE291" i="1"/>
  <c r="AE298" i="1"/>
  <c r="AE178" i="1"/>
  <c r="AT175" i="1"/>
  <c r="AE9" i="1"/>
  <c r="AE121" i="1"/>
  <c r="AE200" i="1"/>
  <c r="AE244" i="1"/>
  <c r="AE328" i="1"/>
  <c r="AE290" i="1"/>
  <c r="AE302" i="1"/>
  <c r="AE335" i="1"/>
  <c r="AT88" i="1"/>
  <c r="AT152" i="1"/>
  <c r="AT216" i="1"/>
  <c r="AT280" i="1"/>
  <c r="AE8" i="1"/>
  <c r="AT70" i="1"/>
  <c r="AT134" i="1"/>
  <c r="AT198" i="1"/>
  <c r="AT262" i="1"/>
  <c r="AT326" i="1"/>
  <c r="AT101" i="1"/>
  <c r="AT229" i="1"/>
  <c r="AE15" i="1"/>
  <c r="AE79" i="1"/>
  <c r="AE143" i="1"/>
  <c r="AT39" i="1"/>
  <c r="AT91" i="1"/>
  <c r="AT155" i="1"/>
  <c r="AT209" i="1"/>
  <c r="AT263" i="1"/>
  <c r="AT327" i="1"/>
  <c r="AE26" i="1"/>
  <c r="AE53" i="1"/>
  <c r="AE85" i="1"/>
  <c r="AE112" i="1"/>
  <c r="AE138" i="1"/>
  <c r="AE170" i="1"/>
  <c r="AE193" i="1"/>
  <c r="AE213" i="1"/>
  <c r="AE237" i="1"/>
  <c r="AE257" i="1"/>
  <c r="AT41" i="1"/>
  <c r="AT105" i="1"/>
  <c r="AT159" i="1"/>
  <c r="AT211" i="1"/>
  <c r="AT275" i="1"/>
  <c r="AT329" i="1"/>
  <c r="AE28" i="1"/>
  <c r="AE60" i="1"/>
  <c r="AE86" i="1"/>
  <c r="AE113" i="1"/>
  <c r="AE145" i="1"/>
  <c r="AE172" i="1"/>
  <c r="AE194" i="1"/>
  <c r="AE218" i="1"/>
  <c r="AE238" i="1"/>
  <c r="AE258" i="1"/>
  <c r="AT43" i="1"/>
  <c r="AT97" i="1"/>
  <c r="AT151" i="1"/>
  <c r="AT215" i="1"/>
  <c r="AT267" i="1"/>
  <c r="AT321" i="1"/>
  <c r="AE56" i="1"/>
  <c r="AE114" i="1"/>
  <c r="AE141" i="1"/>
  <c r="AE168" i="1"/>
  <c r="AE195" i="1"/>
  <c r="AE259" i="1"/>
  <c r="AT99" i="1"/>
  <c r="AT335" i="1"/>
  <c r="AE89" i="1"/>
  <c r="AE174" i="1"/>
  <c r="AE240" i="1"/>
  <c r="AE304" i="1"/>
  <c r="AE299" i="1"/>
  <c r="AE311" i="1"/>
  <c r="AE271" i="1"/>
  <c r="AE36" i="1"/>
  <c r="AE264" i="1"/>
  <c r="AE331" i="1"/>
  <c r="AE270" i="1"/>
  <c r="AE309" i="1"/>
  <c r="AT104" i="1"/>
  <c r="AT168" i="1"/>
  <c r="AT232" i="1"/>
  <c r="AT296" i="1"/>
  <c r="AT22" i="1"/>
  <c r="AT86" i="1"/>
  <c r="AT150" i="1"/>
  <c r="AT214" i="1"/>
  <c r="AT278" i="1"/>
  <c r="AE6" i="1"/>
  <c r="AT133" i="1"/>
  <c r="AT261" i="1"/>
  <c r="AE31" i="1"/>
  <c r="AE95" i="1"/>
  <c r="AE159" i="1"/>
  <c r="AT49" i="1"/>
  <c r="AT113" i="1"/>
  <c r="AT167" i="1"/>
  <c r="AT219" i="1"/>
  <c r="AT283" i="1"/>
  <c r="AT337" i="1"/>
  <c r="AE32" i="1"/>
  <c r="AE64" i="1"/>
  <c r="AE90" i="1"/>
  <c r="AE117" i="1"/>
  <c r="AE149" i="1"/>
  <c r="AE176" i="1"/>
  <c r="AE197" i="1"/>
  <c r="AE221" i="1"/>
  <c r="AE241" i="1"/>
  <c r="AE261" i="1"/>
  <c r="AT63" i="1"/>
  <c r="AT115" i="1"/>
  <c r="AT169" i="1"/>
  <c r="AT233" i="1"/>
  <c r="AT287" i="1"/>
  <c r="AT339" i="1"/>
  <c r="AE38" i="1"/>
  <c r="AE65" i="1"/>
  <c r="AE92" i="1"/>
  <c r="AE124" i="1"/>
  <c r="AE150" i="1"/>
  <c r="AE177" i="1"/>
  <c r="AE202" i="1"/>
  <c r="AE222" i="1"/>
  <c r="AE242" i="1"/>
  <c r="AE266" i="1"/>
  <c r="AT55" i="1"/>
  <c r="AT107" i="1"/>
  <c r="AT171" i="1"/>
  <c r="AT225" i="1"/>
  <c r="AT279" i="1"/>
  <c r="AE7" i="1"/>
  <c r="AE34" i="1"/>
  <c r="AE61" i="1"/>
  <c r="AE93" i="1"/>
  <c r="AE120" i="1"/>
  <c r="AE146" i="1"/>
  <c r="AE219" i="1"/>
  <c r="AE243" i="1"/>
  <c r="AE263" i="1"/>
  <c r="AT57" i="1"/>
  <c r="AT227" i="1"/>
  <c r="AE68" i="1"/>
  <c r="AE180" i="1"/>
  <c r="AE288" i="1"/>
  <c r="AE305" i="1"/>
  <c r="AE329" i="1"/>
  <c r="AT120" i="1"/>
  <c r="AT184" i="1"/>
  <c r="AT248" i="1"/>
  <c r="AT312" i="1"/>
  <c r="AT38" i="1"/>
  <c r="AT102" i="1"/>
  <c r="AT166" i="1"/>
  <c r="AT230" i="1"/>
  <c r="AT294" i="1"/>
  <c r="AT37" i="1"/>
  <c r="AT165" i="1"/>
  <c r="AT293" i="1"/>
  <c r="AE47" i="1"/>
  <c r="AE111" i="1"/>
  <c r="AE175" i="1"/>
  <c r="AT71" i="1"/>
  <c r="AT123" i="1"/>
  <c r="AT177" i="1"/>
  <c r="AT241" i="1"/>
  <c r="AT295" i="1"/>
  <c r="AE10" i="1"/>
  <c r="AE42" i="1"/>
  <c r="AE69" i="1"/>
  <c r="AE96" i="1"/>
  <c r="AE128" i="1"/>
  <c r="AE154" i="1"/>
  <c r="AE181" i="1"/>
  <c r="AE205" i="1"/>
  <c r="AE225" i="1"/>
  <c r="AE245" i="1"/>
  <c r="AT19" i="1"/>
  <c r="AT73" i="1"/>
  <c r="AT127" i="1"/>
  <c r="AT191" i="1"/>
  <c r="AT243" i="1"/>
  <c r="AT297" i="1"/>
  <c r="AE17" i="1"/>
  <c r="AE44" i="1"/>
  <c r="AE70" i="1"/>
  <c r="AE102" i="1"/>
  <c r="AE129" i="1"/>
  <c r="AE156" i="1"/>
  <c r="AE186" i="1"/>
  <c r="AE206" i="1"/>
  <c r="AE226" i="1"/>
  <c r="AE250" i="1"/>
  <c r="AT11" i="1"/>
  <c r="AT65" i="1"/>
  <c r="AT129" i="1"/>
  <c r="AT183" i="1"/>
  <c r="AT235" i="1"/>
  <c r="AT299" i="1"/>
  <c r="AE13" i="1"/>
  <c r="AE40" i="1"/>
  <c r="AE72" i="1"/>
  <c r="AE98" i="1"/>
  <c r="AE125" i="1"/>
  <c r="AE157" i="1"/>
  <c r="AE183" i="1"/>
  <c r="AE203" i="1"/>
  <c r="AE227" i="1"/>
  <c r="AE247" i="1"/>
  <c r="AT15" i="1"/>
  <c r="AT79" i="1"/>
  <c r="AT131" i="1"/>
  <c r="AT185" i="1"/>
  <c r="AT249" i="1"/>
  <c r="AT303" i="1"/>
  <c r="AE14" i="1"/>
  <c r="AE46" i="1"/>
  <c r="AE73" i="1"/>
  <c r="AE100" i="1"/>
  <c r="AE132" i="1"/>
  <c r="AE158" i="1"/>
  <c r="AE184" i="1"/>
  <c r="AE208" i="1"/>
  <c r="AE228" i="1"/>
  <c r="AE248" i="1"/>
  <c r="AE272" i="1"/>
  <c r="AE292" i="1"/>
  <c r="AE312" i="1"/>
  <c r="AE336" i="1"/>
  <c r="AE283" i="1"/>
  <c r="AE310" i="1"/>
  <c r="AE269" i="1"/>
  <c r="AE295" i="1"/>
  <c r="AE322" i="1"/>
  <c r="AE281" i="1"/>
  <c r="AE307" i="1"/>
  <c r="AE334" i="1"/>
  <c r="AE287" i="1"/>
  <c r="AE314" i="1"/>
  <c r="AT72" i="1"/>
  <c r="AT136" i="1"/>
  <c r="AT200" i="1"/>
  <c r="AT264" i="1"/>
  <c r="AT328" i="1"/>
  <c r="AT54" i="1"/>
  <c r="AT118" i="1"/>
  <c r="AT182" i="1"/>
  <c r="AT310" i="1"/>
  <c r="AT69" i="1"/>
  <c r="AT197" i="1"/>
  <c r="AE63" i="1"/>
  <c r="AE127" i="1"/>
  <c r="AT81" i="1"/>
  <c r="AT135" i="1"/>
  <c r="AT251" i="1"/>
  <c r="AE21" i="1"/>
  <c r="AE48" i="1"/>
  <c r="AE106" i="1"/>
  <c r="AE133" i="1"/>
  <c r="AE189" i="1"/>
  <c r="AE209" i="1"/>
  <c r="AE253" i="1"/>
  <c r="AT31" i="1"/>
  <c r="AT147" i="1"/>
  <c r="AT255" i="1"/>
  <c r="AT319" i="1"/>
  <c r="AE49" i="1"/>
  <c r="AE108" i="1"/>
  <c r="AE134" i="1"/>
  <c r="AE190" i="1"/>
  <c r="AE234" i="1"/>
  <c r="AT23" i="1"/>
  <c r="AT139" i="1"/>
  <c r="AT257" i="1"/>
  <c r="AE18" i="1"/>
  <c r="AE77" i="1"/>
  <c r="AE136" i="1"/>
  <c r="AE187" i="1"/>
  <c r="AE231" i="1"/>
  <c r="AT35" i="1"/>
  <c r="AT89" i="1"/>
  <c r="AT207" i="1"/>
  <c r="AT313" i="1"/>
  <c r="AE52" i="1"/>
  <c r="AE110" i="1"/>
  <c r="AE164" i="1"/>
  <c r="AE212" i="1"/>
  <c r="AE256" i="1"/>
  <c r="AE296" i="1"/>
  <c r="AE5" i="1"/>
  <c r="AE289" i="1"/>
  <c r="AE274" i="1"/>
  <c r="AE333" i="1"/>
  <c r="AE313" i="1"/>
  <c r="AE293" i="1"/>
  <c r="AE319" i="1"/>
  <c r="AE82" i="1"/>
  <c r="AE215" i="1"/>
  <c r="AT47" i="1"/>
  <c r="AT217" i="1"/>
  <c r="AE30" i="1"/>
  <c r="AE116" i="1"/>
  <c r="AE196" i="1"/>
  <c r="AE260" i="1"/>
  <c r="AE324" i="1"/>
  <c r="AE326" i="1"/>
  <c r="AE338" i="1"/>
  <c r="AE323" i="1"/>
  <c r="AE330" i="1"/>
  <c r="AE199" i="1"/>
  <c r="AT121" i="1"/>
  <c r="AT291" i="1"/>
  <c r="AE94" i="1"/>
  <c r="AE153" i="1"/>
  <c r="AE224" i="1"/>
  <c r="AE308" i="1"/>
  <c r="AE278" i="1"/>
  <c r="AE317" i="1"/>
  <c r="AE277" i="1"/>
  <c r="Y4" i="1"/>
  <c r="Y19" i="1"/>
  <c r="Y5" i="1"/>
  <c r="AJ5" i="1" l="1"/>
  <c r="C47" i="1"/>
  <c r="C25" i="1"/>
  <c r="AM5" i="1" l="1"/>
  <c r="AS5" i="1"/>
  <c r="C43" i="1"/>
  <c r="C42" i="1"/>
  <c r="AN5" i="1"/>
  <c r="AI5" i="1"/>
  <c r="AD5" i="1"/>
  <c r="C52" i="1"/>
  <c r="C41" i="1"/>
  <c r="C53" i="1"/>
  <c r="C40" i="1"/>
  <c r="AO6" i="1"/>
  <c r="AO10" i="1"/>
  <c r="AO14" i="1"/>
  <c r="AO18" i="1"/>
  <c r="AO22" i="1"/>
  <c r="AO26" i="1"/>
  <c r="AO30" i="1"/>
  <c r="AO34" i="1"/>
  <c r="AO38" i="1"/>
  <c r="AO42" i="1"/>
  <c r="AO46" i="1"/>
  <c r="AO50" i="1"/>
  <c r="AO54" i="1"/>
  <c r="AO58" i="1"/>
  <c r="AO62" i="1"/>
  <c r="AO66" i="1"/>
  <c r="AO70" i="1"/>
  <c r="AO74" i="1"/>
  <c r="AO78" i="1"/>
  <c r="AO82" i="1"/>
  <c r="AO86" i="1"/>
  <c r="AO90" i="1"/>
  <c r="AO94" i="1"/>
  <c r="AO98" i="1"/>
  <c r="AO102" i="1"/>
  <c r="AO106" i="1"/>
  <c r="AO110" i="1"/>
  <c r="AO114" i="1"/>
  <c r="AO118" i="1"/>
  <c r="AO122" i="1"/>
  <c r="AO126" i="1"/>
  <c r="AO130" i="1"/>
  <c r="AO134" i="1"/>
  <c r="AO138" i="1"/>
  <c r="AO142" i="1"/>
  <c r="AO146" i="1"/>
  <c r="AO150" i="1"/>
  <c r="AO154" i="1"/>
  <c r="AO158" i="1"/>
  <c r="AO162" i="1"/>
  <c r="AO166" i="1"/>
  <c r="AO170" i="1"/>
  <c r="AO174" i="1"/>
  <c r="AO178" i="1"/>
  <c r="AO182" i="1"/>
  <c r="AO186" i="1"/>
  <c r="AO190" i="1"/>
  <c r="AO194" i="1"/>
  <c r="AO198" i="1"/>
  <c r="AO202" i="1"/>
  <c r="AO206" i="1"/>
  <c r="AO210" i="1"/>
  <c r="AO214" i="1"/>
  <c r="AO218" i="1"/>
  <c r="AO222" i="1"/>
  <c r="AO226" i="1"/>
  <c r="AO230" i="1"/>
  <c r="AO234" i="1"/>
  <c r="AO238" i="1"/>
  <c r="AO242" i="1"/>
  <c r="AO246" i="1"/>
  <c r="AO250" i="1"/>
  <c r="AO254" i="1"/>
  <c r="AO258" i="1"/>
  <c r="AO262" i="1"/>
  <c r="AO266" i="1"/>
  <c r="AO270" i="1"/>
  <c r="AO274" i="1"/>
  <c r="AO278" i="1"/>
  <c r="AO282" i="1"/>
  <c r="AO286" i="1"/>
  <c r="AO290" i="1"/>
  <c r="AO294" i="1"/>
  <c r="AO298" i="1"/>
  <c r="AO302" i="1"/>
  <c r="AO306" i="1"/>
  <c r="AO310" i="1"/>
  <c r="AO314" i="1"/>
  <c r="AO318" i="1"/>
  <c r="AO322" i="1"/>
  <c r="AO326" i="1"/>
  <c r="AO330" i="1"/>
  <c r="AO334" i="1"/>
  <c r="AO338" i="1"/>
  <c r="AO7" i="1"/>
  <c r="AO11" i="1"/>
  <c r="AO15" i="1"/>
  <c r="AO19" i="1"/>
  <c r="AO23" i="1"/>
  <c r="AO27" i="1"/>
  <c r="AO31" i="1"/>
  <c r="AO35" i="1"/>
  <c r="AO39" i="1"/>
  <c r="AO43" i="1"/>
  <c r="AO47" i="1"/>
  <c r="AO51" i="1"/>
  <c r="AO55" i="1"/>
  <c r="AO59" i="1"/>
  <c r="AO63" i="1"/>
  <c r="AO67" i="1"/>
  <c r="AO71" i="1"/>
  <c r="AO75" i="1"/>
  <c r="AO79" i="1"/>
  <c r="AO83" i="1"/>
  <c r="AO87" i="1"/>
  <c r="AO91" i="1"/>
  <c r="AO95" i="1"/>
  <c r="AO99" i="1"/>
  <c r="AO103" i="1"/>
  <c r="AO107" i="1"/>
  <c r="AO111" i="1"/>
  <c r="AO115" i="1"/>
  <c r="AO119" i="1"/>
  <c r="AO123" i="1"/>
  <c r="AO127" i="1"/>
  <c r="AO131" i="1"/>
  <c r="AO135" i="1"/>
  <c r="AO139" i="1"/>
  <c r="AO143" i="1"/>
  <c r="AO147" i="1"/>
  <c r="AO151" i="1"/>
  <c r="AO155" i="1"/>
  <c r="AO159" i="1"/>
  <c r="AO163" i="1"/>
  <c r="AO167" i="1"/>
  <c r="AO171" i="1"/>
  <c r="AO175" i="1"/>
  <c r="AO179" i="1"/>
  <c r="AO183" i="1"/>
  <c r="AO187" i="1"/>
  <c r="AO191" i="1"/>
  <c r="AO195" i="1"/>
  <c r="AO199" i="1"/>
  <c r="AO203" i="1"/>
  <c r="AO207" i="1"/>
  <c r="AO211" i="1"/>
  <c r="AO215" i="1"/>
  <c r="AO219" i="1"/>
  <c r="AO223" i="1"/>
  <c r="AO227" i="1"/>
  <c r="AO231" i="1"/>
  <c r="AO235" i="1"/>
  <c r="AO239" i="1"/>
  <c r="AO243" i="1"/>
  <c r="AO247" i="1"/>
  <c r="AO251" i="1"/>
  <c r="AO255" i="1"/>
  <c r="AO259" i="1"/>
  <c r="AO263" i="1"/>
  <c r="AO267" i="1"/>
  <c r="AO271" i="1"/>
  <c r="AO275" i="1"/>
  <c r="AO279" i="1"/>
  <c r="AO283" i="1"/>
  <c r="AO287" i="1"/>
  <c r="AO291" i="1"/>
  <c r="AO295" i="1"/>
  <c r="AO299" i="1"/>
  <c r="AO303" i="1"/>
  <c r="AO307" i="1"/>
  <c r="AO311" i="1"/>
  <c r="AO315" i="1"/>
  <c r="AO319" i="1"/>
  <c r="AO323" i="1"/>
  <c r="AO327" i="1"/>
  <c r="AO331" i="1"/>
  <c r="AO335" i="1"/>
  <c r="AO339" i="1"/>
  <c r="AO8" i="1"/>
  <c r="AO12" i="1"/>
  <c r="AO16" i="1"/>
  <c r="AO20" i="1"/>
  <c r="AO24" i="1"/>
  <c r="AO28" i="1"/>
  <c r="AO32" i="1"/>
  <c r="AO36" i="1"/>
  <c r="AO40" i="1"/>
  <c r="AO44" i="1"/>
  <c r="AO48" i="1"/>
  <c r="AO52" i="1"/>
  <c r="AO56" i="1"/>
  <c r="AO60" i="1"/>
  <c r="AO64" i="1"/>
  <c r="AO68" i="1"/>
  <c r="AO72" i="1"/>
  <c r="AO76" i="1"/>
  <c r="AO80" i="1"/>
  <c r="AO84" i="1"/>
  <c r="AO88" i="1"/>
  <c r="AO92" i="1"/>
  <c r="AO96" i="1"/>
  <c r="AO100" i="1"/>
  <c r="AO104" i="1"/>
  <c r="AO108" i="1"/>
  <c r="AO112" i="1"/>
  <c r="AO116" i="1"/>
  <c r="AO120" i="1"/>
  <c r="AO124" i="1"/>
  <c r="AO128" i="1"/>
  <c r="AO132" i="1"/>
  <c r="AO136" i="1"/>
  <c r="AO140" i="1"/>
  <c r="AO144" i="1"/>
  <c r="AO148" i="1"/>
  <c r="AO152" i="1"/>
  <c r="AO156" i="1"/>
  <c r="AO160" i="1"/>
  <c r="AO164" i="1"/>
  <c r="AO168" i="1"/>
  <c r="AO172" i="1"/>
  <c r="AO176" i="1"/>
  <c r="AO180" i="1"/>
  <c r="AO184" i="1"/>
  <c r="AO188" i="1"/>
  <c r="AO192" i="1"/>
  <c r="AO196" i="1"/>
  <c r="AO200" i="1"/>
  <c r="AO204" i="1"/>
  <c r="AO208" i="1"/>
  <c r="AO212" i="1"/>
  <c r="AO216" i="1"/>
  <c r="AO220" i="1"/>
  <c r="AO224" i="1"/>
  <c r="AO228" i="1"/>
  <c r="AO232" i="1"/>
  <c r="AO236" i="1"/>
  <c r="AO240" i="1"/>
  <c r="AO244" i="1"/>
  <c r="AO248" i="1"/>
  <c r="AO252" i="1"/>
  <c r="AO256" i="1"/>
  <c r="AO260" i="1"/>
  <c r="AO264" i="1"/>
  <c r="AO268" i="1"/>
  <c r="AO272" i="1"/>
  <c r="AO276" i="1"/>
  <c r="AO280" i="1"/>
  <c r="AO284" i="1"/>
  <c r="AO288" i="1"/>
  <c r="AO292" i="1"/>
  <c r="AO296" i="1"/>
  <c r="AO300" i="1"/>
  <c r="AO304" i="1"/>
  <c r="AO308" i="1"/>
  <c r="AO312" i="1"/>
  <c r="AO316" i="1"/>
  <c r="AO320" i="1"/>
  <c r="AO324" i="1"/>
  <c r="AO328" i="1"/>
  <c r="AO332" i="1"/>
  <c r="AO336" i="1"/>
  <c r="AO9" i="1"/>
  <c r="AO13" i="1"/>
  <c r="AO17" i="1"/>
  <c r="AO21" i="1"/>
  <c r="AO25" i="1"/>
  <c r="AO29" i="1"/>
  <c r="AO33" i="1"/>
  <c r="AO37" i="1"/>
  <c r="AO41" i="1"/>
  <c r="AO45" i="1"/>
  <c r="AO49" i="1"/>
  <c r="AO53" i="1"/>
  <c r="AO57" i="1"/>
  <c r="AO61" i="1"/>
  <c r="AO65" i="1"/>
  <c r="AO69" i="1"/>
  <c r="AO73" i="1"/>
  <c r="AO77" i="1"/>
  <c r="AO81" i="1"/>
  <c r="AO85" i="1"/>
  <c r="AO89" i="1"/>
  <c r="AO93" i="1"/>
  <c r="AO97" i="1"/>
  <c r="AO101" i="1"/>
  <c r="AO105" i="1"/>
  <c r="AO109" i="1"/>
  <c r="AO113" i="1"/>
  <c r="AO117" i="1"/>
  <c r="AO121" i="1"/>
  <c r="AO125" i="1"/>
  <c r="AO129" i="1"/>
  <c r="AO133" i="1"/>
  <c r="AO137" i="1"/>
  <c r="AO141" i="1"/>
  <c r="AO145" i="1"/>
  <c r="AO149" i="1"/>
  <c r="AO153" i="1"/>
  <c r="AO157" i="1"/>
  <c r="AO161" i="1"/>
  <c r="AO165" i="1"/>
  <c r="AO169" i="1"/>
  <c r="AO173" i="1"/>
  <c r="AO177" i="1"/>
  <c r="AO181" i="1"/>
  <c r="AO185" i="1"/>
  <c r="AO189" i="1"/>
  <c r="AO193" i="1"/>
  <c r="AO197" i="1"/>
  <c r="AO201" i="1"/>
  <c r="AO205" i="1"/>
  <c r="AO209" i="1"/>
  <c r="AO213" i="1"/>
  <c r="AO217" i="1"/>
  <c r="AO221" i="1"/>
  <c r="AO225" i="1"/>
  <c r="AO229" i="1"/>
  <c r="AO233" i="1"/>
  <c r="AO237" i="1"/>
  <c r="AO241" i="1"/>
  <c r="AO245" i="1"/>
  <c r="AO249" i="1"/>
  <c r="AO253" i="1"/>
  <c r="AO257" i="1"/>
  <c r="AO261" i="1"/>
  <c r="AO265" i="1"/>
  <c r="AO269" i="1"/>
  <c r="AO273" i="1"/>
  <c r="AO277" i="1"/>
  <c r="AO281" i="1"/>
  <c r="AO285" i="1"/>
  <c r="AO289" i="1"/>
  <c r="AO293" i="1"/>
  <c r="AO297" i="1"/>
  <c r="AO301" i="1"/>
  <c r="AO305" i="1"/>
  <c r="AO309" i="1"/>
  <c r="AO313" i="1"/>
  <c r="AO317" i="1"/>
  <c r="AO321" i="1"/>
  <c r="AO325" i="1"/>
  <c r="AO329" i="1"/>
  <c r="AO333" i="1"/>
  <c r="AO337" i="1"/>
  <c r="AJ19" i="1"/>
  <c r="N340" i="5"/>
  <c r="E340" i="5" s="1"/>
  <c r="F340" i="5" s="1"/>
  <c r="AD5" i="4"/>
  <c r="AD6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1" i="4"/>
  <c r="AD252" i="4"/>
  <c r="AD253" i="4"/>
  <c r="AD254" i="4"/>
  <c r="AD255" i="4"/>
  <c r="AD256" i="4"/>
  <c r="AD257" i="4"/>
  <c r="AD258" i="4"/>
  <c r="AD259" i="4"/>
  <c r="AD260" i="4"/>
  <c r="AD261" i="4"/>
  <c r="AD262" i="4"/>
  <c r="AD263" i="4"/>
  <c r="AD264" i="4"/>
  <c r="AD265" i="4"/>
  <c r="AD266" i="4"/>
  <c r="AD267" i="4"/>
  <c r="AD268" i="4"/>
  <c r="AD269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286" i="4"/>
  <c r="AD287" i="4"/>
  <c r="AD288" i="4"/>
  <c r="AD289" i="4"/>
  <c r="AD290" i="4"/>
  <c r="AD291" i="4"/>
  <c r="AD292" i="4"/>
  <c r="AD293" i="4"/>
  <c r="AD294" i="4"/>
  <c r="AD295" i="4"/>
  <c r="AD296" i="4"/>
  <c r="AD297" i="4"/>
  <c r="AD298" i="4"/>
  <c r="AD299" i="4"/>
  <c r="AD300" i="4"/>
  <c r="AD301" i="4"/>
  <c r="AD302" i="4"/>
  <c r="AD303" i="4"/>
  <c r="AD304" i="4"/>
  <c r="AD305" i="4"/>
  <c r="AD306" i="4"/>
  <c r="AD307" i="4"/>
  <c r="AD308" i="4"/>
  <c r="AD309" i="4"/>
  <c r="AD310" i="4"/>
  <c r="AD311" i="4"/>
  <c r="AD312" i="4"/>
  <c r="AD313" i="4"/>
  <c r="AD314" i="4"/>
  <c r="AD315" i="4"/>
  <c r="AD316" i="4"/>
  <c r="AD317" i="4"/>
  <c r="AD318" i="4"/>
  <c r="AD319" i="4"/>
  <c r="AD320" i="4"/>
  <c r="AD321" i="4"/>
  <c r="AD322" i="4"/>
  <c r="AD323" i="4"/>
  <c r="AD324" i="4"/>
  <c r="AD325" i="4"/>
  <c r="AD326" i="4"/>
  <c r="AD327" i="4"/>
  <c r="AD328" i="4"/>
  <c r="AD329" i="4"/>
  <c r="AD330" i="4"/>
  <c r="AD331" i="4"/>
  <c r="AD332" i="4"/>
  <c r="AD333" i="4"/>
  <c r="AD334" i="4"/>
  <c r="AD335" i="4"/>
  <c r="AD336" i="4"/>
  <c r="AD337" i="4"/>
  <c r="AD338" i="4"/>
  <c r="AD4" i="4"/>
  <c r="AM6" i="1" l="1"/>
  <c r="AM7" i="1" s="1"/>
  <c r="C5" i="3"/>
  <c r="H340" i="5"/>
  <c r="G340" i="5"/>
  <c r="Q340" i="5" s="1"/>
  <c r="G5" i="3"/>
  <c r="AI6" i="1"/>
  <c r="AD6" i="1"/>
  <c r="AN6" i="1"/>
  <c r="AI7" i="1" l="1"/>
  <c r="AN7" i="1"/>
  <c r="AD7" i="1"/>
  <c r="AE340" i="5"/>
  <c r="Z340" i="5"/>
  <c r="P340" i="5"/>
  <c r="O340" i="5"/>
  <c r="AA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161" i="4"/>
  <c r="AA162" i="4"/>
  <c r="AA163" i="4"/>
  <c r="AA164" i="4"/>
  <c r="AA165" i="4"/>
  <c r="AA166" i="4"/>
  <c r="AA167" i="4"/>
  <c r="AA168" i="4"/>
  <c r="AA169" i="4"/>
  <c r="AA170" i="4"/>
  <c r="AA171" i="4"/>
  <c r="AA172" i="4"/>
  <c r="AA173" i="4"/>
  <c r="AA174" i="4"/>
  <c r="AA175" i="4"/>
  <c r="AA176" i="4"/>
  <c r="AA177" i="4"/>
  <c r="AA178" i="4"/>
  <c r="AA179" i="4"/>
  <c r="AA180" i="4"/>
  <c r="AA181" i="4"/>
  <c r="AA182" i="4"/>
  <c r="AA183" i="4"/>
  <c r="AA184" i="4"/>
  <c r="AA185" i="4"/>
  <c r="AA186" i="4"/>
  <c r="AA187" i="4"/>
  <c r="AA188" i="4"/>
  <c r="AA189" i="4"/>
  <c r="AA190" i="4"/>
  <c r="AA191" i="4"/>
  <c r="AA192" i="4"/>
  <c r="AA193" i="4"/>
  <c r="AA194" i="4"/>
  <c r="AA195" i="4"/>
  <c r="AA196" i="4"/>
  <c r="AA197" i="4"/>
  <c r="AA198" i="4"/>
  <c r="AA199" i="4"/>
  <c r="AA200" i="4"/>
  <c r="AA201" i="4"/>
  <c r="AA202" i="4"/>
  <c r="AA203" i="4"/>
  <c r="AA204" i="4"/>
  <c r="AA205" i="4"/>
  <c r="AA206" i="4"/>
  <c r="AA207" i="4"/>
  <c r="AA208" i="4"/>
  <c r="AA209" i="4"/>
  <c r="AA210" i="4"/>
  <c r="AA211" i="4"/>
  <c r="AA212" i="4"/>
  <c r="AA213" i="4"/>
  <c r="AA214" i="4"/>
  <c r="AA215" i="4"/>
  <c r="AA216" i="4"/>
  <c r="AA217" i="4"/>
  <c r="AA218" i="4"/>
  <c r="AA219" i="4"/>
  <c r="AA220" i="4"/>
  <c r="AA221" i="4"/>
  <c r="AA222" i="4"/>
  <c r="AA223" i="4"/>
  <c r="AA224" i="4"/>
  <c r="AA225" i="4"/>
  <c r="AA226" i="4"/>
  <c r="AA227" i="4"/>
  <c r="AA228" i="4"/>
  <c r="AA229" i="4"/>
  <c r="AA230" i="4"/>
  <c r="AA231" i="4"/>
  <c r="AA232" i="4"/>
  <c r="AA233" i="4"/>
  <c r="AA234" i="4"/>
  <c r="AA235" i="4"/>
  <c r="AA236" i="4"/>
  <c r="AA237" i="4"/>
  <c r="AA238" i="4"/>
  <c r="AA239" i="4"/>
  <c r="AA240" i="4"/>
  <c r="AA241" i="4"/>
  <c r="AA242" i="4"/>
  <c r="AA243" i="4"/>
  <c r="AA244" i="4"/>
  <c r="AA245" i="4"/>
  <c r="AA246" i="4"/>
  <c r="AA247" i="4"/>
  <c r="AA248" i="4"/>
  <c r="AA249" i="4"/>
  <c r="AA250" i="4"/>
  <c r="AA251" i="4"/>
  <c r="AA252" i="4"/>
  <c r="AA253" i="4"/>
  <c r="AA254" i="4"/>
  <c r="AA255" i="4"/>
  <c r="AA256" i="4"/>
  <c r="AA257" i="4"/>
  <c r="AA258" i="4"/>
  <c r="AA259" i="4"/>
  <c r="AA260" i="4"/>
  <c r="AA261" i="4"/>
  <c r="AA262" i="4"/>
  <c r="AA263" i="4"/>
  <c r="AA264" i="4"/>
  <c r="AA265" i="4"/>
  <c r="AA266" i="4"/>
  <c r="AA267" i="4"/>
  <c r="AA268" i="4"/>
  <c r="AA269" i="4"/>
  <c r="AA270" i="4"/>
  <c r="AA271" i="4"/>
  <c r="AA272" i="4"/>
  <c r="AA273" i="4"/>
  <c r="AA274" i="4"/>
  <c r="AA275" i="4"/>
  <c r="AA276" i="4"/>
  <c r="AA277" i="4"/>
  <c r="AA278" i="4"/>
  <c r="AA279" i="4"/>
  <c r="AA280" i="4"/>
  <c r="AA281" i="4"/>
  <c r="AA282" i="4"/>
  <c r="AA283" i="4"/>
  <c r="AA284" i="4"/>
  <c r="AA285" i="4"/>
  <c r="AA286" i="4"/>
  <c r="AA287" i="4"/>
  <c r="AA288" i="4"/>
  <c r="AA289" i="4"/>
  <c r="AA290" i="4"/>
  <c r="AA291" i="4"/>
  <c r="AA292" i="4"/>
  <c r="AA293" i="4"/>
  <c r="AA294" i="4"/>
  <c r="AA295" i="4"/>
  <c r="AA296" i="4"/>
  <c r="AA297" i="4"/>
  <c r="AA298" i="4"/>
  <c r="AA299" i="4"/>
  <c r="AA300" i="4"/>
  <c r="AA301" i="4"/>
  <c r="AA302" i="4"/>
  <c r="AA303" i="4"/>
  <c r="AA304" i="4"/>
  <c r="AA305" i="4"/>
  <c r="AA306" i="4"/>
  <c r="AA307" i="4"/>
  <c r="AA308" i="4"/>
  <c r="AA309" i="4"/>
  <c r="AA310" i="4"/>
  <c r="AA311" i="4"/>
  <c r="AA312" i="4"/>
  <c r="AA313" i="4"/>
  <c r="AA314" i="4"/>
  <c r="AA315" i="4"/>
  <c r="AA316" i="4"/>
  <c r="AA317" i="4"/>
  <c r="AA318" i="4"/>
  <c r="AA319" i="4"/>
  <c r="AA320" i="4"/>
  <c r="AA321" i="4"/>
  <c r="AA322" i="4"/>
  <c r="AA323" i="4"/>
  <c r="AA324" i="4"/>
  <c r="AA325" i="4"/>
  <c r="AA326" i="4"/>
  <c r="AA327" i="4"/>
  <c r="AA328" i="4"/>
  <c r="AA329" i="4"/>
  <c r="AA330" i="4"/>
  <c r="AA331" i="4"/>
  <c r="AA332" i="4"/>
  <c r="AA333" i="4"/>
  <c r="AA334" i="4"/>
  <c r="AA335" i="4"/>
  <c r="AA336" i="4"/>
  <c r="AA337" i="4"/>
  <c r="AA338" i="4"/>
  <c r="AA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4" i="4"/>
  <c r="AB5" i="4"/>
  <c r="AC5" i="4"/>
  <c r="AB6" i="4"/>
  <c r="AC6" i="4"/>
  <c r="AB7" i="4"/>
  <c r="AC7" i="4"/>
  <c r="AB8" i="4"/>
  <c r="AC8" i="4"/>
  <c r="AB9" i="4"/>
  <c r="AC9" i="4"/>
  <c r="AB10" i="4"/>
  <c r="AC10" i="4"/>
  <c r="AB11" i="4"/>
  <c r="AC11" i="4"/>
  <c r="AB12" i="4"/>
  <c r="AC12" i="4"/>
  <c r="AB13" i="4"/>
  <c r="AC13" i="4"/>
  <c r="AB14" i="4"/>
  <c r="AC14" i="4"/>
  <c r="AB15" i="4"/>
  <c r="AC15" i="4"/>
  <c r="AB16" i="4"/>
  <c r="AC16" i="4"/>
  <c r="AB17" i="4"/>
  <c r="AC17" i="4"/>
  <c r="AB18" i="4"/>
  <c r="AC18" i="4"/>
  <c r="AB19" i="4"/>
  <c r="AC19" i="4"/>
  <c r="AB20" i="4"/>
  <c r="AC20" i="4"/>
  <c r="AB21" i="4"/>
  <c r="AC21" i="4"/>
  <c r="AB22" i="4"/>
  <c r="AC22" i="4"/>
  <c r="AB23" i="4"/>
  <c r="AC23" i="4"/>
  <c r="AB24" i="4"/>
  <c r="AC24" i="4"/>
  <c r="AB25" i="4"/>
  <c r="AC25" i="4"/>
  <c r="AB26" i="4"/>
  <c r="AC26" i="4"/>
  <c r="AB27" i="4"/>
  <c r="AC27" i="4"/>
  <c r="AB28" i="4"/>
  <c r="AC28" i="4"/>
  <c r="AB29" i="4"/>
  <c r="AC29" i="4"/>
  <c r="AB30" i="4"/>
  <c r="AC30" i="4"/>
  <c r="AB31" i="4"/>
  <c r="AC31" i="4"/>
  <c r="AB32" i="4"/>
  <c r="AC32" i="4"/>
  <c r="AB33" i="4"/>
  <c r="AC33" i="4"/>
  <c r="AB34" i="4"/>
  <c r="AC34" i="4"/>
  <c r="AB35" i="4"/>
  <c r="AC35" i="4"/>
  <c r="AB36" i="4"/>
  <c r="AC36" i="4"/>
  <c r="AB37" i="4"/>
  <c r="AC37" i="4"/>
  <c r="AB38" i="4"/>
  <c r="AC38" i="4"/>
  <c r="AB39" i="4"/>
  <c r="AC39" i="4"/>
  <c r="AB40" i="4"/>
  <c r="AC40" i="4"/>
  <c r="AB41" i="4"/>
  <c r="AC41" i="4"/>
  <c r="AB42" i="4"/>
  <c r="AC42" i="4"/>
  <c r="AB43" i="4"/>
  <c r="AC43" i="4"/>
  <c r="AB44" i="4"/>
  <c r="AC44" i="4"/>
  <c r="AB45" i="4"/>
  <c r="AC45" i="4"/>
  <c r="AB46" i="4"/>
  <c r="AC46" i="4"/>
  <c r="AB47" i="4"/>
  <c r="AC47" i="4"/>
  <c r="AB48" i="4"/>
  <c r="AC48" i="4"/>
  <c r="AB49" i="4"/>
  <c r="AC49" i="4"/>
  <c r="AB50" i="4"/>
  <c r="AC50" i="4"/>
  <c r="AB51" i="4"/>
  <c r="AC51" i="4"/>
  <c r="AB52" i="4"/>
  <c r="AC52" i="4"/>
  <c r="AB53" i="4"/>
  <c r="AC53" i="4"/>
  <c r="AB54" i="4"/>
  <c r="AC54" i="4"/>
  <c r="AB55" i="4"/>
  <c r="AC55" i="4"/>
  <c r="AB56" i="4"/>
  <c r="AC56" i="4"/>
  <c r="AB57" i="4"/>
  <c r="AC57" i="4"/>
  <c r="AB58" i="4"/>
  <c r="AC58" i="4"/>
  <c r="AB59" i="4"/>
  <c r="AC59" i="4"/>
  <c r="AB60" i="4"/>
  <c r="AC60" i="4"/>
  <c r="AB61" i="4"/>
  <c r="AC61" i="4"/>
  <c r="AB62" i="4"/>
  <c r="AC62" i="4"/>
  <c r="AB63" i="4"/>
  <c r="AC63" i="4"/>
  <c r="AB64" i="4"/>
  <c r="AC64" i="4"/>
  <c r="AB65" i="4"/>
  <c r="AC65" i="4"/>
  <c r="AB66" i="4"/>
  <c r="AC66" i="4"/>
  <c r="AB67" i="4"/>
  <c r="AC67" i="4"/>
  <c r="AB68" i="4"/>
  <c r="AC68" i="4"/>
  <c r="AB69" i="4"/>
  <c r="AC69" i="4"/>
  <c r="AB70" i="4"/>
  <c r="AC70" i="4"/>
  <c r="AB71" i="4"/>
  <c r="AC71" i="4"/>
  <c r="AB72" i="4"/>
  <c r="AC72" i="4"/>
  <c r="AB73" i="4"/>
  <c r="AC73" i="4"/>
  <c r="AB74" i="4"/>
  <c r="AC74" i="4"/>
  <c r="AB75" i="4"/>
  <c r="AC75" i="4"/>
  <c r="AB76" i="4"/>
  <c r="AC76" i="4"/>
  <c r="AB77" i="4"/>
  <c r="AC77" i="4"/>
  <c r="AB78" i="4"/>
  <c r="AC78" i="4"/>
  <c r="AB79" i="4"/>
  <c r="AC79" i="4"/>
  <c r="AB80" i="4"/>
  <c r="AC80" i="4"/>
  <c r="AB81" i="4"/>
  <c r="AC81" i="4"/>
  <c r="AB82" i="4"/>
  <c r="AC82" i="4"/>
  <c r="AB83" i="4"/>
  <c r="AC83" i="4"/>
  <c r="AB84" i="4"/>
  <c r="AC84" i="4"/>
  <c r="AB85" i="4"/>
  <c r="AC85" i="4"/>
  <c r="AB86" i="4"/>
  <c r="AC86" i="4"/>
  <c r="AB87" i="4"/>
  <c r="AC87" i="4"/>
  <c r="AB88" i="4"/>
  <c r="AC88" i="4"/>
  <c r="AB89" i="4"/>
  <c r="AC89" i="4"/>
  <c r="AB90" i="4"/>
  <c r="AC90" i="4"/>
  <c r="AB91" i="4"/>
  <c r="AC91" i="4"/>
  <c r="AB92" i="4"/>
  <c r="AC92" i="4"/>
  <c r="AB93" i="4"/>
  <c r="AC93" i="4"/>
  <c r="AB94" i="4"/>
  <c r="AC94" i="4"/>
  <c r="AB95" i="4"/>
  <c r="AC95" i="4"/>
  <c r="AB96" i="4"/>
  <c r="AC96" i="4"/>
  <c r="AB97" i="4"/>
  <c r="AC97" i="4"/>
  <c r="AB98" i="4"/>
  <c r="AC98" i="4"/>
  <c r="AB99" i="4"/>
  <c r="AC99" i="4"/>
  <c r="AB100" i="4"/>
  <c r="AC100" i="4"/>
  <c r="AB101" i="4"/>
  <c r="AC101" i="4"/>
  <c r="AB102" i="4"/>
  <c r="AC102" i="4"/>
  <c r="AB103" i="4"/>
  <c r="AC103" i="4"/>
  <c r="AB104" i="4"/>
  <c r="AC104" i="4"/>
  <c r="AB105" i="4"/>
  <c r="AC105" i="4"/>
  <c r="AB106" i="4"/>
  <c r="AC106" i="4"/>
  <c r="AB107" i="4"/>
  <c r="AC107" i="4"/>
  <c r="AB108" i="4"/>
  <c r="AC108" i="4"/>
  <c r="AB109" i="4"/>
  <c r="AC109" i="4"/>
  <c r="AB110" i="4"/>
  <c r="AC110" i="4"/>
  <c r="AB111" i="4"/>
  <c r="AC111" i="4"/>
  <c r="AB112" i="4"/>
  <c r="AC112" i="4"/>
  <c r="AB113" i="4"/>
  <c r="AC113" i="4"/>
  <c r="AB114" i="4"/>
  <c r="AC114" i="4"/>
  <c r="AB115" i="4"/>
  <c r="AC115" i="4"/>
  <c r="AB116" i="4"/>
  <c r="AC116" i="4"/>
  <c r="AB117" i="4"/>
  <c r="AC117" i="4"/>
  <c r="AB118" i="4"/>
  <c r="AC118" i="4"/>
  <c r="AB119" i="4"/>
  <c r="AC119" i="4"/>
  <c r="AB120" i="4"/>
  <c r="AC120" i="4"/>
  <c r="AB121" i="4"/>
  <c r="AC121" i="4"/>
  <c r="AB122" i="4"/>
  <c r="AC122" i="4"/>
  <c r="AB123" i="4"/>
  <c r="AC123" i="4"/>
  <c r="AB124" i="4"/>
  <c r="AC124" i="4"/>
  <c r="AB125" i="4"/>
  <c r="AC125" i="4"/>
  <c r="AB126" i="4"/>
  <c r="AC126" i="4"/>
  <c r="AB127" i="4"/>
  <c r="AC127" i="4"/>
  <c r="AB128" i="4"/>
  <c r="AC128" i="4"/>
  <c r="AB129" i="4"/>
  <c r="AC129" i="4"/>
  <c r="AB130" i="4"/>
  <c r="AC130" i="4"/>
  <c r="AB131" i="4"/>
  <c r="AC131" i="4"/>
  <c r="AB132" i="4"/>
  <c r="AC132" i="4"/>
  <c r="AB133" i="4"/>
  <c r="AC133" i="4"/>
  <c r="AB134" i="4"/>
  <c r="AC134" i="4"/>
  <c r="AB135" i="4"/>
  <c r="AC135" i="4"/>
  <c r="AB136" i="4"/>
  <c r="AC136" i="4"/>
  <c r="AB137" i="4"/>
  <c r="AC137" i="4"/>
  <c r="AB138" i="4"/>
  <c r="AC138" i="4"/>
  <c r="AB139" i="4"/>
  <c r="AC139" i="4"/>
  <c r="AB140" i="4"/>
  <c r="AC140" i="4"/>
  <c r="AB141" i="4"/>
  <c r="AC141" i="4"/>
  <c r="AB142" i="4"/>
  <c r="AC142" i="4"/>
  <c r="AB143" i="4"/>
  <c r="AC143" i="4"/>
  <c r="AB144" i="4"/>
  <c r="AC144" i="4"/>
  <c r="AB145" i="4"/>
  <c r="AC145" i="4"/>
  <c r="AB146" i="4"/>
  <c r="AC146" i="4"/>
  <c r="AB147" i="4"/>
  <c r="AC147" i="4"/>
  <c r="AB148" i="4"/>
  <c r="AC148" i="4"/>
  <c r="AB149" i="4"/>
  <c r="AC149" i="4"/>
  <c r="AB150" i="4"/>
  <c r="AC150" i="4"/>
  <c r="AB151" i="4"/>
  <c r="AC151" i="4"/>
  <c r="AB152" i="4"/>
  <c r="AC152" i="4"/>
  <c r="AB153" i="4"/>
  <c r="AC153" i="4"/>
  <c r="AB154" i="4"/>
  <c r="AC154" i="4"/>
  <c r="AB155" i="4"/>
  <c r="AC155" i="4"/>
  <c r="AB156" i="4"/>
  <c r="AC156" i="4"/>
  <c r="AB157" i="4"/>
  <c r="AC157" i="4"/>
  <c r="AB158" i="4"/>
  <c r="AC158" i="4"/>
  <c r="AB159" i="4"/>
  <c r="AC159" i="4"/>
  <c r="AB160" i="4"/>
  <c r="AC160" i="4"/>
  <c r="AB161" i="4"/>
  <c r="AC161" i="4"/>
  <c r="AB162" i="4"/>
  <c r="AC162" i="4"/>
  <c r="AB163" i="4"/>
  <c r="AC163" i="4"/>
  <c r="AB164" i="4"/>
  <c r="AC164" i="4"/>
  <c r="AB165" i="4"/>
  <c r="AC165" i="4"/>
  <c r="AB166" i="4"/>
  <c r="AC166" i="4"/>
  <c r="AB167" i="4"/>
  <c r="AC167" i="4"/>
  <c r="AB168" i="4"/>
  <c r="AC168" i="4"/>
  <c r="AB169" i="4"/>
  <c r="AC169" i="4"/>
  <c r="AB170" i="4"/>
  <c r="AC170" i="4"/>
  <c r="AB171" i="4"/>
  <c r="AC171" i="4"/>
  <c r="AB172" i="4"/>
  <c r="AC172" i="4"/>
  <c r="AB173" i="4"/>
  <c r="AC173" i="4"/>
  <c r="AB174" i="4"/>
  <c r="AC174" i="4"/>
  <c r="AB175" i="4"/>
  <c r="AC175" i="4"/>
  <c r="AB176" i="4"/>
  <c r="AC176" i="4"/>
  <c r="AB177" i="4"/>
  <c r="AC177" i="4"/>
  <c r="AB178" i="4"/>
  <c r="AC178" i="4"/>
  <c r="AB179" i="4"/>
  <c r="AC179" i="4"/>
  <c r="AB180" i="4"/>
  <c r="AC180" i="4"/>
  <c r="AB181" i="4"/>
  <c r="AC181" i="4"/>
  <c r="AB182" i="4"/>
  <c r="AC182" i="4"/>
  <c r="AB183" i="4"/>
  <c r="AC183" i="4"/>
  <c r="AB184" i="4"/>
  <c r="AC184" i="4"/>
  <c r="AB185" i="4"/>
  <c r="AC185" i="4"/>
  <c r="AB186" i="4"/>
  <c r="AC186" i="4"/>
  <c r="AB187" i="4"/>
  <c r="AC187" i="4"/>
  <c r="AB188" i="4"/>
  <c r="AC188" i="4"/>
  <c r="AB189" i="4"/>
  <c r="AC189" i="4"/>
  <c r="AB190" i="4"/>
  <c r="AC190" i="4"/>
  <c r="AB191" i="4"/>
  <c r="AC191" i="4"/>
  <c r="AB192" i="4"/>
  <c r="AC192" i="4"/>
  <c r="AB193" i="4"/>
  <c r="AC193" i="4"/>
  <c r="AB194" i="4"/>
  <c r="AC194" i="4"/>
  <c r="AB195" i="4"/>
  <c r="AC195" i="4"/>
  <c r="AB196" i="4"/>
  <c r="AC196" i="4"/>
  <c r="AB197" i="4"/>
  <c r="AC197" i="4"/>
  <c r="AB198" i="4"/>
  <c r="AC198" i="4"/>
  <c r="AB199" i="4"/>
  <c r="AC199" i="4"/>
  <c r="AB200" i="4"/>
  <c r="AC200" i="4"/>
  <c r="AB201" i="4"/>
  <c r="AC201" i="4"/>
  <c r="AB202" i="4"/>
  <c r="AC202" i="4"/>
  <c r="AB203" i="4"/>
  <c r="AC203" i="4"/>
  <c r="AB204" i="4"/>
  <c r="AC204" i="4"/>
  <c r="AB205" i="4"/>
  <c r="AC205" i="4"/>
  <c r="AB206" i="4"/>
  <c r="AC206" i="4"/>
  <c r="AB207" i="4"/>
  <c r="AC207" i="4"/>
  <c r="AB208" i="4"/>
  <c r="AC208" i="4"/>
  <c r="AB209" i="4"/>
  <c r="AC209" i="4"/>
  <c r="AB210" i="4"/>
  <c r="AC210" i="4"/>
  <c r="AB211" i="4"/>
  <c r="AC211" i="4"/>
  <c r="AB212" i="4"/>
  <c r="AC212" i="4"/>
  <c r="AB213" i="4"/>
  <c r="AC213" i="4"/>
  <c r="AB214" i="4"/>
  <c r="AC214" i="4"/>
  <c r="AB215" i="4"/>
  <c r="AC215" i="4"/>
  <c r="AB216" i="4"/>
  <c r="AC216" i="4"/>
  <c r="AB217" i="4"/>
  <c r="AC217" i="4"/>
  <c r="AB218" i="4"/>
  <c r="AC218" i="4"/>
  <c r="AB219" i="4"/>
  <c r="AC219" i="4"/>
  <c r="AB220" i="4"/>
  <c r="AC220" i="4"/>
  <c r="AB221" i="4"/>
  <c r="AC221" i="4"/>
  <c r="AB222" i="4"/>
  <c r="AC222" i="4"/>
  <c r="AB223" i="4"/>
  <c r="AC223" i="4"/>
  <c r="AB224" i="4"/>
  <c r="AC224" i="4"/>
  <c r="AB225" i="4"/>
  <c r="AC225" i="4"/>
  <c r="AB226" i="4"/>
  <c r="AC226" i="4"/>
  <c r="AB227" i="4"/>
  <c r="AC227" i="4"/>
  <c r="AB228" i="4"/>
  <c r="AC228" i="4"/>
  <c r="AB229" i="4"/>
  <c r="AC229" i="4"/>
  <c r="AB230" i="4"/>
  <c r="AC230" i="4"/>
  <c r="AB231" i="4"/>
  <c r="AC231" i="4"/>
  <c r="AB232" i="4"/>
  <c r="AC232" i="4"/>
  <c r="AB233" i="4"/>
  <c r="AC233" i="4"/>
  <c r="AB234" i="4"/>
  <c r="AC234" i="4"/>
  <c r="AB235" i="4"/>
  <c r="AC235" i="4"/>
  <c r="AB236" i="4"/>
  <c r="AC236" i="4"/>
  <c r="AB237" i="4"/>
  <c r="AC237" i="4"/>
  <c r="AB238" i="4"/>
  <c r="AC238" i="4"/>
  <c r="AB239" i="4"/>
  <c r="AC239" i="4"/>
  <c r="AB240" i="4"/>
  <c r="AC240" i="4"/>
  <c r="AB241" i="4"/>
  <c r="AC241" i="4"/>
  <c r="AB242" i="4"/>
  <c r="AC242" i="4"/>
  <c r="AB243" i="4"/>
  <c r="AC243" i="4"/>
  <c r="AB244" i="4"/>
  <c r="AC244" i="4"/>
  <c r="AB245" i="4"/>
  <c r="AC245" i="4"/>
  <c r="AB246" i="4"/>
  <c r="AC246" i="4"/>
  <c r="AB247" i="4"/>
  <c r="AC247" i="4"/>
  <c r="AB248" i="4"/>
  <c r="AC248" i="4"/>
  <c r="AB249" i="4"/>
  <c r="AC249" i="4"/>
  <c r="AB250" i="4"/>
  <c r="AC250" i="4"/>
  <c r="AB251" i="4"/>
  <c r="AC251" i="4"/>
  <c r="AB252" i="4"/>
  <c r="AC252" i="4"/>
  <c r="AB253" i="4"/>
  <c r="AC253" i="4"/>
  <c r="AB254" i="4"/>
  <c r="AC254" i="4"/>
  <c r="AB255" i="4"/>
  <c r="AC255" i="4"/>
  <c r="AB256" i="4"/>
  <c r="AC256" i="4"/>
  <c r="AB257" i="4"/>
  <c r="AC257" i="4"/>
  <c r="AB258" i="4"/>
  <c r="AC258" i="4"/>
  <c r="AB259" i="4"/>
  <c r="AC259" i="4"/>
  <c r="AB260" i="4"/>
  <c r="AC260" i="4"/>
  <c r="AB261" i="4"/>
  <c r="AC261" i="4"/>
  <c r="AB262" i="4"/>
  <c r="AC262" i="4"/>
  <c r="AB263" i="4"/>
  <c r="AC263" i="4"/>
  <c r="AB264" i="4"/>
  <c r="AC264" i="4"/>
  <c r="AB265" i="4"/>
  <c r="AC265" i="4"/>
  <c r="AB266" i="4"/>
  <c r="AC266" i="4"/>
  <c r="AB267" i="4"/>
  <c r="AC267" i="4"/>
  <c r="AB268" i="4"/>
  <c r="AC268" i="4"/>
  <c r="AB269" i="4"/>
  <c r="AC269" i="4"/>
  <c r="AB270" i="4"/>
  <c r="AC270" i="4"/>
  <c r="AB271" i="4"/>
  <c r="AC271" i="4"/>
  <c r="AB272" i="4"/>
  <c r="AC272" i="4"/>
  <c r="AB273" i="4"/>
  <c r="AC273" i="4"/>
  <c r="AB274" i="4"/>
  <c r="AC274" i="4"/>
  <c r="AB275" i="4"/>
  <c r="AC275" i="4"/>
  <c r="AB276" i="4"/>
  <c r="AC276" i="4"/>
  <c r="AB277" i="4"/>
  <c r="AC277" i="4"/>
  <c r="AB278" i="4"/>
  <c r="AC278" i="4"/>
  <c r="AB279" i="4"/>
  <c r="AC279" i="4"/>
  <c r="AB280" i="4"/>
  <c r="AC280" i="4"/>
  <c r="AB281" i="4"/>
  <c r="AC281" i="4"/>
  <c r="AB282" i="4"/>
  <c r="AC282" i="4"/>
  <c r="AB283" i="4"/>
  <c r="AC283" i="4"/>
  <c r="AB284" i="4"/>
  <c r="AC284" i="4"/>
  <c r="AB285" i="4"/>
  <c r="AC285" i="4"/>
  <c r="AB286" i="4"/>
  <c r="AC286" i="4"/>
  <c r="AB287" i="4"/>
  <c r="AC287" i="4"/>
  <c r="AB288" i="4"/>
  <c r="AC288" i="4"/>
  <c r="AB289" i="4"/>
  <c r="AC289" i="4"/>
  <c r="AB290" i="4"/>
  <c r="AC290" i="4"/>
  <c r="AB291" i="4"/>
  <c r="AC291" i="4"/>
  <c r="AB292" i="4"/>
  <c r="AC292" i="4"/>
  <c r="AB293" i="4"/>
  <c r="AC293" i="4"/>
  <c r="AB294" i="4"/>
  <c r="AC294" i="4"/>
  <c r="AB295" i="4"/>
  <c r="AC295" i="4"/>
  <c r="AB296" i="4"/>
  <c r="AC296" i="4"/>
  <c r="AB297" i="4"/>
  <c r="AC297" i="4"/>
  <c r="AB298" i="4"/>
  <c r="AC298" i="4"/>
  <c r="AB299" i="4"/>
  <c r="AC299" i="4"/>
  <c r="AB300" i="4"/>
  <c r="AC300" i="4"/>
  <c r="AB301" i="4"/>
  <c r="AC301" i="4"/>
  <c r="AB302" i="4"/>
  <c r="AC302" i="4"/>
  <c r="AB303" i="4"/>
  <c r="AC303" i="4"/>
  <c r="AB304" i="4"/>
  <c r="AC304" i="4"/>
  <c r="AB305" i="4"/>
  <c r="AC305" i="4"/>
  <c r="AB306" i="4"/>
  <c r="AC306" i="4"/>
  <c r="AB307" i="4"/>
  <c r="AC307" i="4"/>
  <c r="AB308" i="4"/>
  <c r="AC308" i="4"/>
  <c r="AB309" i="4"/>
  <c r="AC309" i="4"/>
  <c r="AB310" i="4"/>
  <c r="AC310" i="4"/>
  <c r="AB311" i="4"/>
  <c r="AC311" i="4"/>
  <c r="AB312" i="4"/>
  <c r="AC312" i="4"/>
  <c r="AB313" i="4"/>
  <c r="AC313" i="4"/>
  <c r="AB314" i="4"/>
  <c r="AC314" i="4"/>
  <c r="AB315" i="4"/>
  <c r="AC315" i="4"/>
  <c r="AB316" i="4"/>
  <c r="AC316" i="4"/>
  <c r="AB317" i="4"/>
  <c r="AC317" i="4"/>
  <c r="AB318" i="4"/>
  <c r="AC318" i="4"/>
  <c r="AB319" i="4"/>
  <c r="AC319" i="4"/>
  <c r="AB320" i="4"/>
  <c r="AC320" i="4"/>
  <c r="AB321" i="4"/>
  <c r="AC321" i="4"/>
  <c r="AB322" i="4"/>
  <c r="AC322" i="4"/>
  <c r="AB323" i="4"/>
  <c r="AC323" i="4"/>
  <c r="AB324" i="4"/>
  <c r="AC324" i="4"/>
  <c r="AB325" i="4"/>
  <c r="AC325" i="4"/>
  <c r="AB326" i="4"/>
  <c r="AC326" i="4"/>
  <c r="AB327" i="4"/>
  <c r="AC327" i="4"/>
  <c r="AB328" i="4"/>
  <c r="AC328" i="4"/>
  <c r="AB329" i="4"/>
  <c r="AC329" i="4"/>
  <c r="AB330" i="4"/>
  <c r="AC330" i="4"/>
  <c r="AB331" i="4"/>
  <c r="AC331" i="4"/>
  <c r="AB332" i="4"/>
  <c r="AC332" i="4"/>
  <c r="AB333" i="4"/>
  <c r="AC333" i="4"/>
  <c r="AB334" i="4"/>
  <c r="AC334" i="4"/>
  <c r="AB335" i="4"/>
  <c r="AC335" i="4"/>
  <c r="AB336" i="4"/>
  <c r="AC336" i="4"/>
  <c r="AB337" i="4"/>
  <c r="AC337" i="4"/>
  <c r="AB338" i="4"/>
  <c r="AC338" i="4"/>
  <c r="AC4" i="4"/>
  <c r="AB4" i="4"/>
  <c r="AI8" i="1" l="1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4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5" i="4"/>
  <c r="X4" i="4"/>
  <c r="U5" i="4" l="1"/>
  <c r="V5" i="4"/>
  <c r="W5" i="4"/>
  <c r="U6" i="4"/>
  <c r="V6" i="4"/>
  <c r="W6" i="4"/>
  <c r="U7" i="4"/>
  <c r="V7" i="4"/>
  <c r="W7" i="4"/>
  <c r="U8" i="4"/>
  <c r="V8" i="4"/>
  <c r="W8" i="4"/>
  <c r="U9" i="4"/>
  <c r="V9" i="4"/>
  <c r="W9" i="4"/>
  <c r="U10" i="4"/>
  <c r="V10" i="4"/>
  <c r="W10" i="4"/>
  <c r="U11" i="4"/>
  <c r="V11" i="4"/>
  <c r="W11" i="4"/>
  <c r="U12" i="4"/>
  <c r="V12" i="4"/>
  <c r="W12" i="4"/>
  <c r="U13" i="4"/>
  <c r="V13" i="4"/>
  <c r="W13" i="4"/>
  <c r="U14" i="4"/>
  <c r="V14" i="4"/>
  <c r="W14" i="4"/>
  <c r="U15" i="4"/>
  <c r="V15" i="4"/>
  <c r="W15" i="4"/>
  <c r="U16" i="4"/>
  <c r="V16" i="4"/>
  <c r="W16" i="4"/>
  <c r="U17" i="4"/>
  <c r="V17" i="4"/>
  <c r="W17" i="4"/>
  <c r="U18" i="4"/>
  <c r="V18" i="4"/>
  <c r="W18" i="4"/>
  <c r="U19" i="4"/>
  <c r="V19" i="4"/>
  <c r="W19" i="4"/>
  <c r="U20" i="4"/>
  <c r="V20" i="4"/>
  <c r="W20" i="4"/>
  <c r="U21" i="4"/>
  <c r="V21" i="4"/>
  <c r="W21" i="4"/>
  <c r="U22" i="4"/>
  <c r="V22" i="4"/>
  <c r="W22" i="4"/>
  <c r="U23" i="4"/>
  <c r="V23" i="4"/>
  <c r="W23" i="4"/>
  <c r="U24" i="4"/>
  <c r="V24" i="4"/>
  <c r="W24" i="4"/>
  <c r="U25" i="4"/>
  <c r="V25" i="4"/>
  <c r="W25" i="4"/>
  <c r="U26" i="4"/>
  <c r="V26" i="4"/>
  <c r="W26" i="4"/>
  <c r="U27" i="4"/>
  <c r="V27" i="4"/>
  <c r="W27" i="4"/>
  <c r="U28" i="4"/>
  <c r="V28" i="4"/>
  <c r="W28" i="4"/>
  <c r="U29" i="4"/>
  <c r="V29" i="4"/>
  <c r="W29" i="4"/>
  <c r="U30" i="4"/>
  <c r="V30" i="4"/>
  <c r="W30" i="4"/>
  <c r="U31" i="4"/>
  <c r="V31" i="4"/>
  <c r="W31" i="4"/>
  <c r="U32" i="4"/>
  <c r="V32" i="4"/>
  <c r="W32" i="4"/>
  <c r="U33" i="4"/>
  <c r="V33" i="4"/>
  <c r="W33" i="4"/>
  <c r="U34" i="4"/>
  <c r="V34" i="4"/>
  <c r="W34" i="4"/>
  <c r="U35" i="4"/>
  <c r="V35" i="4"/>
  <c r="W35" i="4"/>
  <c r="U36" i="4"/>
  <c r="V36" i="4"/>
  <c r="W36" i="4"/>
  <c r="U37" i="4"/>
  <c r="V37" i="4"/>
  <c r="W37" i="4"/>
  <c r="U38" i="4"/>
  <c r="V38" i="4"/>
  <c r="W38" i="4"/>
  <c r="U39" i="4"/>
  <c r="V39" i="4"/>
  <c r="W39" i="4"/>
  <c r="U40" i="4"/>
  <c r="V40" i="4"/>
  <c r="W40" i="4"/>
  <c r="U41" i="4"/>
  <c r="V41" i="4"/>
  <c r="W41" i="4"/>
  <c r="U42" i="4"/>
  <c r="V42" i="4"/>
  <c r="W42" i="4"/>
  <c r="U43" i="4"/>
  <c r="V43" i="4"/>
  <c r="W43" i="4"/>
  <c r="U44" i="4"/>
  <c r="V44" i="4"/>
  <c r="W44" i="4"/>
  <c r="U45" i="4"/>
  <c r="V45" i="4"/>
  <c r="W45" i="4"/>
  <c r="U46" i="4"/>
  <c r="V46" i="4"/>
  <c r="W46" i="4"/>
  <c r="U47" i="4"/>
  <c r="V47" i="4"/>
  <c r="W47" i="4"/>
  <c r="U48" i="4"/>
  <c r="V48" i="4"/>
  <c r="W48" i="4"/>
  <c r="U49" i="4"/>
  <c r="V49" i="4"/>
  <c r="W49" i="4"/>
  <c r="U50" i="4"/>
  <c r="V50" i="4"/>
  <c r="W50" i="4"/>
  <c r="U51" i="4"/>
  <c r="V51" i="4"/>
  <c r="W51" i="4"/>
  <c r="U52" i="4"/>
  <c r="V52" i="4"/>
  <c r="W52" i="4"/>
  <c r="U53" i="4"/>
  <c r="V53" i="4"/>
  <c r="W53" i="4"/>
  <c r="U54" i="4"/>
  <c r="V54" i="4"/>
  <c r="W54" i="4"/>
  <c r="U55" i="4"/>
  <c r="V55" i="4"/>
  <c r="W55" i="4"/>
  <c r="U56" i="4"/>
  <c r="V56" i="4"/>
  <c r="W56" i="4"/>
  <c r="U57" i="4"/>
  <c r="V57" i="4"/>
  <c r="W57" i="4"/>
  <c r="U58" i="4"/>
  <c r="V58" i="4"/>
  <c r="W58" i="4"/>
  <c r="U59" i="4"/>
  <c r="V59" i="4"/>
  <c r="W59" i="4"/>
  <c r="U60" i="4"/>
  <c r="V60" i="4"/>
  <c r="W60" i="4"/>
  <c r="U61" i="4"/>
  <c r="V61" i="4"/>
  <c r="W61" i="4"/>
  <c r="U62" i="4"/>
  <c r="V62" i="4"/>
  <c r="W62" i="4"/>
  <c r="U63" i="4"/>
  <c r="V63" i="4"/>
  <c r="W63" i="4"/>
  <c r="U64" i="4"/>
  <c r="V64" i="4"/>
  <c r="W64" i="4"/>
  <c r="U65" i="4"/>
  <c r="V65" i="4"/>
  <c r="W65" i="4"/>
  <c r="U66" i="4"/>
  <c r="V66" i="4"/>
  <c r="W66" i="4"/>
  <c r="U67" i="4"/>
  <c r="V67" i="4"/>
  <c r="W67" i="4"/>
  <c r="U68" i="4"/>
  <c r="V68" i="4"/>
  <c r="W68" i="4"/>
  <c r="U69" i="4"/>
  <c r="V69" i="4"/>
  <c r="W69" i="4"/>
  <c r="U70" i="4"/>
  <c r="V70" i="4"/>
  <c r="W70" i="4"/>
  <c r="U71" i="4"/>
  <c r="V71" i="4"/>
  <c r="W71" i="4"/>
  <c r="U72" i="4"/>
  <c r="V72" i="4"/>
  <c r="W72" i="4"/>
  <c r="U73" i="4"/>
  <c r="V73" i="4"/>
  <c r="W73" i="4"/>
  <c r="U74" i="4"/>
  <c r="V74" i="4"/>
  <c r="W74" i="4"/>
  <c r="U75" i="4"/>
  <c r="V75" i="4"/>
  <c r="W75" i="4"/>
  <c r="U76" i="4"/>
  <c r="V76" i="4"/>
  <c r="W76" i="4"/>
  <c r="U77" i="4"/>
  <c r="V77" i="4"/>
  <c r="W77" i="4"/>
  <c r="U78" i="4"/>
  <c r="V78" i="4"/>
  <c r="W78" i="4"/>
  <c r="U79" i="4"/>
  <c r="V79" i="4"/>
  <c r="W79" i="4"/>
  <c r="U80" i="4"/>
  <c r="V80" i="4"/>
  <c r="W80" i="4"/>
  <c r="U81" i="4"/>
  <c r="V81" i="4"/>
  <c r="W81" i="4"/>
  <c r="U82" i="4"/>
  <c r="V82" i="4"/>
  <c r="W82" i="4"/>
  <c r="U83" i="4"/>
  <c r="V83" i="4"/>
  <c r="W83" i="4"/>
  <c r="U84" i="4"/>
  <c r="V84" i="4"/>
  <c r="W84" i="4"/>
  <c r="U85" i="4"/>
  <c r="V85" i="4"/>
  <c r="W85" i="4"/>
  <c r="U86" i="4"/>
  <c r="V86" i="4"/>
  <c r="W86" i="4"/>
  <c r="U87" i="4"/>
  <c r="V87" i="4"/>
  <c r="W87" i="4"/>
  <c r="U88" i="4"/>
  <c r="V88" i="4"/>
  <c r="W88" i="4"/>
  <c r="U89" i="4"/>
  <c r="V89" i="4"/>
  <c r="W89" i="4"/>
  <c r="U90" i="4"/>
  <c r="V90" i="4"/>
  <c r="W90" i="4"/>
  <c r="U91" i="4"/>
  <c r="V91" i="4"/>
  <c r="W91" i="4"/>
  <c r="U92" i="4"/>
  <c r="V92" i="4"/>
  <c r="W92" i="4"/>
  <c r="U93" i="4"/>
  <c r="V93" i="4"/>
  <c r="W93" i="4"/>
  <c r="U94" i="4"/>
  <c r="V94" i="4"/>
  <c r="W94" i="4"/>
  <c r="U95" i="4"/>
  <c r="V95" i="4"/>
  <c r="W95" i="4"/>
  <c r="U96" i="4"/>
  <c r="V96" i="4"/>
  <c r="W96" i="4"/>
  <c r="U97" i="4"/>
  <c r="V97" i="4"/>
  <c r="W97" i="4"/>
  <c r="U98" i="4"/>
  <c r="V98" i="4"/>
  <c r="W98" i="4"/>
  <c r="U99" i="4"/>
  <c r="V99" i="4"/>
  <c r="W99" i="4"/>
  <c r="U100" i="4"/>
  <c r="V100" i="4"/>
  <c r="W100" i="4"/>
  <c r="U101" i="4"/>
  <c r="V101" i="4"/>
  <c r="W101" i="4"/>
  <c r="U102" i="4"/>
  <c r="V102" i="4"/>
  <c r="W102" i="4"/>
  <c r="U103" i="4"/>
  <c r="V103" i="4"/>
  <c r="W103" i="4"/>
  <c r="U104" i="4"/>
  <c r="V104" i="4"/>
  <c r="W104" i="4"/>
  <c r="U105" i="4"/>
  <c r="V105" i="4"/>
  <c r="W105" i="4"/>
  <c r="U106" i="4"/>
  <c r="V106" i="4"/>
  <c r="W106" i="4"/>
  <c r="U107" i="4"/>
  <c r="V107" i="4"/>
  <c r="W107" i="4"/>
  <c r="U108" i="4"/>
  <c r="V108" i="4"/>
  <c r="W108" i="4"/>
  <c r="U109" i="4"/>
  <c r="V109" i="4"/>
  <c r="W109" i="4"/>
  <c r="U110" i="4"/>
  <c r="V110" i="4"/>
  <c r="W110" i="4"/>
  <c r="U111" i="4"/>
  <c r="V111" i="4"/>
  <c r="W111" i="4"/>
  <c r="U112" i="4"/>
  <c r="V112" i="4"/>
  <c r="W112" i="4"/>
  <c r="U113" i="4"/>
  <c r="V113" i="4"/>
  <c r="W113" i="4"/>
  <c r="U114" i="4"/>
  <c r="V114" i="4"/>
  <c r="W114" i="4"/>
  <c r="U115" i="4"/>
  <c r="V115" i="4"/>
  <c r="W115" i="4"/>
  <c r="U116" i="4"/>
  <c r="V116" i="4"/>
  <c r="W116" i="4"/>
  <c r="U117" i="4"/>
  <c r="V117" i="4"/>
  <c r="W117" i="4"/>
  <c r="U118" i="4"/>
  <c r="V118" i="4"/>
  <c r="W118" i="4"/>
  <c r="U119" i="4"/>
  <c r="V119" i="4"/>
  <c r="W119" i="4"/>
  <c r="U120" i="4"/>
  <c r="V120" i="4"/>
  <c r="W120" i="4"/>
  <c r="U121" i="4"/>
  <c r="V121" i="4"/>
  <c r="W121" i="4"/>
  <c r="U122" i="4"/>
  <c r="V122" i="4"/>
  <c r="W122" i="4"/>
  <c r="U123" i="4"/>
  <c r="V123" i="4"/>
  <c r="W123" i="4"/>
  <c r="U124" i="4"/>
  <c r="V124" i="4"/>
  <c r="W124" i="4"/>
  <c r="U125" i="4"/>
  <c r="V125" i="4"/>
  <c r="W125" i="4"/>
  <c r="U126" i="4"/>
  <c r="V126" i="4"/>
  <c r="W126" i="4"/>
  <c r="U127" i="4"/>
  <c r="V127" i="4"/>
  <c r="W127" i="4"/>
  <c r="U128" i="4"/>
  <c r="V128" i="4"/>
  <c r="W128" i="4"/>
  <c r="U129" i="4"/>
  <c r="V129" i="4"/>
  <c r="W129" i="4"/>
  <c r="U130" i="4"/>
  <c r="V130" i="4"/>
  <c r="W130" i="4"/>
  <c r="U131" i="4"/>
  <c r="V131" i="4"/>
  <c r="W131" i="4"/>
  <c r="U132" i="4"/>
  <c r="V132" i="4"/>
  <c r="W132" i="4"/>
  <c r="U133" i="4"/>
  <c r="V133" i="4"/>
  <c r="W133" i="4"/>
  <c r="U134" i="4"/>
  <c r="V134" i="4"/>
  <c r="W134" i="4"/>
  <c r="U135" i="4"/>
  <c r="V135" i="4"/>
  <c r="W135" i="4"/>
  <c r="U136" i="4"/>
  <c r="V136" i="4"/>
  <c r="W136" i="4"/>
  <c r="U137" i="4"/>
  <c r="V137" i="4"/>
  <c r="W137" i="4"/>
  <c r="U138" i="4"/>
  <c r="V138" i="4"/>
  <c r="W138" i="4"/>
  <c r="U139" i="4"/>
  <c r="V139" i="4"/>
  <c r="W139" i="4"/>
  <c r="U140" i="4"/>
  <c r="V140" i="4"/>
  <c r="W140" i="4"/>
  <c r="U141" i="4"/>
  <c r="V141" i="4"/>
  <c r="W141" i="4"/>
  <c r="U142" i="4"/>
  <c r="V142" i="4"/>
  <c r="W142" i="4"/>
  <c r="U143" i="4"/>
  <c r="V143" i="4"/>
  <c r="W143" i="4"/>
  <c r="U144" i="4"/>
  <c r="V144" i="4"/>
  <c r="W144" i="4"/>
  <c r="U145" i="4"/>
  <c r="V145" i="4"/>
  <c r="W145" i="4"/>
  <c r="U146" i="4"/>
  <c r="V146" i="4"/>
  <c r="W146" i="4"/>
  <c r="U147" i="4"/>
  <c r="V147" i="4"/>
  <c r="W147" i="4"/>
  <c r="U148" i="4"/>
  <c r="V148" i="4"/>
  <c r="W148" i="4"/>
  <c r="U149" i="4"/>
  <c r="V149" i="4"/>
  <c r="W149" i="4"/>
  <c r="U150" i="4"/>
  <c r="V150" i="4"/>
  <c r="W150" i="4"/>
  <c r="U151" i="4"/>
  <c r="V151" i="4"/>
  <c r="W151" i="4"/>
  <c r="U152" i="4"/>
  <c r="V152" i="4"/>
  <c r="W152" i="4"/>
  <c r="U153" i="4"/>
  <c r="V153" i="4"/>
  <c r="W153" i="4"/>
  <c r="U154" i="4"/>
  <c r="V154" i="4"/>
  <c r="W154" i="4"/>
  <c r="U155" i="4"/>
  <c r="V155" i="4"/>
  <c r="W155" i="4"/>
  <c r="U156" i="4"/>
  <c r="V156" i="4"/>
  <c r="W156" i="4"/>
  <c r="U157" i="4"/>
  <c r="V157" i="4"/>
  <c r="W157" i="4"/>
  <c r="U158" i="4"/>
  <c r="V158" i="4"/>
  <c r="W158" i="4"/>
  <c r="U159" i="4"/>
  <c r="V159" i="4"/>
  <c r="W159" i="4"/>
  <c r="U160" i="4"/>
  <c r="V160" i="4"/>
  <c r="W160" i="4"/>
  <c r="U161" i="4"/>
  <c r="V161" i="4"/>
  <c r="W161" i="4"/>
  <c r="U162" i="4"/>
  <c r="V162" i="4"/>
  <c r="W162" i="4"/>
  <c r="U163" i="4"/>
  <c r="V163" i="4"/>
  <c r="W163" i="4"/>
  <c r="U164" i="4"/>
  <c r="V164" i="4"/>
  <c r="W164" i="4"/>
  <c r="U165" i="4"/>
  <c r="V165" i="4"/>
  <c r="W165" i="4"/>
  <c r="U166" i="4"/>
  <c r="V166" i="4"/>
  <c r="W166" i="4"/>
  <c r="U167" i="4"/>
  <c r="V167" i="4"/>
  <c r="W167" i="4"/>
  <c r="U168" i="4"/>
  <c r="V168" i="4"/>
  <c r="W168" i="4"/>
  <c r="U169" i="4"/>
  <c r="V169" i="4"/>
  <c r="W169" i="4"/>
  <c r="U170" i="4"/>
  <c r="V170" i="4"/>
  <c r="W170" i="4"/>
  <c r="U171" i="4"/>
  <c r="V171" i="4"/>
  <c r="W171" i="4"/>
  <c r="U172" i="4"/>
  <c r="V172" i="4"/>
  <c r="W172" i="4"/>
  <c r="U173" i="4"/>
  <c r="V173" i="4"/>
  <c r="W173" i="4"/>
  <c r="U174" i="4"/>
  <c r="V174" i="4"/>
  <c r="W174" i="4"/>
  <c r="U175" i="4"/>
  <c r="V175" i="4"/>
  <c r="W175" i="4"/>
  <c r="U176" i="4"/>
  <c r="V176" i="4"/>
  <c r="W176" i="4"/>
  <c r="U177" i="4"/>
  <c r="V177" i="4"/>
  <c r="W177" i="4"/>
  <c r="U178" i="4"/>
  <c r="V178" i="4"/>
  <c r="W178" i="4"/>
  <c r="U179" i="4"/>
  <c r="V179" i="4"/>
  <c r="W179" i="4"/>
  <c r="U180" i="4"/>
  <c r="V180" i="4"/>
  <c r="W180" i="4"/>
  <c r="U181" i="4"/>
  <c r="V181" i="4"/>
  <c r="W181" i="4"/>
  <c r="U182" i="4"/>
  <c r="V182" i="4"/>
  <c r="W182" i="4"/>
  <c r="U183" i="4"/>
  <c r="V183" i="4"/>
  <c r="W183" i="4"/>
  <c r="U184" i="4"/>
  <c r="V184" i="4"/>
  <c r="W184" i="4"/>
  <c r="U185" i="4"/>
  <c r="V185" i="4"/>
  <c r="W185" i="4"/>
  <c r="U186" i="4"/>
  <c r="V186" i="4"/>
  <c r="W186" i="4"/>
  <c r="U187" i="4"/>
  <c r="V187" i="4"/>
  <c r="W187" i="4"/>
  <c r="U188" i="4"/>
  <c r="V188" i="4"/>
  <c r="W188" i="4"/>
  <c r="U189" i="4"/>
  <c r="V189" i="4"/>
  <c r="W189" i="4"/>
  <c r="U190" i="4"/>
  <c r="V190" i="4"/>
  <c r="W190" i="4"/>
  <c r="U191" i="4"/>
  <c r="V191" i="4"/>
  <c r="W191" i="4"/>
  <c r="U192" i="4"/>
  <c r="V192" i="4"/>
  <c r="W192" i="4"/>
  <c r="U193" i="4"/>
  <c r="V193" i="4"/>
  <c r="W193" i="4"/>
  <c r="U194" i="4"/>
  <c r="V194" i="4"/>
  <c r="W194" i="4"/>
  <c r="U195" i="4"/>
  <c r="V195" i="4"/>
  <c r="W195" i="4"/>
  <c r="U196" i="4"/>
  <c r="V196" i="4"/>
  <c r="W196" i="4"/>
  <c r="U197" i="4"/>
  <c r="V197" i="4"/>
  <c r="W197" i="4"/>
  <c r="U198" i="4"/>
  <c r="V198" i="4"/>
  <c r="W198" i="4"/>
  <c r="U199" i="4"/>
  <c r="V199" i="4"/>
  <c r="W199" i="4"/>
  <c r="U200" i="4"/>
  <c r="V200" i="4"/>
  <c r="W200" i="4"/>
  <c r="U201" i="4"/>
  <c r="V201" i="4"/>
  <c r="W201" i="4"/>
  <c r="U202" i="4"/>
  <c r="V202" i="4"/>
  <c r="W202" i="4"/>
  <c r="U203" i="4"/>
  <c r="V203" i="4"/>
  <c r="W203" i="4"/>
  <c r="U204" i="4"/>
  <c r="V204" i="4"/>
  <c r="W204" i="4"/>
  <c r="U205" i="4"/>
  <c r="V205" i="4"/>
  <c r="W205" i="4"/>
  <c r="U206" i="4"/>
  <c r="V206" i="4"/>
  <c r="W206" i="4"/>
  <c r="U207" i="4"/>
  <c r="V207" i="4"/>
  <c r="W207" i="4"/>
  <c r="U208" i="4"/>
  <c r="V208" i="4"/>
  <c r="W208" i="4"/>
  <c r="U209" i="4"/>
  <c r="V209" i="4"/>
  <c r="W209" i="4"/>
  <c r="U210" i="4"/>
  <c r="V210" i="4"/>
  <c r="W210" i="4"/>
  <c r="U211" i="4"/>
  <c r="V211" i="4"/>
  <c r="W211" i="4"/>
  <c r="U212" i="4"/>
  <c r="V212" i="4"/>
  <c r="W212" i="4"/>
  <c r="U213" i="4"/>
  <c r="V213" i="4"/>
  <c r="W213" i="4"/>
  <c r="U214" i="4"/>
  <c r="V214" i="4"/>
  <c r="W214" i="4"/>
  <c r="U215" i="4"/>
  <c r="V215" i="4"/>
  <c r="W215" i="4"/>
  <c r="U216" i="4"/>
  <c r="V216" i="4"/>
  <c r="W216" i="4"/>
  <c r="U217" i="4"/>
  <c r="V217" i="4"/>
  <c r="W217" i="4"/>
  <c r="U218" i="4"/>
  <c r="V218" i="4"/>
  <c r="W218" i="4"/>
  <c r="U219" i="4"/>
  <c r="V219" i="4"/>
  <c r="W219" i="4"/>
  <c r="U220" i="4"/>
  <c r="V220" i="4"/>
  <c r="W220" i="4"/>
  <c r="U221" i="4"/>
  <c r="V221" i="4"/>
  <c r="W221" i="4"/>
  <c r="U222" i="4"/>
  <c r="V222" i="4"/>
  <c r="W222" i="4"/>
  <c r="U223" i="4"/>
  <c r="V223" i="4"/>
  <c r="W223" i="4"/>
  <c r="U224" i="4"/>
  <c r="V224" i="4"/>
  <c r="W224" i="4"/>
  <c r="U225" i="4"/>
  <c r="V225" i="4"/>
  <c r="W225" i="4"/>
  <c r="U226" i="4"/>
  <c r="V226" i="4"/>
  <c r="W226" i="4"/>
  <c r="U227" i="4"/>
  <c r="V227" i="4"/>
  <c r="W227" i="4"/>
  <c r="U228" i="4"/>
  <c r="V228" i="4"/>
  <c r="W228" i="4"/>
  <c r="U229" i="4"/>
  <c r="V229" i="4"/>
  <c r="W229" i="4"/>
  <c r="U230" i="4"/>
  <c r="V230" i="4"/>
  <c r="W230" i="4"/>
  <c r="U231" i="4"/>
  <c r="V231" i="4"/>
  <c r="W231" i="4"/>
  <c r="U232" i="4"/>
  <c r="V232" i="4"/>
  <c r="W232" i="4"/>
  <c r="U233" i="4"/>
  <c r="V233" i="4"/>
  <c r="W233" i="4"/>
  <c r="U234" i="4"/>
  <c r="V234" i="4"/>
  <c r="W234" i="4"/>
  <c r="U235" i="4"/>
  <c r="V235" i="4"/>
  <c r="W235" i="4"/>
  <c r="U236" i="4"/>
  <c r="V236" i="4"/>
  <c r="W236" i="4"/>
  <c r="U237" i="4"/>
  <c r="V237" i="4"/>
  <c r="W237" i="4"/>
  <c r="U238" i="4"/>
  <c r="V238" i="4"/>
  <c r="W238" i="4"/>
  <c r="U239" i="4"/>
  <c r="V239" i="4"/>
  <c r="W239" i="4"/>
  <c r="U240" i="4"/>
  <c r="V240" i="4"/>
  <c r="W240" i="4"/>
  <c r="U241" i="4"/>
  <c r="V241" i="4"/>
  <c r="W241" i="4"/>
  <c r="U242" i="4"/>
  <c r="V242" i="4"/>
  <c r="W242" i="4"/>
  <c r="U243" i="4"/>
  <c r="V243" i="4"/>
  <c r="W243" i="4"/>
  <c r="U244" i="4"/>
  <c r="V244" i="4"/>
  <c r="W244" i="4"/>
  <c r="U245" i="4"/>
  <c r="V245" i="4"/>
  <c r="W245" i="4"/>
  <c r="U246" i="4"/>
  <c r="V246" i="4"/>
  <c r="W246" i="4"/>
  <c r="U247" i="4"/>
  <c r="V247" i="4"/>
  <c r="W247" i="4"/>
  <c r="U248" i="4"/>
  <c r="V248" i="4"/>
  <c r="W248" i="4"/>
  <c r="U249" i="4"/>
  <c r="V249" i="4"/>
  <c r="W249" i="4"/>
  <c r="U250" i="4"/>
  <c r="V250" i="4"/>
  <c r="W250" i="4"/>
  <c r="U251" i="4"/>
  <c r="V251" i="4"/>
  <c r="W251" i="4"/>
  <c r="U252" i="4"/>
  <c r="V252" i="4"/>
  <c r="W252" i="4"/>
  <c r="U253" i="4"/>
  <c r="V253" i="4"/>
  <c r="W253" i="4"/>
  <c r="U254" i="4"/>
  <c r="V254" i="4"/>
  <c r="W254" i="4"/>
  <c r="U255" i="4"/>
  <c r="V255" i="4"/>
  <c r="W255" i="4"/>
  <c r="U256" i="4"/>
  <c r="V256" i="4"/>
  <c r="W256" i="4"/>
  <c r="U257" i="4"/>
  <c r="V257" i="4"/>
  <c r="W257" i="4"/>
  <c r="U258" i="4"/>
  <c r="V258" i="4"/>
  <c r="W258" i="4"/>
  <c r="U259" i="4"/>
  <c r="V259" i="4"/>
  <c r="W259" i="4"/>
  <c r="U260" i="4"/>
  <c r="V260" i="4"/>
  <c r="W260" i="4"/>
  <c r="U261" i="4"/>
  <c r="V261" i="4"/>
  <c r="W261" i="4"/>
  <c r="U262" i="4"/>
  <c r="V262" i="4"/>
  <c r="W262" i="4"/>
  <c r="U263" i="4"/>
  <c r="V263" i="4"/>
  <c r="W263" i="4"/>
  <c r="U264" i="4"/>
  <c r="V264" i="4"/>
  <c r="W264" i="4"/>
  <c r="U265" i="4"/>
  <c r="V265" i="4"/>
  <c r="W265" i="4"/>
  <c r="U266" i="4"/>
  <c r="V266" i="4"/>
  <c r="W266" i="4"/>
  <c r="U267" i="4"/>
  <c r="V267" i="4"/>
  <c r="W267" i="4"/>
  <c r="U268" i="4"/>
  <c r="V268" i="4"/>
  <c r="W268" i="4"/>
  <c r="U269" i="4"/>
  <c r="V269" i="4"/>
  <c r="W269" i="4"/>
  <c r="U270" i="4"/>
  <c r="V270" i="4"/>
  <c r="W270" i="4"/>
  <c r="U271" i="4"/>
  <c r="V271" i="4"/>
  <c r="W271" i="4"/>
  <c r="U272" i="4"/>
  <c r="V272" i="4"/>
  <c r="W272" i="4"/>
  <c r="U273" i="4"/>
  <c r="V273" i="4"/>
  <c r="W273" i="4"/>
  <c r="U274" i="4"/>
  <c r="V274" i="4"/>
  <c r="W274" i="4"/>
  <c r="U275" i="4"/>
  <c r="V275" i="4"/>
  <c r="W275" i="4"/>
  <c r="U276" i="4"/>
  <c r="V276" i="4"/>
  <c r="W276" i="4"/>
  <c r="U277" i="4"/>
  <c r="V277" i="4"/>
  <c r="W277" i="4"/>
  <c r="U278" i="4"/>
  <c r="V278" i="4"/>
  <c r="W278" i="4"/>
  <c r="U279" i="4"/>
  <c r="V279" i="4"/>
  <c r="W279" i="4"/>
  <c r="U280" i="4"/>
  <c r="V280" i="4"/>
  <c r="W280" i="4"/>
  <c r="U281" i="4"/>
  <c r="V281" i="4"/>
  <c r="W281" i="4"/>
  <c r="U282" i="4"/>
  <c r="V282" i="4"/>
  <c r="W282" i="4"/>
  <c r="U283" i="4"/>
  <c r="V283" i="4"/>
  <c r="W283" i="4"/>
  <c r="U284" i="4"/>
  <c r="V284" i="4"/>
  <c r="W284" i="4"/>
  <c r="U285" i="4"/>
  <c r="V285" i="4"/>
  <c r="W285" i="4"/>
  <c r="U286" i="4"/>
  <c r="V286" i="4"/>
  <c r="W286" i="4"/>
  <c r="U287" i="4"/>
  <c r="V287" i="4"/>
  <c r="W287" i="4"/>
  <c r="U288" i="4"/>
  <c r="V288" i="4"/>
  <c r="W288" i="4"/>
  <c r="U289" i="4"/>
  <c r="V289" i="4"/>
  <c r="W289" i="4"/>
  <c r="U290" i="4"/>
  <c r="V290" i="4"/>
  <c r="W290" i="4"/>
  <c r="U291" i="4"/>
  <c r="V291" i="4"/>
  <c r="W291" i="4"/>
  <c r="U292" i="4"/>
  <c r="V292" i="4"/>
  <c r="W292" i="4"/>
  <c r="U293" i="4"/>
  <c r="V293" i="4"/>
  <c r="W293" i="4"/>
  <c r="U294" i="4"/>
  <c r="V294" i="4"/>
  <c r="W294" i="4"/>
  <c r="U295" i="4"/>
  <c r="V295" i="4"/>
  <c r="W295" i="4"/>
  <c r="U296" i="4"/>
  <c r="V296" i="4"/>
  <c r="W296" i="4"/>
  <c r="U297" i="4"/>
  <c r="V297" i="4"/>
  <c r="W297" i="4"/>
  <c r="U298" i="4"/>
  <c r="V298" i="4"/>
  <c r="W298" i="4"/>
  <c r="U299" i="4"/>
  <c r="V299" i="4"/>
  <c r="W299" i="4"/>
  <c r="U300" i="4"/>
  <c r="V300" i="4"/>
  <c r="W300" i="4"/>
  <c r="U301" i="4"/>
  <c r="V301" i="4"/>
  <c r="W301" i="4"/>
  <c r="U302" i="4"/>
  <c r="V302" i="4"/>
  <c r="W302" i="4"/>
  <c r="U303" i="4"/>
  <c r="V303" i="4"/>
  <c r="W303" i="4"/>
  <c r="U304" i="4"/>
  <c r="V304" i="4"/>
  <c r="W304" i="4"/>
  <c r="U305" i="4"/>
  <c r="V305" i="4"/>
  <c r="W305" i="4"/>
  <c r="U306" i="4"/>
  <c r="V306" i="4"/>
  <c r="W306" i="4"/>
  <c r="U307" i="4"/>
  <c r="V307" i="4"/>
  <c r="W307" i="4"/>
  <c r="U308" i="4"/>
  <c r="V308" i="4"/>
  <c r="W308" i="4"/>
  <c r="U309" i="4"/>
  <c r="V309" i="4"/>
  <c r="W309" i="4"/>
  <c r="U310" i="4"/>
  <c r="V310" i="4"/>
  <c r="W310" i="4"/>
  <c r="U311" i="4"/>
  <c r="V311" i="4"/>
  <c r="W311" i="4"/>
  <c r="U312" i="4"/>
  <c r="V312" i="4"/>
  <c r="W312" i="4"/>
  <c r="U313" i="4"/>
  <c r="V313" i="4"/>
  <c r="W313" i="4"/>
  <c r="U314" i="4"/>
  <c r="V314" i="4"/>
  <c r="W314" i="4"/>
  <c r="U315" i="4"/>
  <c r="V315" i="4"/>
  <c r="W315" i="4"/>
  <c r="U316" i="4"/>
  <c r="V316" i="4"/>
  <c r="W316" i="4"/>
  <c r="U317" i="4"/>
  <c r="V317" i="4"/>
  <c r="W317" i="4"/>
  <c r="U318" i="4"/>
  <c r="V318" i="4"/>
  <c r="W318" i="4"/>
  <c r="U319" i="4"/>
  <c r="V319" i="4"/>
  <c r="W319" i="4"/>
  <c r="U320" i="4"/>
  <c r="V320" i="4"/>
  <c r="W320" i="4"/>
  <c r="U321" i="4"/>
  <c r="V321" i="4"/>
  <c r="W321" i="4"/>
  <c r="U322" i="4"/>
  <c r="V322" i="4"/>
  <c r="W322" i="4"/>
  <c r="U323" i="4"/>
  <c r="V323" i="4"/>
  <c r="W323" i="4"/>
  <c r="U324" i="4"/>
  <c r="V324" i="4"/>
  <c r="W324" i="4"/>
  <c r="U325" i="4"/>
  <c r="V325" i="4"/>
  <c r="W325" i="4"/>
  <c r="U326" i="4"/>
  <c r="V326" i="4"/>
  <c r="W326" i="4"/>
  <c r="U327" i="4"/>
  <c r="V327" i="4"/>
  <c r="W327" i="4"/>
  <c r="U328" i="4"/>
  <c r="V328" i="4"/>
  <c r="W328" i="4"/>
  <c r="U329" i="4"/>
  <c r="V329" i="4"/>
  <c r="W329" i="4"/>
  <c r="U330" i="4"/>
  <c r="V330" i="4"/>
  <c r="W330" i="4"/>
  <c r="U331" i="4"/>
  <c r="V331" i="4"/>
  <c r="W331" i="4"/>
  <c r="U332" i="4"/>
  <c r="V332" i="4"/>
  <c r="W332" i="4"/>
  <c r="U333" i="4"/>
  <c r="V333" i="4"/>
  <c r="W333" i="4"/>
  <c r="U334" i="4"/>
  <c r="V334" i="4"/>
  <c r="W334" i="4"/>
  <c r="U335" i="4"/>
  <c r="V335" i="4"/>
  <c r="W335" i="4"/>
  <c r="U336" i="4"/>
  <c r="V336" i="4"/>
  <c r="W336" i="4"/>
  <c r="U337" i="4"/>
  <c r="V337" i="4"/>
  <c r="W337" i="4"/>
  <c r="U338" i="4"/>
  <c r="V338" i="4"/>
  <c r="W338" i="4"/>
  <c r="W4" i="4"/>
  <c r="V4" i="4"/>
  <c r="U4" i="4"/>
  <c r="R5" i="4"/>
  <c r="S5" i="4"/>
  <c r="T5" i="4"/>
  <c r="R6" i="4"/>
  <c r="S6" i="4"/>
  <c r="T6" i="4"/>
  <c r="R7" i="4"/>
  <c r="S7" i="4"/>
  <c r="T7" i="4"/>
  <c r="R8" i="4"/>
  <c r="S8" i="4"/>
  <c r="T8" i="4"/>
  <c r="R9" i="4"/>
  <c r="S9" i="4"/>
  <c r="T9" i="4"/>
  <c r="R10" i="4"/>
  <c r="S10" i="4"/>
  <c r="T10" i="4"/>
  <c r="R11" i="4"/>
  <c r="S11" i="4"/>
  <c r="T11" i="4"/>
  <c r="R12" i="4"/>
  <c r="S12" i="4"/>
  <c r="T12" i="4"/>
  <c r="R13" i="4"/>
  <c r="S13" i="4"/>
  <c r="T13" i="4"/>
  <c r="R14" i="4"/>
  <c r="S14" i="4"/>
  <c r="T14" i="4"/>
  <c r="R15" i="4"/>
  <c r="S15" i="4"/>
  <c r="T15" i="4"/>
  <c r="R16" i="4"/>
  <c r="S16" i="4"/>
  <c r="T16" i="4"/>
  <c r="R17" i="4"/>
  <c r="S17" i="4"/>
  <c r="T17" i="4"/>
  <c r="R18" i="4"/>
  <c r="S18" i="4"/>
  <c r="T18" i="4"/>
  <c r="R19" i="4"/>
  <c r="S19" i="4"/>
  <c r="T19" i="4"/>
  <c r="R20" i="4"/>
  <c r="S20" i="4"/>
  <c r="T20" i="4"/>
  <c r="R21" i="4"/>
  <c r="S21" i="4"/>
  <c r="T21" i="4"/>
  <c r="R22" i="4"/>
  <c r="S22" i="4"/>
  <c r="T22" i="4"/>
  <c r="R23" i="4"/>
  <c r="S23" i="4"/>
  <c r="T23" i="4"/>
  <c r="R24" i="4"/>
  <c r="S24" i="4"/>
  <c r="T24" i="4"/>
  <c r="R25" i="4"/>
  <c r="S25" i="4"/>
  <c r="T25" i="4"/>
  <c r="R26" i="4"/>
  <c r="S26" i="4"/>
  <c r="T26" i="4"/>
  <c r="R27" i="4"/>
  <c r="S27" i="4"/>
  <c r="T27" i="4"/>
  <c r="R28" i="4"/>
  <c r="S28" i="4"/>
  <c r="T28" i="4"/>
  <c r="R29" i="4"/>
  <c r="S29" i="4"/>
  <c r="T29" i="4"/>
  <c r="R30" i="4"/>
  <c r="S30" i="4"/>
  <c r="T30" i="4"/>
  <c r="R31" i="4"/>
  <c r="S31" i="4"/>
  <c r="T31" i="4"/>
  <c r="R32" i="4"/>
  <c r="S32" i="4"/>
  <c r="T32" i="4"/>
  <c r="R33" i="4"/>
  <c r="S33" i="4"/>
  <c r="T33" i="4"/>
  <c r="R34" i="4"/>
  <c r="S34" i="4"/>
  <c r="T34" i="4"/>
  <c r="R35" i="4"/>
  <c r="S35" i="4"/>
  <c r="T35" i="4"/>
  <c r="R36" i="4"/>
  <c r="S36" i="4"/>
  <c r="T36" i="4"/>
  <c r="R37" i="4"/>
  <c r="S37" i="4"/>
  <c r="T37" i="4"/>
  <c r="R38" i="4"/>
  <c r="S38" i="4"/>
  <c r="T38" i="4"/>
  <c r="R39" i="4"/>
  <c r="S39" i="4"/>
  <c r="T39" i="4"/>
  <c r="R40" i="4"/>
  <c r="S40" i="4"/>
  <c r="T40" i="4"/>
  <c r="R41" i="4"/>
  <c r="S41" i="4"/>
  <c r="T41" i="4"/>
  <c r="R42" i="4"/>
  <c r="S42" i="4"/>
  <c r="T42" i="4"/>
  <c r="R43" i="4"/>
  <c r="S43" i="4"/>
  <c r="T43" i="4"/>
  <c r="R44" i="4"/>
  <c r="S44" i="4"/>
  <c r="T44" i="4"/>
  <c r="R45" i="4"/>
  <c r="S45" i="4"/>
  <c r="T45" i="4"/>
  <c r="R46" i="4"/>
  <c r="S46" i="4"/>
  <c r="T46" i="4"/>
  <c r="R47" i="4"/>
  <c r="S47" i="4"/>
  <c r="T47" i="4"/>
  <c r="R48" i="4"/>
  <c r="S48" i="4"/>
  <c r="T48" i="4"/>
  <c r="R49" i="4"/>
  <c r="S49" i="4"/>
  <c r="T49" i="4"/>
  <c r="R50" i="4"/>
  <c r="S50" i="4"/>
  <c r="T50" i="4"/>
  <c r="R51" i="4"/>
  <c r="S51" i="4"/>
  <c r="T51" i="4"/>
  <c r="R52" i="4"/>
  <c r="S52" i="4"/>
  <c r="T52" i="4"/>
  <c r="R53" i="4"/>
  <c r="S53" i="4"/>
  <c r="T53" i="4"/>
  <c r="R54" i="4"/>
  <c r="S54" i="4"/>
  <c r="T54" i="4"/>
  <c r="R55" i="4"/>
  <c r="S55" i="4"/>
  <c r="T55" i="4"/>
  <c r="R56" i="4"/>
  <c r="S56" i="4"/>
  <c r="T56" i="4"/>
  <c r="R57" i="4"/>
  <c r="S57" i="4"/>
  <c r="T57" i="4"/>
  <c r="R58" i="4"/>
  <c r="S58" i="4"/>
  <c r="T58" i="4"/>
  <c r="R59" i="4"/>
  <c r="S59" i="4"/>
  <c r="T59" i="4"/>
  <c r="R60" i="4"/>
  <c r="S60" i="4"/>
  <c r="T60" i="4"/>
  <c r="R61" i="4"/>
  <c r="S61" i="4"/>
  <c r="T61" i="4"/>
  <c r="R62" i="4"/>
  <c r="S62" i="4"/>
  <c r="T62" i="4"/>
  <c r="R63" i="4"/>
  <c r="S63" i="4"/>
  <c r="T63" i="4"/>
  <c r="R64" i="4"/>
  <c r="S64" i="4"/>
  <c r="T64" i="4"/>
  <c r="R65" i="4"/>
  <c r="S65" i="4"/>
  <c r="T65" i="4"/>
  <c r="R66" i="4"/>
  <c r="S66" i="4"/>
  <c r="T66" i="4"/>
  <c r="R67" i="4"/>
  <c r="S67" i="4"/>
  <c r="T67" i="4"/>
  <c r="R68" i="4"/>
  <c r="S68" i="4"/>
  <c r="T68" i="4"/>
  <c r="R69" i="4"/>
  <c r="S69" i="4"/>
  <c r="T69" i="4"/>
  <c r="R70" i="4"/>
  <c r="S70" i="4"/>
  <c r="T70" i="4"/>
  <c r="R71" i="4"/>
  <c r="S71" i="4"/>
  <c r="T71" i="4"/>
  <c r="R72" i="4"/>
  <c r="S72" i="4"/>
  <c r="T72" i="4"/>
  <c r="R73" i="4"/>
  <c r="S73" i="4"/>
  <c r="T73" i="4"/>
  <c r="R74" i="4"/>
  <c r="S74" i="4"/>
  <c r="T74" i="4"/>
  <c r="R75" i="4"/>
  <c r="S75" i="4"/>
  <c r="T75" i="4"/>
  <c r="R76" i="4"/>
  <c r="S76" i="4"/>
  <c r="T76" i="4"/>
  <c r="R77" i="4"/>
  <c r="S77" i="4"/>
  <c r="T77" i="4"/>
  <c r="R78" i="4"/>
  <c r="S78" i="4"/>
  <c r="T78" i="4"/>
  <c r="R79" i="4"/>
  <c r="S79" i="4"/>
  <c r="T79" i="4"/>
  <c r="R80" i="4"/>
  <c r="S80" i="4"/>
  <c r="T80" i="4"/>
  <c r="R81" i="4"/>
  <c r="S81" i="4"/>
  <c r="T81" i="4"/>
  <c r="R82" i="4"/>
  <c r="S82" i="4"/>
  <c r="T82" i="4"/>
  <c r="R83" i="4"/>
  <c r="S83" i="4"/>
  <c r="T83" i="4"/>
  <c r="R84" i="4"/>
  <c r="S84" i="4"/>
  <c r="T84" i="4"/>
  <c r="R85" i="4"/>
  <c r="S85" i="4"/>
  <c r="T85" i="4"/>
  <c r="R86" i="4"/>
  <c r="S86" i="4"/>
  <c r="T86" i="4"/>
  <c r="R87" i="4"/>
  <c r="S87" i="4"/>
  <c r="T87" i="4"/>
  <c r="R88" i="4"/>
  <c r="S88" i="4"/>
  <c r="T88" i="4"/>
  <c r="R89" i="4"/>
  <c r="S89" i="4"/>
  <c r="T89" i="4"/>
  <c r="R90" i="4"/>
  <c r="S90" i="4"/>
  <c r="T90" i="4"/>
  <c r="R91" i="4"/>
  <c r="S91" i="4"/>
  <c r="T91" i="4"/>
  <c r="R92" i="4"/>
  <c r="S92" i="4"/>
  <c r="T92" i="4"/>
  <c r="R93" i="4"/>
  <c r="S93" i="4"/>
  <c r="T93" i="4"/>
  <c r="R94" i="4"/>
  <c r="S94" i="4"/>
  <c r="T94" i="4"/>
  <c r="R95" i="4"/>
  <c r="S95" i="4"/>
  <c r="T95" i="4"/>
  <c r="R96" i="4"/>
  <c r="S96" i="4"/>
  <c r="T96" i="4"/>
  <c r="R97" i="4"/>
  <c r="S97" i="4"/>
  <c r="T97" i="4"/>
  <c r="R98" i="4"/>
  <c r="S98" i="4"/>
  <c r="T98" i="4"/>
  <c r="R99" i="4"/>
  <c r="S99" i="4"/>
  <c r="T99" i="4"/>
  <c r="R100" i="4"/>
  <c r="S100" i="4"/>
  <c r="T100" i="4"/>
  <c r="R101" i="4"/>
  <c r="S101" i="4"/>
  <c r="T101" i="4"/>
  <c r="R102" i="4"/>
  <c r="S102" i="4"/>
  <c r="T102" i="4"/>
  <c r="R103" i="4"/>
  <c r="S103" i="4"/>
  <c r="T103" i="4"/>
  <c r="R104" i="4"/>
  <c r="S104" i="4"/>
  <c r="T104" i="4"/>
  <c r="R105" i="4"/>
  <c r="S105" i="4"/>
  <c r="T105" i="4"/>
  <c r="R106" i="4"/>
  <c r="S106" i="4"/>
  <c r="T106" i="4"/>
  <c r="R107" i="4"/>
  <c r="S107" i="4"/>
  <c r="T107" i="4"/>
  <c r="R108" i="4"/>
  <c r="S108" i="4"/>
  <c r="T108" i="4"/>
  <c r="R109" i="4"/>
  <c r="S109" i="4"/>
  <c r="T109" i="4"/>
  <c r="R110" i="4"/>
  <c r="S110" i="4"/>
  <c r="T110" i="4"/>
  <c r="R111" i="4"/>
  <c r="S111" i="4"/>
  <c r="T111" i="4"/>
  <c r="R112" i="4"/>
  <c r="S112" i="4"/>
  <c r="T112" i="4"/>
  <c r="R113" i="4"/>
  <c r="S113" i="4"/>
  <c r="T113" i="4"/>
  <c r="R114" i="4"/>
  <c r="S114" i="4"/>
  <c r="T114" i="4"/>
  <c r="R115" i="4"/>
  <c r="S115" i="4"/>
  <c r="T115" i="4"/>
  <c r="R116" i="4"/>
  <c r="S116" i="4"/>
  <c r="T116" i="4"/>
  <c r="R117" i="4"/>
  <c r="S117" i="4"/>
  <c r="T117" i="4"/>
  <c r="R118" i="4"/>
  <c r="S118" i="4"/>
  <c r="T118" i="4"/>
  <c r="R119" i="4"/>
  <c r="S119" i="4"/>
  <c r="T119" i="4"/>
  <c r="R120" i="4"/>
  <c r="S120" i="4"/>
  <c r="T120" i="4"/>
  <c r="R121" i="4"/>
  <c r="S121" i="4"/>
  <c r="T121" i="4"/>
  <c r="R122" i="4"/>
  <c r="S122" i="4"/>
  <c r="T122" i="4"/>
  <c r="R123" i="4"/>
  <c r="S123" i="4"/>
  <c r="T123" i="4"/>
  <c r="R124" i="4"/>
  <c r="S124" i="4"/>
  <c r="T124" i="4"/>
  <c r="R125" i="4"/>
  <c r="S125" i="4"/>
  <c r="T125" i="4"/>
  <c r="R126" i="4"/>
  <c r="S126" i="4"/>
  <c r="T126" i="4"/>
  <c r="R127" i="4"/>
  <c r="S127" i="4"/>
  <c r="T127" i="4"/>
  <c r="R128" i="4"/>
  <c r="S128" i="4"/>
  <c r="T128" i="4"/>
  <c r="R129" i="4"/>
  <c r="S129" i="4"/>
  <c r="T129" i="4"/>
  <c r="R130" i="4"/>
  <c r="S130" i="4"/>
  <c r="T130" i="4"/>
  <c r="R131" i="4"/>
  <c r="S131" i="4"/>
  <c r="T131" i="4"/>
  <c r="R132" i="4"/>
  <c r="S132" i="4"/>
  <c r="T132" i="4"/>
  <c r="R133" i="4"/>
  <c r="S133" i="4"/>
  <c r="T133" i="4"/>
  <c r="R134" i="4"/>
  <c r="S134" i="4"/>
  <c r="T134" i="4"/>
  <c r="R135" i="4"/>
  <c r="S135" i="4"/>
  <c r="T135" i="4"/>
  <c r="R136" i="4"/>
  <c r="S136" i="4"/>
  <c r="T136" i="4"/>
  <c r="R137" i="4"/>
  <c r="S137" i="4"/>
  <c r="T137" i="4"/>
  <c r="R138" i="4"/>
  <c r="S138" i="4"/>
  <c r="T138" i="4"/>
  <c r="R139" i="4"/>
  <c r="S139" i="4"/>
  <c r="T139" i="4"/>
  <c r="R140" i="4"/>
  <c r="S140" i="4"/>
  <c r="T140" i="4"/>
  <c r="R141" i="4"/>
  <c r="S141" i="4"/>
  <c r="T141" i="4"/>
  <c r="R142" i="4"/>
  <c r="S142" i="4"/>
  <c r="T142" i="4"/>
  <c r="R143" i="4"/>
  <c r="S143" i="4"/>
  <c r="T143" i="4"/>
  <c r="R144" i="4"/>
  <c r="S144" i="4"/>
  <c r="T144" i="4"/>
  <c r="R145" i="4"/>
  <c r="S145" i="4"/>
  <c r="T145" i="4"/>
  <c r="R146" i="4"/>
  <c r="S146" i="4"/>
  <c r="T146" i="4"/>
  <c r="R147" i="4"/>
  <c r="S147" i="4"/>
  <c r="T147" i="4"/>
  <c r="R148" i="4"/>
  <c r="S148" i="4"/>
  <c r="T148" i="4"/>
  <c r="R149" i="4"/>
  <c r="S149" i="4"/>
  <c r="T149" i="4"/>
  <c r="R150" i="4"/>
  <c r="S150" i="4"/>
  <c r="T150" i="4"/>
  <c r="R151" i="4"/>
  <c r="S151" i="4"/>
  <c r="T151" i="4"/>
  <c r="R152" i="4"/>
  <c r="S152" i="4"/>
  <c r="T152" i="4"/>
  <c r="R153" i="4"/>
  <c r="S153" i="4"/>
  <c r="T153" i="4"/>
  <c r="R154" i="4"/>
  <c r="S154" i="4"/>
  <c r="T154" i="4"/>
  <c r="R155" i="4"/>
  <c r="S155" i="4"/>
  <c r="T155" i="4"/>
  <c r="R156" i="4"/>
  <c r="S156" i="4"/>
  <c r="T156" i="4"/>
  <c r="R157" i="4"/>
  <c r="S157" i="4"/>
  <c r="T157" i="4"/>
  <c r="R158" i="4"/>
  <c r="S158" i="4"/>
  <c r="T158" i="4"/>
  <c r="R159" i="4"/>
  <c r="S159" i="4"/>
  <c r="T159" i="4"/>
  <c r="R160" i="4"/>
  <c r="S160" i="4"/>
  <c r="T160" i="4"/>
  <c r="R161" i="4"/>
  <c r="S161" i="4"/>
  <c r="T161" i="4"/>
  <c r="R162" i="4"/>
  <c r="S162" i="4"/>
  <c r="T162" i="4"/>
  <c r="R163" i="4"/>
  <c r="S163" i="4"/>
  <c r="T163" i="4"/>
  <c r="R164" i="4"/>
  <c r="S164" i="4"/>
  <c r="T164" i="4"/>
  <c r="R165" i="4"/>
  <c r="S165" i="4"/>
  <c r="T165" i="4"/>
  <c r="R166" i="4"/>
  <c r="S166" i="4"/>
  <c r="T166" i="4"/>
  <c r="R167" i="4"/>
  <c r="S167" i="4"/>
  <c r="T167" i="4"/>
  <c r="R168" i="4"/>
  <c r="S168" i="4"/>
  <c r="T168" i="4"/>
  <c r="R169" i="4"/>
  <c r="S169" i="4"/>
  <c r="T169" i="4"/>
  <c r="R170" i="4"/>
  <c r="S170" i="4"/>
  <c r="T170" i="4"/>
  <c r="R171" i="4"/>
  <c r="S171" i="4"/>
  <c r="T171" i="4"/>
  <c r="R172" i="4"/>
  <c r="S172" i="4"/>
  <c r="T172" i="4"/>
  <c r="R173" i="4"/>
  <c r="S173" i="4"/>
  <c r="T173" i="4"/>
  <c r="R174" i="4"/>
  <c r="S174" i="4"/>
  <c r="T174" i="4"/>
  <c r="R175" i="4"/>
  <c r="S175" i="4"/>
  <c r="T175" i="4"/>
  <c r="R176" i="4"/>
  <c r="S176" i="4"/>
  <c r="T176" i="4"/>
  <c r="R177" i="4"/>
  <c r="S177" i="4"/>
  <c r="T177" i="4"/>
  <c r="R178" i="4"/>
  <c r="S178" i="4"/>
  <c r="T178" i="4"/>
  <c r="R179" i="4"/>
  <c r="S179" i="4"/>
  <c r="T179" i="4"/>
  <c r="R180" i="4"/>
  <c r="S180" i="4"/>
  <c r="T180" i="4"/>
  <c r="R181" i="4"/>
  <c r="S181" i="4"/>
  <c r="T181" i="4"/>
  <c r="R182" i="4"/>
  <c r="S182" i="4"/>
  <c r="T182" i="4"/>
  <c r="R183" i="4"/>
  <c r="S183" i="4"/>
  <c r="T183" i="4"/>
  <c r="R184" i="4"/>
  <c r="S184" i="4"/>
  <c r="T184" i="4"/>
  <c r="R185" i="4"/>
  <c r="S185" i="4"/>
  <c r="T185" i="4"/>
  <c r="R186" i="4"/>
  <c r="S186" i="4"/>
  <c r="T186" i="4"/>
  <c r="R187" i="4"/>
  <c r="S187" i="4"/>
  <c r="T187" i="4"/>
  <c r="R188" i="4"/>
  <c r="S188" i="4"/>
  <c r="T188" i="4"/>
  <c r="R189" i="4"/>
  <c r="S189" i="4"/>
  <c r="T189" i="4"/>
  <c r="R190" i="4"/>
  <c r="S190" i="4"/>
  <c r="T190" i="4"/>
  <c r="R191" i="4"/>
  <c r="S191" i="4"/>
  <c r="T191" i="4"/>
  <c r="R192" i="4"/>
  <c r="S192" i="4"/>
  <c r="T192" i="4"/>
  <c r="R193" i="4"/>
  <c r="S193" i="4"/>
  <c r="T193" i="4"/>
  <c r="R194" i="4"/>
  <c r="S194" i="4"/>
  <c r="T194" i="4"/>
  <c r="R195" i="4"/>
  <c r="S195" i="4"/>
  <c r="T195" i="4"/>
  <c r="R196" i="4"/>
  <c r="S196" i="4"/>
  <c r="T196" i="4"/>
  <c r="R197" i="4"/>
  <c r="S197" i="4"/>
  <c r="T197" i="4"/>
  <c r="R198" i="4"/>
  <c r="S198" i="4"/>
  <c r="T198" i="4"/>
  <c r="R199" i="4"/>
  <c r="S199" i="4"/>
  <c r="T199" i="4"/>
  <c r="R200" i="4"/>
  <c r="S200" i="4"/>
  <c r="T200" i="4"/>
  <c r="R201" i="4"/>
  <c r="S201" i="4"/>
  <c r="T201" i="4"/>
  <c r="R202" i="4"/>
  <c r="S202" i="4"/>
  <c r="T202" i="4"/>
  <c r="R203" i="4"/>
  <c r="S203" i="4"/>
  <c r="T203" i="4"/>
  <c r="R204" i="4"/>
  <c r="S204" i="4"/>
  <c r="T204" i="4"/>
  <c r="R205" i="4"/>
  <c r="S205" i="4"/>
  <c r="T205" i="4"/>
  <c r="R206" i="4"/>
  <c r="S206" i="4"/>
  <c r="T206" i="4"/>
  <c r="R207" i="4"/>
  <c r="S207" i="4"/>
  <c r="T207" i="4"/>
  <c r="R208" i="4"/>
  <c r="S208" i="4"/>
  <c r="T208" i="4"/>
  <c r="R209" i="4"/>
  <c r="S209" i="4"/>
  <c r="T209" i="4"/>
  <c r="R210" i="4"/>
  <c r="S210" i="4"/>
  <c r="T210" i="4"/>
  <c r="R211" i="4"/>
  <c r="S211" i="4"/>
  <c r="T211" i="4"/>
  <c r="R212" i="4"/>
  <c r="S212" i="4"/>
  <c r="T212" i="4"/>
  <c r="R213" i="4"/>
  <c r="S213" i="4"/>
  <c r="T213" i="4"/>
  <c r="R214" i="4"/>
  <c r="S214" i="4"/>
  <c r="T214" i="4"/>
  <c r="R215" i="4"/>
  <c r="S215" i="4"/>
  <c r="T215" i="4"/>
  <c r="R216" i="4"/>
  <c r="S216" i="4"/>
  <c r="T216" i="4"/>
  <c r="R217" i="4"/>
  <c r="S217" i="4"/>
  <c r="T217" i="4"/>
  <c r="R218" i="4"/>
  <c r="S218" i="4"/>
  <c r="T218" i="4"/>
  <c r="R219" i="4"/>
  <c r="S219" i="4"/>
  <c r="T219" i="4"/>
  <c r="R220" i="4"/>
  <c r="S220" i="4"/>
  <c r="T220" i="4"/>
  <c r="R221" i="4"/>
  <c r="S221" i="4"/>
  <c r="T221" i="4"/>
  <c r="R222" i="4"/>
  <c r="S222" i="4"/>
  <c r="T222" i="4"/>
  <c r="R223" i="4"/>
  <c r="S223" i="4"/>
  <c r="T223" i="4"/>
  <c r="R224" i="4"/>
  <c r="S224" i="4"/>
  <c r="T224" i="4"/>
  <c r="R225" i="4"/>
  <c r="S225" i="4"/>
  <c r="T225" i="4"/>
  <c r="R226" i="4"/>
  <c r="S226" i="4"/>
  <c r="T226" i="4"/>
  <c r="R227" i="4"/>
  <c r="S227" i="4"/>
  <c r="T227" i="4"/>
  <c r="R228" i="4"/>
  <c r="S228" i="4"/>
  <c r="T228" i="4"/>
  <c r="R229" i="4"/>
  <c r="S229" i="4"/>
  <c r="T229" i="4"/>
  <c r="R230" i="4"/>
  <c r="S230" i="4"/>
  <c r="T230" i="4"/>
  <c r="R231" i="4"/>
  <c r="S231" i="4"/>
  <c r="T231" i="4"/>
  <c r="R232" i="4"/>
  <c r="S232" i="4"/>
  <c r="T232" i="4"/>
  <c r="R233" i="4"/>
  <c r="S233" i="4"/>
  <c r="T233" i="4"/>
  <c r="R234" i="4"/>
  <c r="S234" i="4"/>
  <c r="T234" i="4"/>
  <c r="R235" i="4"/>
  <c r="S235" i="4"/>
  <c r="T235" i="4"/>
  <c r="R236" i="4"/>
  <c r="S236" i="4"/>
  <c r="T236" i="4"/>
  <c r="R237" i="4"/>
  <c r="S237" i="4"/>
  <c r="T237" i="4"/>
  <c r="R238" i="4"/>
  <c r="S238" i="4"/>
  <c r="T238" i="4"/>
  <c r="R239" i="4"/>
  <c r="S239" i="4"/>
  <c r="T239" i="4"/>
  <c r="R240" i="4"/>
  <c r="S240" i="4"/>
  <c r="T240" i="4"/>
  <c r="R241" i="4"/>
  <c r="S241" i="4"/>
  <c r="T241" i="4"/>
  <c r="R242" i="4"/>
  <c r="S242" i="4"/>
  <c r="T242" i="4"/>
  <c r="R243" i="4"/>
  <c r="S243" i="4"/>
  <c r="T243" i="4"/>
  <c r="R244" i="4"/>
  <c r="S244" i="4"/>
  <c r="T244" i="4"/>
  <c r="R245" i="4"/>
  <c r="S245" i="4"/>
  <c r="T245" i="4"/>
  <c r="R246" i="4"/>
  <c r="S246" i="4"/>
  <c r="T246" i="4"/>
  <c r="R247" i="4"/>
  <c r="S247" i="4"/>
  <c r="T247" i="4"/>
  <c r="R248" i="4"/>
  <c r="S248" i="4"/>
  <c r="T248" i="4"/>
  <c r="R249" i="4"/>
  <c r="S249" i="4"/>
  <c r="T249" i="4"/>
  <c r="R250" i="4"/>
  <c r="S250" i="4"/>
  <c r="T250" i="4"/>
  <c r="R251" i="4"/>
  <c r="S251" i="4"/>
  <c r="T251" i="4"/>
  <c r="R252" i="4"/>
  <c r="S252" i="4"/>
  <c r="T252" i="4"/>
  <c r="R253" i="4"/>
  <c r="S253" i="4"/>
  <c r="T253" i="4"/>
  <c r="R254" i="4"/>
  <c r="S254" i="4"/>
  <c r="T254" i="4"/>
  <c r="R255" i="4"/>
  <c r="S255" i="4"/>
  <c r="T255" i="4"/>
  <c r="R256" i="4"/>
  <c r="S256" i="4"/>
  <c r="T256" i="4"/>
  <c r="R257" i="4"/>
  <c r="S257" i="4"/>
  <c r="T257" i="4"/>
  <c r="R258" i="4"/>
  <c r="S258" i="4"/>
  <c r="T258" i="4"/>
  <c r="R259" i="4"/>
  <c r="S259" i="4"/>
  <c r="T259" i="4"/>
  <c r="R260" i="4"/>
  <c r="S260" i="4"/>
  <c r="T260" i="4"/>
  <c r="R261" i="4"/>
  <c r="S261" i="4"/>
  <c r="T261" i="4"/>
  <c r="R262" i="4"/>
  <c r="S262" i="4"/>
  <c r="T262" i="4"/>
  <c r="R263" i="4"/>
  <c r="S263" i="4"/>
  <c r="T263" i="4"/>
  <c r="R264" i="4"/>
  <c r="S264" i="4"/>
  <c r="T264" i="4"/>
  <c r="R265" i="4"/>
  <c r="S265" i="4"/>
  <c r="T265" i="4"/>
  <c r="R266" i="4"/>
  <c r="S266" i="4"/>
  <c r="T266" i="4"/>
  <c r="R267" i="4"/>
  <c r="S267" i="4"/>
  <c r="T267" i="4"/>
  <c r="R268" i="4"/>
  <c r="S268" i="4"/>
  <c r="T268" i="4"/>
  <c r="R269" i="4"/>
  <c r="S269" i="4"/>
  <c r="T269" i="4"/>
  <c r="R270" i="4"/>
  <c r="S270" i="4"/>
  <c r="T270" i="4"/>
  <c r="R271" i="4"/>
  <c r="S271" i="4"/>
  <c r="T271" i="4"/>
  <c r="R272" i="4"/>
  <c r="S272" i="4"/>
  <c r="T272" i="4"/>
  <c r="R273" i="4"/>
  <c r="S273" i="4"/>
  <c r="T273" i="4"/>
  <c r="R274" i="4"/>
  <c r="S274" i="4"/>
  <c r="T274" i="4"/>
  <c r="R275" i="4"/>
  <c r="S275" i="4"/>
  <c r="T275" i="4"/>
  <c r="R276" i="4"/>
  <c r="S276" i="4"/>
  <c r="T276" i="4"/>
  <c r="R277" i="4"/>
  <c r="S277" i="4"/>
  <c r="T277" i="4"/>
  <c r="R278" i="4"/>
  <c r="S278" i="4"/>
  <c r="T278" i="4"/>
  <c r="R279" i="4"/>
  <c r="S279" i="4"/>
  <c r="T279" i="4"/>
  <c r="R280" i="4"/>
  <c r="S280" i="4"/>
  <c r="T280" i="4"/>
  <c r="R281" i="4"/>
  <c r="S281" i="4"/>
  <c r="T281" i="4"/>
  <c r="R282" i="4"/>
  <c r="S282" i="4"/>
  <c r="T282" i="4"/>
  <c r="R283" i="4"/>
  <c r="S283" i="4"/>
  <c r="T283" i="4"/>
  <c r="R284" i="4"/>
  <c r="S284" i="4"/>
  <c r="T284" i="4"/>
  <c r="R285" i="4"/>
  <c r="S285" i="4"/>
  <c r="T285" i="4"/>
  <c r="R286" i="4"/>
  <c r="S286" i="4"/>
  <c r="T286" i="4"/>
  <c r="R287" i="4"/>
  <c r="S287" i="4"/>
  <c r="T287" i="4"/>
  <c r="R288" i="4"/>
  <c r="S288" i="4"/>
  <c r="T288" i="4"/>
  <c r="R289" i="4"/>
  <c r="S289" i="4"/>
  <c r="T289" i="4"/>
  <c r="R290" i="4"/>
  <c r="S290" i="4"/>
  <c r="T290" i="4"/>
  <c r="R291" i="4"/>
  <c r="S291" i="4"/>
  <c r="T291" i="4"/>
  <c r="R292" i="4"/>
  <c r="S292" i="4"/>
  <c r="T292" i="4"/>
  <c r="R293" i="4"/>
  <c r="S293" i="4"/>
  <c r="T293" i="4"/>
  <c r="R294" i="4"/>
  <c r="S294" i="4"/>
  <c r="T294" i="4"/>
  <c r="R295" i="4"/>
  <c r="S295" i="4"/>
  <c r="T295" i="4"/>
  <c r="R296" i="4"/>
  <c r="S296" i="4"/>
  <c r="T296" i="4"/>
  <c r="R297" i="4"/>
  <c r="S297" i="4"/>
  <c r="T297" i="4"/>
  <c r="R298" i="4"/>
  <c r="S298" i="4"/>
  <c r="T298" i="4"/>
  <c r="R299" i="4"/>
  <c r="S299" i="4"/>
  <c r="T299" i="4"/>
  <c r="R300" i="4"/>
  <c r="S300" i="4"/>
  <c r="T300" i="4"/>
  <c r="R301" i="4"/>
  <c r="S301" i="4"/>
  <c r="T301" i="4"/>
  <c r="R302" i="4"/>
  <c r="S302" i="4"/>
  <c r="T302" i="4"/>
  <c r="R303" i="4"/>
  <c r="S303" i="4"/>
  <c r="T303" i="4"/>
  <c r="R304" i="4"/>
  <c r="S304" i="4"/>
  <c r="T304" i="4"/>
  <c r="R305" i="4"/>
  <c r="S305" i="4"/>
  <c r="T305" i="4"/>
  <c r="R306" i="4"/>
  <c r="S306" i="4"/>
  <c r="T306" i="4"/>
  <c r="R307" i="4"/>
  <c r="S307" i="4"/>
  <c r="T307" i="4"/>
  <c r="R308" i="4"/>
  <c r="S308" i="4"/>
  <c r="T308" i="4"/>
  <c r="R309" i="4"/>
  <c r="S309" i="4"/>
  <c r="T309" i="4"/>
  <c r="R310" i="4"/>
  <c r="S310" i="4"/>
  <c r="T310" i="4"/>
  <c r="R311" i="4"/>
  <c r="S311" i="4"/>
  <c r="T311" i="4"/>
  <c r="R312" i="4"/>
  <c r="S312" i="4"/>
  <c r="T312" i="4"/>
  <c r="R313" i="4"/>
  <c r="S313" i="4"/>
  <c r="T313" i="4"/>
  <c r="R314" i="4"/>
  <c r="S314" i="4"/>
  <c r="T314" i="4"/>
  <c r="R315" i="4"/>
  <c r="S315" i="4"/>
  <c r="T315" i="4"/>
  <c r="R316" i="4"/>
  <c r="S316" i="4"/>
  <c r="T316" i="4"/>
  <c r="R317" i="4"/>
  <c r="S317" i="4"/>
  <c r="T317" i="4"/>
  <c r="R318" i="4"/>
  <c r="S318" i="4"/>
  <c r="T318" i="4"/>
  <c r="R319" i="4"/>
  <c r="S319" i="4"/>
  <c r="T319" i="4"/>
  <c r="R320" i="4"/>
  <c r="S320" i="4"/>
  <c r="T320" i="4"/>
  <c r="R321" i="4"/>
  <c r="S321" i="4"/>
  <c r="T321" i="4"/>
  <c r="R322" i="4"/>
  <c r="S322" i="4"/>
  <c r="T322" i="4"/>
  <c r="R323" i="4"/>
  <c r="S323" i="4"/>
  <c r="T323" i="4"/>
  <c r="R324" i="4"/>
  <c r="S324" i="4"/>
  <c r="T324" i="4"/>
  <c r="R325" i="4"/>
  <c r="S325" i="4"/>
  <c r="T325" i="4"/>
  <c r="R326" i="4"/>
  <c r="S326" i="4"/>
  <c r="T326" i="4"/>
  <c r="R327" i="4"/>
  <c r="S327" i="4"/>
  <c r="T327" i="4"/>
  <c r="R328" i="4"/>
  <c r="S328" i="4"/>
  <c r="T328" i="4"/>
  <c r="R329" i="4"/>
  <c r="S329" i="4"/>
  <c r="T329" i="4"/>
  <c r="R330" i="4"/>
  <c r="S330" i="4"/>
  <c r="T330" i="4"/>
  <c r="R331" i="4"/>
  <c r="S331" i="4"/>
  <c r="T331" i="4"/>
  <c r="R332" i="4"/>
  <c r="S332" i="4"/>
  <c r="T332" i="4"/>
  <c r="R333" i="4"/>
  <c r="S333" i="4"/>
  <c r="T333" i="4"/>
  <c r="R334" i="4"/>
  <c r="S334" i="4"/>
  <c r="T334" i="4"/>
  <c r="R335" i="4"/>
  <c r="S335" i="4"/>
  <c r="T335" i="4"/>
  <c r="R336" i="4"/>
  <c r="S336" i="4"/>
  <c r="T336" i="4"/>
  <c r="R337" i="4"/>
  <c r="S337" i="4"/>
  <c r="T337" i="4"/>
  <c r="R338" i="4"/>
  <c r="S338" i="4"/>
  <c r="T338" i="4"/>
  <c r="T4" i="4"/>
  <c r="S4" i="4"/>
  <c r="R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4" i="4"/>
  <c r="BI6" i="1" l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BI270" i="1"/>
  <c r="BI271" i="1"/>
  <c r="BI272" i="1"/>
  <c r="BI273" i="1"/>
  <c r="BI274" i="1"/>
  <c r="BI275" i="1"/>
  <c r="BI276" i="1"/>
  <c r="BI277" i="1"/>
  <c r="BI278" i="1"/>
  <c r="BI279" i="1"/>
  <c r="BI280" i="1"/>
  <c r="BI281" i="1"/>
  <c r="BI282" i="1"/>
  <c r="BI283" i="1"/>
  <c r="BI284" i="1"/>
  <c r="BI285" i="1"/>
  <c r="BI286" i="1"/>
  <c r="BI287" i="1"/>
  <c r="BI288" i="1"/>
  <c r="BI289" i="1"/>
  <c r="BI290" i="1"/>
  <c r="BI291" i="1"/>
  <c r="BI292" i="1"/>
  <c r="BI293" i="1"/>
  <c r="BI294" i="1"/>
  <c r="BI295" i="1"/>
  <c r="BI296" i="1"/>
  <c r="BI297" i="1"/>
  <c r="BI298" i="1"/>
  <c r="BI299" i="1"/>
  <c r="BI300" i="1"/>
  <c r="BI301" i="1"/>
  <c r="BI302" i="1"/>
  <c r="BI303" i="1"/>
  <c r="BI304" i="1"/>
  <c r="BI305" i="1"/>
  <c r="BI306" i="1"/>
  <c r="BI307" i="1"/>
  <c r="BI308" i="1"/>
  <c r="BI309" i="1"/>
  <c r="BI310" i="1"/>
  <c r="BI311" i="1"/>
  <c r="BI312" i="1"/>
  <c r="BI313" i="1"/>
  <c r="BI314" i="1"/>
  <c r="BI315" i="1"/>
  <c r="BI316" i="1"/>
  <c r="BI317" i="1"/>
  <c r="BI318" i="1"/>
  <c r="BI319" i="1"/>
  <c r="BI320" i="1"/>
  <c r="BI321" i="1"/>
  <c r="BI322" i="1"/>
  <c r="BI323" i="1"/>
  <c r="BI324" i="1"/>
  <c r="BI325" i="1"/>
  <c r="BI326" i="1"/>
  <c r="BI327" i="1"/>
  <c r="BI328" i="1"/>
  <c r="BI329" i="1"/>
  <c r="BI330" i="1"/>
  <c r="BI331" i="1"/>
  <c r="BI332" i="1"/>
  <c r="BI333" i="1"/>
  <c r="BI334" i="1"/>
  <c r="BI335" i="1"/>
  <c r="BI336" i="1"/>
  <c r="BI337" i="1"/>
  <c r="BI338" i="1"/>
  <c r="BI339" i="1"/>
  <c r="BI340" i="1"/>
  <c r="BI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5" i="1"/>
  <c r="I15" i="2" l="1"/>
  <c r="D15" i="2"/>
  <c r="I31" i="2"/>
  <c r="D31" i="2"/>
  <c r="I47" i="2"/>
  <c r="D47" i="2"/>
  <c r="I63" i="2"/>
  <c r="D63" i="2"/>
  <c r="I79" i="2"/>
  <c r="D79" i="2"/>
  <c r="I95" i="2"/>
  <c r="D95" i="2"/>
  <c r="I111" i="2"/>
  <c r="D111" i="2"/>
  <c r="I127" i="2"/>
  <c r="D127" i="2"/>
  <c r="I143" i="2"/>
  <c r="D143" i="2"/>
  <c r="I159" i="2"/>
  <c r="D159" i="2"/>
  <c r="I175" i="2"/>
  <c r="D175" i="2"/>
  <c r="I191" i="2"/>
  <c r="D191" i="2"/>
  <c r="I207" i="2"/>
  <c r="D207" i="2"/>
  <c r="I223" i="2"/>
  <c r="D223" i="2"/>
  <c r="I239" i="2"/>
  <c r="D239" i="2"/>
  <c r="I255" i="2"/>
  <c r="D255" i="2"/>
  <c r="I271" i="2"/>
  <c r="D271" i="2"/>
  <c r="I287" i="2"/>
  <c r="D287" i="2"/>
  <c r="I311" i="2"/>
  <c r="D311" i="2"/>
  <c r="I327" i="2"/>
  <c r="D327" i="2"/>
  <c r="D8" i="2"/>
  <c r="I8" i="2"/>
  <c r="D24" i="2"/>
  <c r="I24" i="2"/>
  <c r="D40" i="2"/>
  <c r="I40" i="2"/>
  <c r="D56" i="2"/>
  <c r="I56" i="2"/>
  <c r="I72" i="2"/>
  <c r="D72" i="2"/>
  <c r="I88" i="2"/>
  <c r="D88" i="2"/>
  <c r="I104" i="2"/>
  <c r="D104" i="2"/>
  <c r="I120" i="2"/>
  <c r="D120" i="2"/>
  <c r="I136" i="2"/>
  <c r="D136" i="2"/>
  <c r="I160" i="2"/>
  <c r="D160" i="2"/>
  <c r="I176" i="2"/>
  <c r="D176" i="2"/>
  <c r="I192" i="2"/>
  <c r="D192" i="2"/>
  <c r="I208" i="2"/>
  <c r="D208" i="2"/>
  <c r="I224" i="2"/>
  <c r="D224" i="2"/>
  <c r="I240" i="2"/>
  <c r="D240" i="2"/>
  <c r="I256" i="2"/>
  <c r="D256" i="2"/>
  <c r="I272" i="2"/>
  <c r="D272" i="2"/>
  <c r="I288" i="2"/>
  <c r="D288" i="2"/>
  <c r="I296" i="2"/>
  <c r="D296" i="2"/>
  <c r="I312" i="2"/>
  <c r="D312" i="2"/>
  <c r="I320" i="2"/>
  <c r="D320" i="2"/>
  <c r="I328" i="2"/>
  <c r="D328" i="2"/>
  <c r="I336" i="2"/>
  <c r="D336" i="2"/>
  <c r="D9" i="2"/>
  <c r="I9" i="2"/>
  <c r="D17" i="2"/>
  <c r="I17" i="2"/>
  <c r="D25" i="2"/>
  <c r="I25" i="2"/>
  <c r="D33" i="2"/>
  <c r="I33" i="2"/>
  <c r="D41" i="2"/>
  <c r="I41" i="2"/>
  <c r="D49" i="2"/>
  <c r="I49" i="2"/>
  <c r="D57" i="2"/>
  <c r="I57" i="2"/>
  <c r="D65" i="2"/>
  <c r="I65" i="2"/>
  <c r="D73" i="2"/>
  <c r="I73" i="2"/>
  <c r="I81" i="2"/>
  <c r="D81" i="2"/>
  <c r="I89" i="2"/>
  <c r="D89" i="2"/>
  <c r="I97" i="2"/>
  <c r="D97" i="2"/>
  <c r="I105" i="2"/>
  <c r="D105" i="2"/>
  <c r="I113" i="2"/>
  <c r="D113" i="2"/>
  <c r="I121" i="2"/>
  <c r="D121" i="2"/>
  <c r="I129" i="2"/>
  <c r="D129" i="2"/>
  <c r="I137" i="2"/>
  <c r="D137" i="2"/>
  <c r="I145" i="2"/>
  <c r="D145" i="2"/>
  <c r="I153" i="2"/>
  <c r="D153" i="2"/>
  <c r="I161" i="2"/>
  <c r="D161" i="2"/>
  <c r="I169" i="2"/>
  <c r="D169" i="2"/>
  <c r="I177" i="2"/>
  <c r="D177" i="2"/>
  <c r="I185" i="2"/>
  <c r="D185" i="2"/>
  <c r="I193" i="2"/>
  <c r="D193" i="2"/>
  <c r="I201" i="2"/>
  <c r="D201" i="2"/>
  <c r="I209" i="2"/>
  <c r="D209" i="2"/>
  <c r="I217" i="2"/>
  <c r="D217" i="2"/>
  <c r="I225" i="2"/>
  <c r="D225" i="2"/>
  <c r="I233" i="2"/>
  <c r="D233" i="2"/>
  <c r="I241" i="2"/>
  <c r="D241" i="2"/>
  <c r="I249" i="2"/>
  <c r="D249" i="2"/>
  <c r="I257" i="2"/>
  <c r="D257" i="2"/>
  <c r="I265" i="2"/>
  <c r="D265" i="2"/>
  <c r="I273" i="2"/>
  <c r="D273" i="2"/>
  <c r="I281" i="2"/>
  <c r="D281" i="2"/>
  <c r="I289" i="2"/>
  <c r="D289" i="2"/>
  <c r="I297" i="2"/>
  <c r="D297" i="2"/>
  <c r="I305" i="2"/>
  <c r="D305" i="2"/>
  <c r="I313" i="2"/>
  <c r="D313" i="2"/>
  <c r="I321" i="2"/>
  <c r="D321" i="2"/>
  <c r="I329" i="2"/>
  <c r="D329" i="2"/>
  <c r="I337" i="2"/>
  <c r="D337" i="2"/>
  <c r="I6" i="2"/>
  <c r="D6" i="2"/>
  <c r="I14" i="2"/>
  <c r="D14" i="2"/>
  <c r="I22" i="2"/>
  <c r="D22" i="2"/>
  <c r="I30" i="2"/>
  <c r="D30" i="2"/>
  <c r="I38" i="2"/>
  <c r="D38" i="2"/>
  <c r="I46" i="2"/>
  <c r="D46" i="2"/>
  <c r="I54" i="2"/>
  <c r="D54" i="2"/>
  <c r="I62" i="2"/>
  <c r="D62" i="2"/>
  <c r="I70" i="2"/>
  <c r="D70" i="2"/>
  <c r="I78" i="2"/>
  <c r="D78" i="2"/>
  <c r="I86" i="2"/>
  <c r="D86" i="2"/>
  <c r="I94" i="2"/>
  <c r="D94" i="2"/>
  <c r="I102" i="2"/>
  <c r="D102" i="2"/>
  <c r="I110" i="2"/>
  <c r="D110" i="2"/>
  <c r="I118" i="2"/>
  <c r="D118" i="2"/>
  <c r="I126" i="2"/>
  <c r="D126" i="2"/>
  <c r="I134" i="2"/>
  <c r="D134" i="2"/>
  <c r="I142" i="2"/>
  <c r="D142" i="2"/>
  <c r="I150" i="2"/>
  <c r="D150" i="2"/>
  <c r="I158" i="2"/>
  <c r="D158" i="2"/>
  <c r="I166" i="2"/>
  <c r="D166" i="2"/>
  <c r="I174" i="2"/>
  <c r="D174" i="2"/>
  <c r="I182" i="2"/>
  <c r="D182" i="2"/>
  <c r="I190" i="2"/>
  <c r="D190" i="2"/>
  <c r="I198" i="2"/>
  <c r="D198" i="2"/>
  <c r="I206" i="2"/>
  <c r="D206" i="2"/>
  <c r="I214" i="2"/>
  <c r="D214" i="2"/>
  <c r="I222" i="2"/>
  <c r="D222" i="2"/>
  <c r="I230" i="2"/>
  <c r="D230" i="2"/>
  <c r="I238" i="2"/>
  <c r="D238" i="2"/>
  <c r="I246" i="2"/>
  <c r="D246" i="2"/>
  <c r="I254" i="2"/>
  <c r="D254" i="2"/>
  <c r="I262" i="2"/>
  <c r="D262" i="2"/>
  <c r="I270" i="2"/>
  <c r="D270" i="2"/>
  <c r="I278" i="2"/>
  <c r="D278" i="2"/>
  <c r="I286" i="2"/>
  <c r="D286" i="2"/>
  <c r="I294" i="2"/>
  <c r="D294" i="2"/>
  <c r="I302" i="2"/>
  <c r="D302" i="2"/>
  <c r="I310" i="2"/>
  <c r="D310" i="2"/>
  <c r="I318" i="2"/>
  <c r="D318" i="2"/>
  <c r="I326" i="2"/>
  <c r="D326" i="2"/>
  <c r="I334" i="2"/>
  <c r="D334" i="2"/>
  <c r="I7" i="2"/>
  <c r="D7" i="2"/>
  <c r="I23" i="2"/>
  <c r="D23" i="2"/>
  <c r="I39" i="2"/>
  <c r="D39" i="2"/>
  <c r="I55" i="2"/>
  <c r="D55" i="2"/>
  <c r="I71" i="2"/>
  <c r="D71" i="2"/>
  <c r="I87" i="2"/>
  <c r="D87" i="2"/>
  <c r="I103" i="2"/>
  <c r="D103" i="2"/>
  <c r="I119" i="2"/>
  <c r="D119" i="2"/>
  <c r="I135" i="2"/>
  <c r="D135" i="2"/>
  <c r="I151" i="2"/>
  <c r="D151" i="2"/>
  <c r="I167" i="2"/>
  <c r="D167" i="2"/>
  <c r="I183" i="2"/>
  <c r="D183" i="2"/>
  <c r="I199" i="2"/>
  <c r="D199" i="2"/>
  <c r="I215" i="2"/>
  <c r="D215" i="2"/>
  <c r="I231" i="2"/>
  <c r="D231" i="2"/>
  <c r="I247" i="2"/>
  <c r="D247" i="2"/>
  <c r="I263" i="2"/>
  <c r="D263" i="2"/>
  <c r="I279" i="2"/>
  <c r="D279" i="2"/>
  <c r="I295" i="2"/>
  <c r="D295" i="2"/>
  <c r="I303" i="2"/>
  <c r="D303" i="2"/>
  <c r="I319" i="2"/>
  <c r="D319" i="2"/>
  <c r="I335" i="2"/>
  <c r="D335" i="2"/>
  <c r="D16" i="2"/>
  <c r="I16" i="2"/>
  <c r="D32" i="2"/>
  <c r="I32" i="2"/>
  <c r="D48" i="2"/>
  <c r="I48" i="2"/>
  <c r="I64" i="2"/>
  <c r="D64" i="2"/>
  <c r="I80" i="2"/>
  <c r="D80" i="2"/>
  <c r="I96" i="2"/>
  <c r="D96" i="2"/>
  <c r="I112" i="2"/>
  <c r="D112" i="2"/>
  <c r="I128" i="2"/>
  <c r="D128" i="2"/>
  <c r="I144" i="2"/>
  <c r="D144" i="2"/>
  <c r="I152" i="2"/>
  <c r="D152" i="2"/>
  <c r="I168" i="2"/>
  <c r="D168" i="2"/>
  <c r="I184" i="2"/>
  <c r="D184" i="2"/>
  <c r="I200" i="2"/>
  <c r="D200" i="2"/>
  <c r="I216" i="2"/>
  <c r="D216" i="2"/>
  <c r="I232" i="2"/>
  <c r="D232" i="2"/>
  <c r="I248" i="2"/>
  <c r="D248" i="2"/>
  <c r="I264" i="2"/>
  <c r="D264" i="2"/>
  <c r="I280" i="2"/>
  <c r="D280" i="2"/>
  <c r="I304" i="2"/>
  <c r="D304" i="2"/>
  <c r="I11" i="2"/>
  <c r="D11" i="2"/>
  <c r="I27" i="2"/>
  <c r="D27" i="2"/>
  <c r="I43" i="2"/>
  <c r="D43" i="2"/>
  <c r="I59" i="2"/>
  <c r="D59" i="2"/>
  <c r="I75" i="2"/>
  <c r="D75" i="2"/>
  <c r="I91" i="2"/>
  <c r="D91" i="2"/>
  <c r="I107" i="2"/>
  <c r="D107" i="2"/>
  <c r="I123" i="2"/>
  <c r="D123" i="2"/>
  <c r="I139" i="2"/>
  <c r="D139" i="2"/>
  <c r="I155" i="2"/>
  <c r="D155" i="2"/>
  <c r="I171" i="2"/>
  <c r="D171" i="2"/>
  <c r="I187" i="2"/>
  <c r="D187" i="2"/>
  <c r="I203" i="2"/>
  <c r="D203" i="2"/>
  <c r="I227" i="2"/>
  <c r="D227" i="2"/>
  <c r="I243" i="2"/>
  <c r="D243" i="2"/>
  <c r="I259" i="2"/>
  <c r="D259" i="2"/>
  <c r="I275" i="2"/>
  <c r="D275" i="2"/>
  <c r="I291" i="2"/>
  <c r="D291" i="2"/>
  <c r="I307" i="2"/>
  <c r="D307" i="2"/>
  <c r="I331" i="2"/>
  <c r="D331" i="2"/>
  <c r="D12" i="2"/>
  <c r="I12" i="2"/>
  <c r="D28" i="2"/>
  <c r="I28" i="2"/>
  <c r="D44" i="2"/>
  <c r="I44" i="2"/>
  <c r="D60" i="2"/>
  <c r="I60" i="2"/>
  <c r="D76" i="2"/>
  <c r="I76" i="2"/>
  <c r="I92" i="2"/>
  <c r="D92" i="2"/>
  <c r="I108" i="2"/>
  <c r="D108" i="2"/>
  <c r="I124" i="2"/>
  <c r="D124" i="2"/>
  <c r="I140" i="2"/>
  <c r="D140" i="2"/>
  <c r="I156" i="2"/>
  <c r="D156" i="2"/>
  <c r="I172" i="2"/>
  <c r="D172" i="2"/>
  <c r="I188" i="2"/>
  <c r="D188" i="2"/>
  <c r="I204" i="2"/>
  <c r="D204" i="2"/>
  <c r="D220" i="2"/>
  <c r="I220" i="2"/>
  <c r="D236" i="2"/>
  <c r="I236" i="2"/>
  <c r="D252" i="2"/>
  <c r="I252" i="2"/>
  <c r="D268" i="2"/>
  <c r="I268" i="2"/>
  <c r="D284" i="2"/>
  <c r="I284" i="2"/>
  <c r="D300" i="2"/>
  <c r="I300" i="2"/>
  <c r="D316" i="2"/>
  <c r="I316" i="2"/>
  <c r="D324" i="2"/>
  <c r="I324" i="2"/>
  <c r="I5" i="2"/>
  <c r="D5" i="2"/>
  <c r="D13" i="2"/>
  <c r="I13" i="2"/>
  <c r="D21" i="2"/>
  <c r="I21" i="2"/>
  <c r="D29" i="2"/>
  <c r="I29" i="2"/>
  <c r="D37" i="2"/>
  <c r="I37" i="2"/>
  <c r="D45" i="2"/>
  <c r="I45" i="2"/>
  <c r="D53" i="2"/>
  <c r="I53" i="2"/>
  <c r="D61" i="2"/>
  <c r="I61" i="2"/>
  <c r="D69" i="2"/>
  <c r="I69" i="2"/>
  <c r="D77" i="2"/>
  <c r="I77" i="2"/>
  <c r="D85" i="2"/>
  <c r="I85" i="2"/>
  <c r="D93" i="2"/>
  <c r="I93" i="2"/>
  <c r="D101" i="2"/>
  <c r="I101" i="2"/>
  <c r="D109" i="2"/>
  <c r="I109" i="2"/>
  <c r="D117" i="2"/>
  <c r="I117" i="2"/>
  <c r="D125" i="2"/>
  <c r="I125" i="2"/>
  <c r="D133" i="2"/>
  <c r="I133" i="2"/>
  <c r="D141" i="2"/>
  <c r="I141" i="2"/>
  <c r="D149" i="2"/>
  <c r="I149" i="2"/>
  <c r="D157" i="2"/>
  <c r="I157" i="2"/>
  <c r="D165" i="2"/>
  <c r="I165" i="2"/>
  <c r="D173" i="2"/>
  <c r="I173" i="2"/>
  <c r="D181" i="2"/>
  <c r="I181" i="2"/>
  <c r="D189" i="2"/>
  <c r="I189" i="2"/>
  <c r="D197" i="2"/>
  <c r="I197" i="2"/>
  <c r="D205" i="2"/>
  <c r="I205" i="2"/>
  <c r="D213" i="2"/>
  <c r="I213" i="2"/>
  <c r="D221" i="2"/>
  <c r="I221" i="2"/>
  <c r="D229" i="2"/>
  <c r="I229" i="2"/>
  <c r="D237" i="2"/>
  <c r="I237" i="2"/>
  <c r="D245" i="2"/>
  <c r="I245" i="2"/>
  <c r="D253" i="2"/>
  <c r="I253" i="2"/>
  <c r="D261" i="2"/>
  <c r="I261" i="2"/>
  <c r="D269" i="2"/>
  <c r="I269" i="2"/>
  <c r="D277" i="2"/>
  <c r="I277" i="2"/>
  <c r="D285" i="2"/>
  <c r="I285" i="2"/>
  <c r="D293" i="2"/>
  <c r="I293" i="2"/>
  <c r="D301" i="2"/>
  <c r="I301" i="2"/>
  <c r="D309" i="2"/>
  <c r="I309" i="2"/>
  <c r="D317" i="2"/>
  <c r="I317" i="2"/>
  <c r="D325" i="2"/>
  <c r="I325" i="2"/>
  <c r="D333" i="2"/>
  <c r="I333" i="2"/>
  <c r="I10" i="2"/>
  <c r="D10" i="2"/>
  <c r="I18" i="2"/>
  <c r="D18" i="2"/>
  <c r="I26" i="2"/>
  <c r="D26" i="2"/>
  <c r="I34" i="2"/>
  <c r="D34" i="2"/>
  <c r="I42" i="2"/>
  <c r="D42" i="2"/>
  <c r="I50" i="2"/>
  <c r="D50" i="2"/>
  <c r="I58" i="2"/>
  <c r="D58" i="2"/>
  <c r="I66" i="2"/>
  <c r="D66" i="2"/>
  <c r="I74" i="2"/>
  <c r="D74" i="2"/>
  <c r="I82" i="2"/>
  <c r="D82" i="2"/>
  <c r="I90" i="2"/>
  <c r="D90" i="2"/>
  <c r="I98" i="2"/>
  <c r="D98" i="2"/>
  <c r="I106" i="2"/>
  <c r="D106" i="2"/>
  <c r="I114" i="2"/>
  <c r="D114" i="2"/>
  <c r="I122" i="2"/>
  <c r="D122" i="2"/>
  <c r="I130" i="2"/>
  <c r="D130" i="2"/>
  <c r="I138" i="2"/>
  <c r="D138" i="2"/>
  <c r="I146" i="2"/>
  <c r="D146" i="2"/>
  <c r="I154" i="2"/>
  <c r="D154" i="2"/>
  <c r="I162" i="2"/>
  <c r="D162" i="2"/>
  <c r="I170" i="2"/>
  <c r="D170" i="2"/>
  <c r="I178" i="2"/>
  <c r="D178" i="2"/>
  <c r="I186" i="2"/>
  <c r="D186" i="2"/>
  <c r="I194" i="2"/>
  <c r="D194" i="2"/>
  <c r="I202" i="2"/>
  <c r="D202" i="2"/>
  <c r="I210" i="2"/>
  <c r="D210" i="2"/>
  <c r="I218" i="2"/>
  <c r="D218" i="2"/>
  <c r="I226" i="2"/>
  <c r="D226" i="2"/>
  <c r="I234" i="2"/>
  <c r="D234" i="2"/>
  <c r="I242" i="2"/>
  <c r="D242" i="2"/>
  <c r="I250" i="2"/>
  <c r="D250" i="2"/>
  <c r="I258" i="2"/>
  <c r="D258" i="2"/>
  <c r="I266" i="2"/>
  <c r="D266" i="2"/>
  <c r="I274" i="2"/>
  <c r="D274" i="2"/>
  <c r="I282" i="2"/>
  <c r="D282" i="2"/>
  <c r="I290" i="2"/>
  <c r="D290" i="2"/>
  <c r="I298" i="2"/>
  <c r="D298" i="2"/>
  <c r="I306" i="2"/>
  <c r="D306" i="2"/>
  <c r="I314" i="2"/>
  <c r="D314" i="2"/>
  <c r="I322" i="2"/>
  <c r="D322" i="2"/>
  <c r="I330" i="2"/>
  <c r="D330" i="2"/>
  <c r="I338" i="2"/>
  <c r="D338" i="2"/>
  <c r="I19" i="2"/>
  <c r="D19" i="2"/>
  <c r="I35" i="2"/>
  <c r="D35" i="2"/>
  <c r="I51" i="2"/>
  <c r="D51" i="2"/>
  <c r="I67" i="2"/>
  <c r="D67" i="2"/>
  <c r="I83" i="2"/>
  <c r="D83" i="2"/>
  <c r="I99" i="2"/>
  <c r="D99" i="2"/>
  <c r="I115" i="2"/>
  <c r="D115" i="2"/>
  <c r="I131" i="2"/>
  <c r="D131" i="2"/>
  <c r="I147" i="2"/>
  <c r="D147" i="2"/>
  <c r="I163" i="2"/>
  <c r="D163" i="2"/>
  <c r="I179" i="2"/>
  <c r="D179" i="2"/>
  <c r="I195" i="2"/>
  <c r="D195" i="2"/>
  <c r="I211" i="2"/>
  <c r="D211" i="2"/>
  <c r="I219" i="2"/>
  <c r="D219" i="2"/>
  <c r="I235" i="2"/>
  <c r="D235" i="2"/>
  <c r="I251" i="2"/>
  <c r="D251" i="2"/>
  <c r="I267" i="2"/>
  <c r="D267" i="2"/>
  <c r="I283" i="2"/>
  <c r="D283" i="2"/>
  <c r="I299" i="2"/>
  <c r="D299" i="2"/>
  <c r="I315" i="2"/>
  <c r="D315" i="2"/>
  <c r="I323" i="2"/>
  <c r="D323" i="2"/>
  <c r="I339" i="2"/>
  <c r="D339" i="2"/>
  <c r="D20" i="2"/>
  <c r="I20" i="2"/>
  <c r="D36" i="2"/>
  <c r="I36" i="2"/>
  <c r="D52" i="2"/>
  <c r="I52" i="2"/>
  <c r="I68" i="2"/>
  <c r="D68" i="2"/>
  <c r="I84" i="2"/>
  <c r="D84" i="2"/>
  <c r="I100" i="2"/>
  <c r="D100" i="2"/>
  <c r="I116" i="2"/>
  <c r="D116" i="2"/>
  <c r="I132" i="2"/>
  <c r="D132" i="2"/>
  <c r="I148" i="2"/>
  <c r="D148" i="2"/>
  <c r="I164" i="2"/>
  <c r="D164" i="2"/>
  <c r="I180" i="2"/>
  <c r="D180" i="2"/>
  <c r="I196" i="2"/>
  <c r="D196" i="2"/>
  <c r="D212" i="2"/>
  <c r="I212" i="2"/>
  <c r="D228" i="2"/>
  <c r="I228" i="2"/>
  <c r="D244" i="2"/>
  <c r="I244" i="2"/>
  <c r="D260" i="2"/>
  <c r="I260" i="2"/>
  <c r="D276" i="2"/>
  <c r="I276" i="2"/>
  <c r="D292" i="2"/>
  <c r="I292" i="2"/>
  <c r="D308" i="2"/>
  <c r="I308" i="2"/>
  <c r="D332" i="2"/>
  <c r="I332" i="2"/>
  <c r="A340" i="3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AJ340" i="5" l="1"/>
  <c r="AJ339" i="1"/>
  <c r="AJ335" i="1"/>
  <c r="AJ331" i="1"/>
  <c r="AJ327" i="1"/>
  <c r="AJ323" i="1"/>
  <c r="AJ319" i="1"/>
  <c r="AJ315" i="1"/>
  <c r="AJ311" i="1"/>
  <c r="AJ307" i="1"/>
  <c r="AJ303" i="1"/>
  <c r="AJ299" i="1"/>
  <c r="AJ295" i="1"/>
  <c r="AJ291" i="1"/>
  <c r="AJ287" i="1"/>
  <c r="AJ283" i="1"/>
  <c r="AJ279" i="1"/>
  <c r="AJ275" i="1"/>
  <c r="AJ271" i="1"/>
  <c r="AJ267" i="1"/>
  <c r="AJ263" i="1"/>
  <c r="AJ259" i="1"/>
  <c r="AJ255" i="1"/>
  <c r="AJ251" i="1"/>
  <c r="AJ247" i="1"/>
  <c r="AJ243" i="1"/>
  <c r="AJ239" i="1"/>
  <c r="AJ235" i="1"/>
  <c r="AJ231" i="1"/>
  <c r="AJ227" i="1"/>
  <c r="AJ223" i="1"/>
  <c r="AJ219" i="1"/>
  <c r="AJ215" i="1"/>
  <c r="AJ211" i="1"/>
  <c r="AJ207" i="1"/>
  <c r="AJ203" i="1"/>
  <c r="AJ199" i="1"/>
  <c r="AJ195" i="1"/>
  <c r="AJ191" i="1"/>
  <c r="AJ187" i="1"/>
  <c r="AJ183" i="1"/>
  <c r="AJ179" i="1"/>
  <c r="AJ175" i="1"/>
  <c r="AJ171" i="1"/>
  <c r="AJ167" i="1"/>
  <c r="AJ163" i="1"/>
  <c r="AJ159" i="1"/>
  <c r="AJ155" i="1"/>
  <c r="AJ151" i="1"/>
  <c r="AJ147" i="1"/>
  <c r="AJ143" i="1"/>
  <c r="AJ139" i="1"/>
  <c r="AJ135" i="1"/>
  <c r="AJ131" i="1"/>
  <c r="AJ127" i="1"/>
  <c r="AJ123" i="1"/>
  <c r="AJ119" i="1"/>
  <c r="AJ115" i="1"/>
  <c r="AJ111" i="1"/>
  <c r="AJ107" i="1"/>
  <c r="AJ103" i="1"/>
  <c r="AJ99" i="1"/>
  <c r="AJ95" i="1"/>
  <c r="AJ91" i="1"/>
  <c r="AJ87" i="1"/>
  <c r="AJ83" i="1"/>
  <c r="AJ79" i="1"/>
  <c r="AJ75" i="1"/>
  <c r="AJ71" i="1"/>
  <c r="AJ67" i="1"/>
  <c r="AJ63" i="1"/>
  <c r="AJ59" i="1"/>
  <c r="AJ55" i="1"/>
  <c r="AJ51" i="1"/>
  <c r="AJ47" i="1"/>
  <c r="AJ43" i="1"/>
  <c r="AJ39" i="1"/>
  <c r="AJ35" i="1"/>
  <c r="AJ31" i="1"/>
  <c r="AJ27" i="1"/>
  <c r="AJ23" i="1"/>
  <c r="AJ18" i="1"/>
  <c r="AJ14" i="1"/>
  <c r="AJ10" i="1"/>
  <c r="AJ6" i="1"/>
  <c r="AJ338" i="1"/>
  <c r="AJ334" i="1"/>
  <c r="AJ330" i="1"/>
  <c r="AJ326" i="1"/>
  <c r="AJ322" i="1"/>
  <c r="AJ318" i="1"/>
  <c r="AJ314" i="1"/>
  <c r="AJ310" i="1"/>
  <c r="AJ306" i="1"/>
  <c r="AJ302" i="1"/>
  <c r="AJ298" i="1"/>
  <c r="AJ294" i="1"/>
  <c r="AJ290" i="1"/>
  <c r="AJ286" i="1"/>
  <c r="AJ282" i="1"/>
  <c r="AJ278" i="1"/>
  <c r="AJ274" i="1"/>
  <c r="AJ270" i="1"/>
  <c r="AJ266" i="1"/>
  <c r="AJ262" i="1"/>
  <c r="AJ258" i="1"/>
  <c r="AJ254" i="1"/>
  <c r="AJ250" i="1"/>
  <c r="AJ246" i="1"/>
  <c r="AJ242" i="1"/>
  <c r="AJ238" i="1"/>
  <c r="AJ234" i="1"/>
  <c r="AJ230" i="1"/>
  <c r="AJ226" i="1"/>
  <c r="AJ222" i="1"/>
  <c r="AJ218" i="1"/>
  <c r="AJ214" i="1"/>
  <c r="AJ210" i="1"/>
  <c r="AJ206" i="1"/>
  <c r="AJ202" i="1"/>
  <c r="AJ198" i="1"/>
  <c r="AJ194" i="1"/>
  <c r="AJ190" i="1"/>
  <c r="AJ186" i="1"/>
  <c r="AJ182" i="1"/>
  <c r="AJ178" i="1"/>
  <c r="AJ174" i="1"/>
  <c r="AJ170" i="1"/>
  <c r="AJ166" i="1"/>
  <c r="AJ162" i="1"/>
  <c r="AJ158" i="1"/>
  <c r="AJ154" i="1"/>
  <c r="AJ150" i="1"/>
  <c r="AJ146" i="1"/>
  <c r="AJ142" i="1"/>
  <c r="AJ138" i="1"/>
  <c r="AJ134" i="1"/>
  <c r="AJ130" i="1"/>
  <c r="AJ126" i="1"/>
  <c r="AJ122" i="1"/>
  <c r="AJ118" i="1"/>
  <c r="AJ114" i="1"/>
  <c r="AJ110" i="1"/>
  <c r="AJ106" i="1"/>
  <c r="AJ102" i="1"/>
  <c r="AJ98" i="1"/>
  <c r="AJ94" i="1"/>
  <c r="AJ90" i="1"/>
  <c r="AJ86" i="1"/>
  <c r="AJ82" i="1"/>
  <c r="AJ78" i="1"/>
  <c r="AJ74" i="1"/>
  <c r="AJ70" i="1"/>
  <c r="AJ66" i="1"/>
  <c r="AJ62" i="1"/>
  <c r="AJ58" i="1"/>
  <c r="AJ54" i="1"/>
  <c r="AJ50" i="1"/>
  <c r="AJ46" i="1"/>
  <c r="AJ42" i="1"/>
  <c r="AJ38" i="1"/>
  <c r="AJ34" i="1"/>
  <c r="AJ30" i="1"/>
  <c r="AJ26" i="1"/>
  <c r="AJ22" i="1"/>
  <c r="AJ17" i="1"/>
  <c r="AJ13" i="1"/>
  <c r="AJ9" i="1"/>
  <c r="AJ337" i="1"/>
  <c r="AJ333" i="1"/>
  <c r="AJ329" i="1"/>
  <c r="AJ325" i="1"/>
  <c r="AJ321" i="1"/>
  <c r="AJ317" i="1"/>
  <c r="AJ313" i="1"/>
  <c r="AJ309" i="1"/>
  <c r="AJ305" i="1"/>
  <c r="AJ301" i="1"/>
  <c r="AJ297" i="1"/>
  <c r="AJ293" i="1"/>
  <c r="AJ289" i="1"/>
  <c r="AJ285" i="1"/>
  <c r="AJ281" i="1"/>
  <c r="AJ277" i="1"/>
  <c r="AJ273" i="1"/>
  <c r="AJ269" i="1"/>
  <c r="AJ265" i="1"/>
  <c r="AJ261" i="1"/>
  <c r="AJ257" i="1"/>
  <c r="AJ253" i="1"/>
  <c r="AJ249" i="1"/>
  <c r="AJ245" i="1"/>
  <c r="AJ241" i="1"/>
  <c r="AJ237" i="1"/>
  <c r="AJ233" i="1"/>
  <c r="AJ229" i="1"/>
  <c r="AJ225" i="1"/>
  <c r="AJ221" i="1"/>
  <c r="AJ217" i="1"/>
  <c r="AJ213" i="1"/>
  <c r="AJ209" i="1"/>
  <c r="AJ205" i="1"/>
  <c r="AJ201" i="1"/>
  <c r="AJ197" i="1"/>
  <c r="AJ193" i="1"/>
  <c r="AJ189" i="1"/>
  <c r="AJ185" i="1"/>
  <c r="AJ181" i="1"/>
  <c r="AJ177" i="1"/>
  <c r="AJ173" i="1"/>
  <c r="AJ169" i="1"/>
  <c r="AJ165" i="1"/>
  <c r="AJ161" i="1"/>
  <c r="AJ157" i="1"/>
  <c r="AJ153" i="1"/>
  <c r="AJ149" i="1"/>
  <c r="AJ145" i="1"/>
  <c r="AJ141" i="1"/>
  <c r="AJ137" i="1"/>
  <c r="AJ133" i="1"/>
  <c r="AJ129" i="1"/>
  <c r="AJ125" i="1"/>
  <c r="AJ121" i="1"/>
  <c r="AJ117" i="1"/>
  <c r="AJ113" i="1"/>
  <c r="AJ109" i="1"/>
  <c r="AJ105" i="1"/>
  <c r="AJ101" i="1"/>
  <c r="AJ97" i="1"/>
  <c r="AJ93" i="1"/>
  <c r="AJ89" i="1"/>
  <c r="AJ85" i="1"/>
  <c r="AJ81" i="1"/>
  <c r="AJ77" i="1"/>
  <c r="AJ73" i="1"/>
  <c r="AJ69" i="1"/>
  <c r="AJ65" i="1"/>
  <c r="AJ61" i="1"/>
  <c r="AJ57" i="1"/>
  <c r="AJ53" i="1"/>
  <c r="AJ49" i="1"/>
  <c r="AJ45" i="1"/>
  <c r="AJ41" i="1"/>
  <c r="AJ37" i="1"/>
  <c r="AJ33" i="1"/>
  <c r="AJ29" i="1"/>
  <c r="AJ25" i="1"/>
  <c r="AJ21" i="1"/>
  <c r="AJ16" i="1"/>
  <c r="AJ12" i="1"/>
  <c r="AJ8" i="1"/>
  <c r="AJ336" i="1"/>
  <c r="AJ332" i="1"/>
  <c r="AJ328" i="1"/>
  <c r="AJ324" i="1"/>
  <c r="AJ320" i="1"/>
  <c r="AJ316" i="1"/>
  <c r="AJ312" i="1"/>
  <c r="AJ308" i="1"/>
  <c r="AJ304" i="1"/>
  <c r="AJ300" i="1"/>
  <c r="AJ296" i="1"/>
  <c r="AJ292" i="1"/>
  <c r="AJ288" i="1"/>
  <c r="AJ284" i="1"/>
  <c r="AJ280" i="1"/>
  <c r="AJ276" i="1"/>
  <c r="AJ272" i="1"/>
  <c r="AJ268" i="1"/>
  <c r="AJ264" i="1"/>
  <c r="AJ260" i="1"/>
  <c r="AJ256" i="1"/>
  <c r="AJ252" i="1"/>
  <c r="AJ248" i="1"/>
  <c r="AJ244" i="1"/>
  <c r="AJ240" i="1"/>
  <c r="AJ236" i="1"/>
  <c r="AJ232" i="1"/>
  <c r="AJ228" i="1"/>
  <c r="AJ224" i="1"/>
  <c r="AJ220" i="1"/>
  <c r="AJ216" i="1"/>
  <c r="AJ212" i="1"/>
  <c r="AJ208" i="1"/>
  <c r="AJ204" i="1"/>
  <c r="AJ200" i="1"/>
  <c r="AJ196" i="1"/>
  <c r="AJ192" i="1"/>
  <c r="AJ188" i="1"/>
  <c r="AJ184" i="1"/>
  <c r="AJ180" i="1"/>
  <c r="AJ176" i="1"/>
  <c r="AJ172" i="1"/>
  <c r="AJ168" i="1"/>
  <c r="AJ164" i="1"/>
  <c r="AJ160" i="1"/>
  <c r="AJ156" i="1"/>
  <c r="AJ152" i="1"/>
  <c r="AJ148" i="1"/>
  <c r="AJ144" i="1"/>
  <c r="AJ140" i="1"/>
  <c r="AJ136" i="1"/>
  <c r="AJ132" i="1"/>
  <c r="AJ128" i="1"/>
  <c r="AJ124" i="1"/>
  <c r="AJ120" i="1"/>
  <c r="AJ116" i="1"/>
  <c r="AJ112" i="1"/>
  <c r="AJ108" i="1"/>
  <c r="AJ104" i="1"/>
  <c r="AJ100" i="1"/>
  <c r="AJ96" i="1"/>
  <c r="AJ92" i="1"/>
  <c r="AJ88" i="1"/>
  <c r="AJ84" i="1"/>
  <c r="AJ80" i="1"/>
  <c r="AJ76" i="1"/>
  <c r="AJ72" i="1"/>
  <c r="AJ68" i="1"/>
  <c r="AJ64" i="1"/>
  <c r="AJ60" i="1"/>
  <c r="AJ56" i="1"/>
  <c r="AJ52" i="1"/>
  <c r="AJ48" i="1"/>
  <c r="AJ44" i="1"/>
  <c r="AJ40" i="1"/>
  <c r="AJ36" i="1"/>
  <c r="AJ32" i="1"/>
  <c r="AJ28" i="1"/>
  <c r="AJ24" i="1"/>
  <c r="AJ20" i="1"/>
  <c r="AJ15" i="1"/>
  <c r="AJ11" i="1"/>
  <c r="AJ7" i="1"/>
  <c r="A340" i="2"/>
  <c r="U340" i="1" l="1"/>
  <c r="N340" i="1"/>
  <c r="G6" i="1" l="1"/>
  <c r="N6" i="5" s="1"/>
  <c r="E6" i="5" s="1"/>
  <c r="F6" i="5" s="1"/>
  <c r="G7" i="1"/>
  <c r="N7" i="5" s="1"/>
  <c r="E7" i="5" s="1"/>
  <c r="F7" i="5" s="1"/>
  <c r="G8" i="1"/>
  <c r="N8" i="5" s="1"/>
  <c r="E8" i="5" s="1"/>
  <c r="F8" i="5" s="1"/>
  <c r="G9" i="1"/>
  <c r="N9" i="5" s="1"/>
  <c r="E9" i="5" s="1"/>
  <c r="F9" i="5" s="1"/>
  <c r="G10" i="1"/>
  <c r="N10" i="5" s="1"/>
  <c r="E10" i="5" s="1"/>
  <c r="F10" i="5" s="1"/>
  <c r="G11" i="1"/>
  <c r="N11" i="5" s="1"/>
  <c r="E11" i="5" s="1"/>
  <c r="F11" i="5" s="1"/>
  <c r="G12" i="1"/>
  <c r="N12" i="5" s="1"/>
  <c r="E12" i="5" s="1"/>
  <c r="F12" i="5" s="1"/>
  <c r="G13" i="1"/>
  <c r="N13" i="5" s="1"/>
  <c r="E13" i="5" s="1"/>
  <c r="F13" i="5" s="1"/>
  <c r="G14" i="1"/>
  <c r="N14" i="5" s="1"/>
  <c r="E14" i="5" s="1"/>
  <c r="F14" i="5" s="1"/>
  <c r="G15" i="1"/>
  <c r="N15" i="5" s="1"/>
  <c r="E15" i="5" s="1"/>
  <c r="F15" i="5" s="1"/>
  <c r="G16" i="1"/>
  <c r="N16" i="5" s="1"/>
  <c r="E16" i="5" s="1"/>
  <c r="F16" i="5" s="1"/>
  <c r="G17" i="1"/>
  <c r="N17" i="5" s="1"/>
  <c r="E17" i="5" s="1"/>
  <c r="F17" i="5" s="1"/>
  <c r="G18" i="1"/>
  <c r="N18" i="5" s="1"/>
  <c r="E18" i="5" s="1"/>
  <c r="F18" i="5" s="1"/>
  <c r="G19" i="1"/>
  <c r="N19" i="5" s="1"/>
  <c r="E19" i="5" s="1"/>
  <c r="F19" i="5" s="1"/>
  <c r="G20" i="1"/>
  <c r="N20" i="5" s="1"/>
  <c r="E20" i="5" s="1"/>
  <c r="F20" i="5" s="1"/>
  <c r="G21" i="1"/>
  <c r="N21" i="5" s="1"/>
  <c r="E21" i="5" s="1"/>
  <c r="F21" i="5" s="1"/>
  <c r="G22" i="1"/>
  <c r="N22" i="5" s="1"/>
  <c r="E22" i="5" s="1"/>
  <c r="F22" i="5" s="1"/>
  <c r="G23" i="1"/>
  <c r="N23" i="5" s="1"/>
  <c r="E23" i="5" s="1"/>
  <c r="F23" i="5" s="1"/>
  <c r="G24" i="1"/>
  <c r="N24" i="5" s="1"/>
  <c r="E24" i="5" s="1"/>
  <c r="F24" i="5" s="1"/>
  <c r="G25" i="1"/>
  <c r="N25" i="5" s="1"/>
  <c r="E25" i="5" s="1"/>
  <c r="F25" i="5" s="1"/>
  <c r="G26" i="1"/>
  <c r="N26" i="5" s="1"/>
  <c r="E26" i="5" s="1"/>
  <c r="F26" i="5" s="1"/>
  <c r="G27" i="1"/>
  <c r="N27" i="5" s="1"/>
  <c r="E27" i="5" s="1"/>
  <c r="F27" i="5" s="1"/>
  <c r="G28" i="1"/>
  <c r="N28" i="5" s="1"/>
  <c r="E28" i="5" s="1"/>
  <c r="F28" i="5" s="1"/>
  <c r="G29" i="1"/>
  <c r="N29" i="5" s="1"/>
  <c r="E29" i="5" s="1"/>
  <c r="F29" i="5" s="1"/>
  <c r="G30" i="1"/>
  <c r="N30" i="5" s="1"/>
  <c r="E30" i="5" s="1"/>
  <c r="F30" i="5" s="1"/>
  <c r="G31" i="1"/>
  <c r="N31" i="5" s="1"/>
  <c r="E31" i="5" s="1"/>
  <c r="F31" i="5" s="1"/>
  <c r="G32" i="1"/>
  <c r="N32" i="5" s="1"/>
  <c r="E32" i="5" s="1"/>
  <c r="F32" i="5" s="1"/>
  <c r="G33" i="1"/>
  <c r="N33" i="5" s="1"/>
  <c r="E33" i="5" s="1"/>
  <c r="F33" i="5" s="1"/>
  <c r="G34" i="1"/>
  <c r="N34" i="5" s="1"/>
  <c r="E34" i="5" s="1"/>
  <c r="F34" i="5" s="1"/>
  <c r="G35" i="1"/>
  <c r="N35" i="5" s="1"/>
  <c r="E35" i="5" s="1"/>
  <c r="F35" i="5" s="1"/>
  <c r="G36" i="1"/>
  <c r="N36" i="5" s="1"/>
  <c r="E36" i="5" s="1"/>
  <c r="F36" i="5" s="1"/>
  <c r="G37" i="1"/>
  <c r="N37" i="5" s="1"/>
  <c r="E37" i="5" s="1"/>
  <c r="F37" i="5" s="1"/>
  <c r="G38" i="1"/>
  <c r="N38" i="5" s="1"/>
  <c r="E38" i="5" s="1"/>
  <c r="F38" i="5" s="1"/>
  <c r="G39" i="1"/>
  <c r="N39" i="5" s="1"/>
  <c r="E39" i="5" s="1"/>
  <c r="F39" i="5" s="1"/>
  <c r="G40" i="1"/>
  <c r="N40" i="5" s="1"/>
  <c r="E40" i="5" s="1"/>
  <c r="F40" i="5" s="1"/>
  <c r="G41" i="1"/>
  <c r="N41" i="5" s="1"/>
  <c r="E41" i="5" s="1"/>
  <c r="F41" i="5" s="1"/>
  <c r="G42" i="1"/>
  <c r="N42" i="5" s="1"/>
  <c r="E42" i="5" s="1"/>
  <c r="F42" i="5" s="1"/>
  <c r="G43" i="1"/>
  <c r="N43" i="5" s="1"/>
  <c r="E43" i="5" s="1"/>
  <c r="F43" i="5" s="1"/>
  <c r="G44" i="1"/>
  <c r="N44" i="5" s="1"/>
  <c r="E44" i="5" s="1"/>
  <c r="F44" i="5" s="1"/>
  <c r="G45" i="1"/>
  <c r="N45" i="5" s="1"/>
  <c r="E45" i="5" s="1"/>
  <c r="F45" i="5" s="1"/>
  <c r="G46" i="1"/>
  <c r="N46" i="5" s="1"/>
  <c r="E46" i="5" s="1"/>
  <c r="F46" i="5" s="1"/>
  <c r="G47" i="1"/>
  <c r="N47" i="5" s="1"/>
  <c r="E47" i="5" s="1"/>
  <c r="F47" i="5" s="1"/>
  <c r="G48" i="1"/>
  <c r="N48" i="5" s="1"/>
  <c r="E48" i="5" s="1"/>
  <c r="F48" i="5" s="1"/>
  <c r="G49" i="1"/>
  <c r="N49" i="5" s="1"/>
  <c r="E49" i="5" s="1"/>
  <c r="F49" i="5" s="1"/>
  <c r="G50" i="1"/>
  <c r="N50" i="5" s="1"/>
  <c r="E50" i="5" s="1"/>
  <c r="F50" i="5" s="1"/>
  <c r="G51" i="1"/>
  <c r="N51" i="5" s="1"/>
  <c r="E51" i="5" s="1"/>
  <c r="F51" i="5" s="1"/>
  <c r="G52" i="1"/>
  <c r="N52" i="5" s="1"/>
  <c r="E52" i="5" s="1"/>
  <c r="F52" i="5" s="1"/>
  <c r="G53" i="1"/>
  <c r="N53" i="5" s="1"/>
  <c r="E53" i="5" s="1"/>
  <c r="F53" i="5" s="1"/>
  <c r="G54" i="1"/>
  <c r="N54" i="5" s="1"/>
  <c r="E54" i="5" s="1"/>
  <c r="F54" i="5" s="1"/>
  <c r="G55" i="1"/>
  <c r="N55" i="5" s="1"/>
  <c r="E55" i="5" s="1"/>
  <c r="F55" i="5" s="1"/>
  <c r="G56" i="1"/>
  <c r="N56" i="5" s="1"/>
  <c r="E56" i="5" s="1"/>
  <c r="F56" i="5" s="1"/>
  <c r="G57" i="1"/>
  <c r="N57" i="5" s="1"/>
  <c r="E57" i="5" s="1"/>
  <c r="F57" i="5" s="1"/>
  <c r="G58" i="1"/>
  <c r="N58" i="5" s="1"/>
  <c r="E58" i="5" s="1"/>
  <c r="F58" i="5" s="1"/>
  <c r="G59" i="1"/>
  <c r="N59" i="5" s="1"/>
  <c r="E59" i="5" s="1"/>
  <c r="F59" i="5" s="1"/>
  <c r="G60" i="1"/>
  <c r="N60" i="5" s="1"/>
  <c r="E60" i="5" s="1"/>
  <c r="F60" i="5" s="1"/>
  <c r="G61" i="1"/>
  <c r="N61" i="5" s="1"/>
  <c r="E61" i="5" s="1"/>
  <c r="F61" i="5" s="1"/>
  <c r="G62" i="1"/>
  <c r="N62" i="5" s="1"/>
  <c r="E62" i="5" s="1"/>
  <c r="F62" i="5" s="1"/>
  <c r="G63" i="1"/>
  <c r="N63" i="5" s="1"/>
  <c r="E63" i="5" s="1"/>
  <c r="F63" i="5" s="1"/>
  <c r="G64" i="1"/>
  <c r="N64" i="5" s="1"/>
  <c r="E64" i="5" s="1"/>
  <c r="F64" i="5" s="1"/>
  <c r="G65" i="1"/>
  <c r="N65" i="5" s="1"/>
  <c r="E65" i="5" s="1"/>
  <c r="F65" i="5" s="1"/>
  <c r="G66" i="1"/>
  <c r="N66" i="5" s="1"/>
  <c r="E66" i="5" s="1"/>
  <c r="F66" i="5" s="1"/>
  <c r="G67" i="1"/>
  <c r="N67" i="5" s="1"/>
  <c r="E67" i="5" s="1"/>
  <c r="F67" i="5" s="1"/>
  <c r="G68" i="1"/>
  <c r="N68" i="5" s="1"/>
  <c r="E68" i="5" s="1"/>
  <c r="F68" i="5" s="1"/>
  <c r="G69" i="1"/>
  <c r="N69" i="5" s="1"/>
  <c r="E69" i="5" s="1"/>
  <c r="F69" i="5" s="1"/>
  <c r="G70" i="1"/>
  <c r="N70" i="5" s="1"/>
  <c r="E70" i="5" s="1"/>
  <c r="F70" i="5" s="1"/>
  <c r="G71" i="1"/>
  <c r="N71" i="5" s="1"/>
  <c r="E71" i="5" s="1"/>
  <c r="F71" i="5" s="1"/>
  <c r="G72" i="1"/>
  <c r="N72" i="5" s="1"/>
  <c r="E72" i="5" s="1"/>
  <c r="F72" i="5" s="1"/>
  <c r="G73" i="1"/>
  <c r="N73" i="5" s="1"/>
  <c r="E73" i="5" s="1"/>
  <c r="F73" i="5" s="1"/>
  <c r="G74" i="1"/>
  <c r="N74" i="5" s="1"/>
  <c r="E74" i="5" s="1"/>
  <c r="F74" i="5" s="1"/>
  <c r="G75" i="1"/>
  <c r="N75" i="5" s="1"/>
  <c r="E75" i="5" s="1"/>
  <c r="F75" i="5" s="1"/>
  <c r="G76" i="1"/>
  <c r="N76" i="5" s="1"/>
  <c r="E76" i="5" s="1"/>
  <c r="F76" i="5" s="1"/>
  <c r="G77" i="1"/>
  <c r="N77" i="5" s="1"/>
  <c r="E77" i="5" s="1"/>
  <c r="F77" i="5" s="1"/>
  <c r="G78" i="1"/>
  <c r="N78" i="5" s="1"/>
  <c r="E78" i="5" s="1"/>
  <c r="F78" i="5" s="1"/>
  <c r="G79" i="1"/>
  <c r="N79" i="5" s="1"/>
  <c r="E79" i="5" s="1"/>
  <c r="F79" i="5" s="1"/>
  <c r="G80" i="1"/>
  <c r="N80" i="5" s="1"/>
  <c r="E80" i="5" s="1"/>
  <c r="F80" i="5" s="1"/>
  <c r="G81" i="1"/>
  <c r="N81" i="5" s="1"/>
  <c r="E81" i="5" s="1"/>
  <c r="F81" i="5" s="1"/>
  <c r="G82" i="1"/>
  <c r="N82" i="5" s="1"/>
  <c r="E82" i="5" s="1"/>
  <c r="F82" i="5" s="1"/>
  <c r="G83" i="1"/>
  <c r="N83" i="5" s="1"/>
  <c r="E83" i="5" s="1"/>
  <c r="F83" i="5" s="1"/>
  <c r="G84" i="1"/>
  <c r="N84" i="5" s="1"/>
  <c r="E84" i="5" s="1"/>
  <c r="F84" i="5" s="1"/>
  <c r="G85" i="1"/>
  <c r="N85" i="5" s="1"/>
  <c r="E85" i="5" s="1"/>
  <c r="F85" i="5" s="1"/>
  <c r="G86" i="1"/>
  <c r="N86" i="5" s="1"/>
  <c r="E86" i="5" s="1"/>
  <c r="F86" i="5" s="1"/>
  <c r="G87" i="1"/>
  <c r="N87" i="5" s="1"/>
  <c r="E87" i="5" s="1"/>
  <c r="F87" i="5" s="1"/>
  <c r="G88" i="1"/>
  <c r="N88" i="5" s="1"/>
  <c r="E88" i="5" s="1"/>
  <c r="F88" i="5" s="1"/>
  <c r="G89" i="1"/>
  <c r="N89" i="5" s="1"/>
  <c r="E89" i="5" s="1"/>
  <c r="F89" i="5" s="1"/>
  <c r="G90" i="1"/>
  <c r="N90" i="5" s="1"/>
  <c r="E90" i="5" s="1"/>
  <c r="F90" i="5" s="1"/>
  <c r="G91" i="1"/>
  <c r="N91" i="5" s="1"/>
  <c r="E91" i="5" s="1"/>
  <c r="F91" i="5" s="1"/>
  <c r="G92" i="1"/>
  <c r="N92" i="5" s="1"/>
  <c r="E92" i="5" s="1"/>
  <c r="F92" i="5" s="1"/>
  <c r="G93" i="1"/>
  <c r="N93" i="5" s="1"/>
  <c r="E93" i="5" s="1"/>
  <c r="F93" i="5" s="1"/>
  <c r="G94" i="1"/>
  <c r="N94" i="5" s="1"/>
  <c r="E94" i="5" s="1"/>
  <c r="F94" i="5" s="1"/>
  <c r="G95" i="1"/>
  <c r="N95" i="5" s="1"/>
  <c r="E95" i="5" s="1"/>
  <c r="F95" i="5" s="1"/>
  <c r="G96" i="1"/>
  <c r="N96" i="5" s="1"/>
  <c r="E96" i="5" s="1"/>
  <c r="F96" i="5" s="1"/>
  <c r="G97" i="1"/>
  <c r="N97" i="5" s="1"/>
  <c r="E97" i="5" s="1"/>
  <c r="F97" i="5" s="1"/>
  <c r="G98" i="1"/>
  <c r="N98" i="5" s="1"/>
  <c r="E98" i="5" s="1"/>
  <c r="F98" i="5" s="1"/>
  <c r="G99" i="1"/>
  <c r="N99" i="5" s="1"/>
  <c r="E99" i="5" s="1"/>
  <c r="F99" i="5" s="1"/>
  <c r="G100" i="1"/>
  <c r="N100" i="5" s="1"/>
  <c r="E100" i="5" s="1"/>
  <c r="F100" i="5" s="1"/>
  <c r="G101" i="1"/>
  <c r="N101" i="5" s="1"/>
  <c r="E101" i="5" s="1"/>
  <c r="F101" i="5" s="1"/>
  <c r="G102" i="1"/>
  <c r="N102" i="5" s="1"/>
  <c r="E102" i="5" s="1"/>
  <c r="F102" i="5" s="1"/>
  <c r="G103" i="1"/>
  <c r="N103" i="5" s="1"/>
  <c r="E103" i="5" s="1"/>
  <c r="F103" i="5" s="1"/>
  <c r="G104" i="1"/>
  <c r="N104" i="5" s="1"/>
  <c r="E104" i="5" s="1"/>
  <c r="F104" i="5" s="1"/>
  <c r="G105" i="1"/>
  <c r="N105" i="5" s="1"/>
  <c r="E105" i="5" s="1"/>
  <c r="F105" i="5" s="1"/>
  <c r="G106" i="1"/>
  <c r="N106" i="5" s="1"/>
  <c r="E106" i="5" s="1"/>
  <c r="F106" i="5" s="1"/>
  <c r="G107" i="1"/>
  <c r="N107" i="5" s="1"/>
  <c r="E107" i="5" s="1"/>
  <c r="F107" i="5" s="1"/>
  <c r="G108" i="1"/>
  <c r="N108" i="5" s="1"/>
  <c r="E108" i="5" s="1"/>
  <c r="F108" i="5" s="1"/>
  <c r="G109" i="1"/>
  <c r="N109" i="5" s="1"/>
  <c r="E109" i="5" s="1"/>
  <c r="F109" i="5" s="1"/>
  <c r="G110" i="1"/>
  <c r="N110" i="5" s="1"/>
  <c r="E110" i="5" s="1"/>
  <c r="F110" i="5" s="1"/>
  <c r="G111" i="1"/>
  <c r="N111" i="5" s="1"/>
  <c r="E111" i="5" s="1"/>
  <c r="F111" i="5" s="1"/>
  <c r="G112" i="1"/>
  <c r="N112" i="5" s="1"/>
  <c r="E112" i="5" s="1"/>
  <c r="F112" i="5" s="1"/>
  <c r="G113" i="1"/>
  <c r="N113" i="5" s="1"/>
  <c r="E113" i="5" s="1"/>
  <c r="F113" i="5" s="1"/>
  <c r="G114" i="1"/>
  <c r="N114" i="5" s="1"/>
  <c r="E114" i="5" s="1"/>
  <c r="F114" i="5" s="1"/>
  <c r="G115" i="1"/>
  <c r="N115" i="5" s="1"/>
  <c r="E115" i="5" s="1"/>
  <c r="F115" i="5" s="1"/>
  <c r="G116" i="1"/>
  <c r="N116" i="5" s="1"/>
  <c r="E116" i="5" s="1"/>
  <c r="F116" i="5" s="1"/>
  <c r="G117" i="1"/>
  <c r="N117" i="5" s="1"/>
  <c r="E117" i="5" s="1"/>
  <c r="F117" i="5" s="1"/>
  <c r="G118" i="1"/>
  <c r="N118" i="5" s="1"/>
  <c r="E118" i="5" s="1"/>
  <c r="F118" i="5" s="1"/>
  <c r="G119" i="1"/>
  <c r="N119" i="5" s="1"/>
  <c r="E119" i="5" s="1"/>
  <c r="F119" i="5" s="1"/>
  <c r="G120" i="1"/>
  <c r="N120" i="5" s="1"/>
  <c r="E120" i="5" s="1"/>
  <c r="F120" i="5" s="1"/>
  <c r="G121" i="1"/>
  <c r="N121" i="5" s="1"/>
  <c r="E121" i="5" s="1"/>
  <c r="F121" i="5" s="1"/>
  <c r="G122" i="1"/>
  <c r="N122" i="5" s="1"/>
  <c r="E122" i="5" s="1"/>
  <c r="F122" i="5" s="1"/>
  <c r="G123" i="1"/>
  <c r="N123" i="5" s="1"/>
  <c r="E123" i="5" s="1"/>
  <c r="F123" i="5" s="1"/>
  <c r="G124" i="1"/>
  <c r="N124" i="5" s="1"/>
  <c r="E124" i="5" s="1"/>
  <c r="F124" i="5" s="1"/>
  <c r="G125" i="1"/>
  <c r="N125" i="5" s="1"/>
  <c r="E125" i="5" s="1"/>
  <c r="F125" i="5" s="1"/>
  <c r="G126" i="1"/>
  <c r="N126" i="5" s="1"/>
  <c r="E126" i="5" s="1"/>
  <c r="F126" i="5" s="1"/>
  <c r="G127" i="1"/>
  <c r="N127" i="5" s="1"/>
  <c r="E127" i="5" s="1"/>
  <c r="F127" i="5" s="1"/>
  <c r="G128" i="1"/>
  <c r="N128" i="5" s="1"/>
  <c r="E128" i="5" s="1"/>
  <c r="F128" i="5" s="1"/>
  <c r="G129" i="1"/>
  <c r="N129" i="5" s="1"/>
  <c r="E129" i="5" s="1"/>
  <c r="F129" i="5" s="1"/>
  <c r="G130" i="1"/>
  <c r="N130" i="5" s="1"/>
  <c r="E130" i="5" s="1"/>
  <c r="F130" i="5" s="1"/>
  <c r="G131" i="1"/>
  <c r="N131" i="5" s="1"/>
  <c r="E131" i="5" s="1"/>
  <c r="F131" i="5" s="1"/>
  <c r="G132" i="1"/>
  <c r="N132" i="5" s="1"/>
  <c r="E132" i="5" s="1"/>
  <c r="F132" i="5" s="1"/>
  <c r="G133" i="1"/>
  <c r="N133" i="5" s="1"/>
  <c r="E133" i="5" s="1"/>
  <c r="F133" i="5" s="1"/>
  <c r="G134" i="1"/>
  <c r="N134" i="5" s="1"/>
  <c r="E134" i="5" s="1"/>
  <c r="F134" i="5" s="1"/>
  <c r="G135" i="1"/>
  <c r="N135" i="5" s="1"/>
  <c r="E135" i="5" s="1"/>
  <c r="F135" i="5" s="1"/>
  <c r="G136" i="1"/>
  <c r="N136" i="5" s="1"/>
  <c r="E136" i="5" s="1"/>
  <c r="F136" i="5" s="1"/>
  <c r="G137" i="1"/>
  <c r="N137" i="5" s="1"/>
  <c r="E137" i="5" s="1"/>
  <c r="F137" i="5" s="1"/>
  <c r="G138" i="1"/>
  <c r="N138" i="5" s="1"/>
  <c r="E138" i="5" s="1"/>
  <c r="F138" i="5" s="1"/>
  <c r="G139" i="1"/>
  <c r="N139" i="5" s="1"/>
  <c r="E139" i="5" s="1"/>
  <c r="F139" i="5" s="1"/>
  <c r="G140" i="1"/>
  <c r="N140" i="5" s="1"/>
  <c r="E140" i="5" s="1"/>
  <c r="F140" i="5" s="1"/>
  <c r="G141" i="1"/>
  <c r="N141" i="5" s="1"/>
  <c r="E141" i="5" s="1"/>
  <c r="F141" i="5" s="1"/>
  <c r="G142" i="1"/>
  <c r="N142" i="5" s="1"/>
  <c r="E142" i="5" s="1"/>
  <c r="F142" i="5" s="1"/>
  <c r="G143" i="1"/>
  <c r="N143" i="5" s="1"/>
  <c r="E143" i="5" s="1"/>
  <c r="F143" i="5" s="1"/>
  <c r="G144" i="1"/>
  <c r="N144" i="5" s="1"/>
  <c r="E144" i="5" s="1"/>
  <c r="F144" i="5" s="1"/>
  <c r="G145" i="1"/>
  <c r="N145" i="5" s="1"/>
  <c r="E145" i="5" s="1"/>
  <c r="F145" i="5" s="1"/>
  <c r="G146" i="1"/>
  <c r="N146" i="5" s="1"/>
  <c r="E146" i="5" s="1"/>
  <c r="F146" i="5" s="1"/>
  <c r="G147" i="1"/>
  <c r="N147" i="5" s="1"/>
  <c r="E147" i="5" s="1"/>
  <c r="F147" i="5" s="1"/>
  <c r="G148" i="1"/>
  <c r="N148" i="5" s="1"/>
  <c r="E148" i="5" s="1"/>
  <c r="F148" i="5" s="1"/>
  <c r="G149" i="1"/>
  <c r="N149" i="5" s="1"/>
  <c r="E149" i="5" s="1"/>
  <c r="F149" i="5" s="1"/>
  <c r="G150" i="1"/>
  <c r="N150" i="5" s="1"/>
  <c r="E150" i="5" s="1"/>
  <c r="F150" i="5" s="1"/>
  <c r="G151" i="1"/>
  <c r="N151" i="5" s="1"/>
  <c r="E151" i="5" s="1"/>
  <c r="F151" i="5" s="1"/>
  <c r="G152" i="1"/>
  <c r="N152" i="5" s="1"/>
  <c r="E152" i="5" s="1"/>
  <c r="F152" i="5" s="1"/>
  <c r="G153" i="1"/>
  <c r="N153" i="5" s="1"/>
  <c r="E153" i="5" s="1"/>
  <c r="F153" i="5" s="1"/>
  <c r="G154" i="1"/>
  <c r="N154" i="5" s="1"/>
  <c r="E154" i="5" s="1"/>
  <c r="F154" i="5" s="1"/>
  <c r="G155" i="1"/>
  <c r="N155" i="5" s="1"/>
  <c r="E155" i="5" s="1"/>
  <c r="F155" i="5" s="1"/>
  <c r="G156" i="1"/>
  <c r="N156" i="5" s="1"/>
  <c r="E156" i="5" s="1"/>
  <c r="F156" i="5" s="1"/>
  <c r="G157" i="1"/>
  <c r="N157" i="5" s="1"/>
  <c r="E157" i="5" s="1"/>
  <c r="F157" i="5" s="1"/>
  <c r="G158" i="1"/>
  <c r="N158" i="5" s="1"/>
  <c r="E158" i="5" s="1"/>
  <c r="F158" i="5" s="1"/>
  <c r="G159" i="1"/>
  <c r="N159" i="5" s="1"/>
  <c r="E159" i="5" s="1"/>
  <c r="F159" i="5" s="1"/>
  <c r="G160" i="1"/>
  <c r="N160" i="5" s="1"/>
  <c r="E160" i="5" s="1"/>
  <c r="F160" i="5" s="1"/>
  <c r="G161" i="1"/>
  <c r="N161" i="5" s="1"/>
  <c r="E161" i="5" s="1"/>
  <c r="F161" i="5" s="1"/>
  <c r="G162" i="1"/>
  <c r="N162" i="5" s="1"/>
  <c r="E162" i="5" s="1"/>
  <c r="F162" i="5" s="1"/>
  <c r="G163" i="1"/>
  <c r="N163" i="5" s="1"/>
  <c r="E163" i="5" s="1"/>
  <c r="F163" i="5" s="1"/>
  <c r="G164" i="1"/>
  <c r="N164" i="5" s="1"/>
  <c r="E164" i="5" s="1"/>
  <c r="F164" i="5" s="1"/>
  <c r="G165" i="1"/>
  <c r="N165" i="5" s="1"/>
  <c r="E165" i="5" s="1"/>
  <c r="F165" i="5" s="1"/>
  <c r="G166" i="1"/>
  <c r="N166" i="5" s="1"/>
  <c r="E166" i="5" s="1"/>
  <c r="F166" i="5" s="1"/>
  <c r="G167" i="1"/>
  <c r="N167" i="5" s="1"/>
  <c r="E167" i="5" s="1"/>
  <c r="F167" i="5" s="1"/>
  <c r="G168" i="1"/>
  <c r="N168" i="5" s="1"/>
  <c r="E168" i="5" s="1"/>
  <c r="F168" i="5" s="1"/>
  <c r="G169" i="1"/>
  <c r="N169" i="5" s="1"/>
  <c r="E169" i="5" s="1"/>
  <c r="F169" i="5" s="1"/>
  <c r="G170" i="1"/>
  <c r="N170" i="5" s="1"/>
  <c r="E170" i="5" s="1"/>
  <c r="F170" i="5" s="1"/>
  <c r="G171" i="1"/>
  <c r="N171" i="5" s="1"/>
  <c r="E171" i="5" s="1"/>
  <c r="F171" i="5" s="1"/>
  <c r="G172" i="1"/>
  <c r="N172" i="5" s="1"/>
  <c r="E172" i="5" s="1"/>
  <c r="F172" i="5" s="1"/>
  <c r="G173" i="1"/>
  <c r="N173" i="5" s="1"/>
  <c r="E173" i="5" s="1"/>
  <c r="F173" i="5" s="1"/>
  <c r="G174" i="1"/>
  <c r="N174" i="5" s="1"/>
  <c r="E174" i="5" s="1"/>
  <c r="F174" i="5" s="1"/>
  <c r="G175" i="1"/>
  <c r="N175" i="5" s="1"/>
  <c r="E175" i="5" s="1"/>
  <c r="F175" i="5" s="1"/>
  <c r="G176" i="1"/>
  <c r="N176" i="5" s="1"/>
  <c r="E176" i="5" s="1"/>
  <c r="F176" i="5" s="1"/>
  <c r="G177" i="1"/>
  <c r="N177" i="5" s="1"/>
  <c r="E177" i="5" s="1"/>
  <c r="F177" i="5" s="1"/>
  <c r="G178" i="1"/>
  <c r="N178" i="5" s="1"/>
  <c r="E178" i="5" s="1"/>
  <c r="F178" i="5" s="1"/>
  <c r="G179" i="1"/>
  <c r="N179" i="5" s="1"/>
  <c r="E179" i="5" s="1"/>
  <c r="F179" i="5" s="1"/>
  <c r="G180" i="1"/>
  <c r="N180" i="5" s="1"/>
  <c r="E180" i="5" s="1"/>
  <c r="F180" i="5" s="1"/>
  <c r="G181" i="1"/>
  <c r="N181" i="5" s="1"/>
  <c r="E181" i="5" s="1"/>
  <c r="F181" i="5" s="1"/>
  <c r="G182" i="1"/>
  <c r="N182" i="5" s="1"/>
  <c r="E182" i="5" s="1"/>
  <c r="F182" i="5" s="1"/>
  <c r="G183" i="1"/>
  <c r="N183" i="5" s="1"/>
  <c r="E183" i="5" s="1"/>
  <c r="F183" i="5" s="1"/>
  <c r="G184" i="1"/>
  <c r="N184" i="5" s="1"/>
  <c r="E184" i="5" s="1"/>
  <c r="F184" i="5" s="1"/>
  <c r="G185" i="1"/>
  <c r="N185" i="5" s="1"/>
  <c r="E185" i="5" s="1"/>
  <c r="F185" i="5" s="1"/>
  <c r="G186" i="1"/>
  <c r="N186" i="5" s="1"/>
  <c r="E186" i="5" s="1"/>
  <c r="F186" i="5" s="1"/>
  <c r="G187" i="1"/>
  <c r="N187" i="5" s="1"/>
  <c r="E187" i="5" s="1"/>
  <c r="F187" i="5" s="1"/>
  <c r="G188" i="1"/>
  <c r="N188" i="5" s="1"/>
  <c r="E188" i="5" s="1"/>
  <c r="F188" i="5" s="1"/>
  <c r="G189" i="1"/>
  <c r="N189" i="5" s="1"/>
  <c r="E189" i="5" s="1"/>
  <c r="F189" i="5" s="1"/>
  <c r="G190" i="1"/>
  <c r="N190" i="5" s="1"/>
  <c r="E190" i="5" s="1"/>
  <c r="F190" i="5" s="1"/>
  <c r="G191" i="1"/>
  <c r="N191" i="5" s="1"/>
  <c r="E191" i="5" s="1"/>
  <c r="F191" i="5" s="1"/>
  <c r="G192" i="1"/>
  <c r="N192" i="5" s="1"/>
  <c r="E192" i="5" s="1"/>
  <c r="F192" i="5" s="1"/>
  <c r="G193" i="1"/>
  <c r="N193" i="5" s="1"/>
  <c r="E193" i="5" s="1"/>
  <c r="F193" i="5" s="1"/>
  <c r="G194" i="1"/>
  <c r="N194" i="5" s="1"/>
  <c r="E194" i="5" s="1"/>
  <c r="F194" i="5" s="1"/>
  <c r="G195" i="1"/>
  <c r="N195" i="5" s="1"/>
  <c r="E195" i="5" s="1"/>
  <c r="F195" i="5" s="1"/>
  <c r="G196" i="1"/>
  <c r="N196" i="5" s="1"/>
  <c r="E196" i="5" s="1"/>
  <c r="F196" i="5" s="1"/>
  <c r="G197" i="1"/>
  <c r="N197" i="5" s="1"/>
  <c r="E197" i="5" s="1"/>
  <c r="F197" i="5" s="1"/>
  <c r="G198" i="1"/>
  <c r="N198" i="5" s="1"/>
  <c r="E198" i="5" s="1"/>
  <c r="F198" i="5" s="1"/>
  <c r="G199" i="1"/>
  <c r="N199" i="5" s="1"/>
  <c r="E199" i="5" s="1"/>
  <c r="F199" i="5" s="1"/>
  <c r="G200" i="1"/>
  <c r="N200" i="5" s="1"/>
  <c r="E200" i="5" s="1"/>
  <c r="F200" i="5" s="1"/>
  <c r="G201" i="1"/>
  <c r="N201" i="5" s="1"/>
  <c r="E201" i="5" s="1"/>
  <c r="F201" i="5" s="1"/>
  <c r="G202" i="1"/>
  <c r="N202" i="5" s="1"/>
  <c r="E202" i="5" s="1"/>
  <c r="F202" i="5" s="1"/>
  <c r="G203" i="1"/>
  <c r="N203" i="5" s="1"/>
  <c r="E203" i="5" s="1"/>
  <c r="F203" i="5" s="1"/>
  <c r="G204" i="1"/>
  <c r="N204" i="5" s="1"/>
  <c r="E204" i="5" s="1"/>
  <c r="F204" i="5" s="1"/>
  <c r="G205" i="1"/>
  <c r="N205" i="5" s="1"/>
  <c r="E205" i="5" s="1"/>
  <c r="F205" i="5" s="1"/>
  <c r="G206" i="1"/>
  <c r="N206" i="5" s="1"/>
  <c r="E206" i="5" s="1"/>
  <c r="F206" i="5" s="1"/>
  <c r="G207" i="1"/>
  <c r="N207" i="5" s="1"/>
  <c r="E207" i="5" s="1"/>
  <c r="F207" i="5" s="1"/>
  <c r="G208" i="1"/>
  <c r="N208" i="5" s="1"/>
  <c r="E208" i="5" s="1"/>
  <c r="F208" i="5" s="1"/>
  <c r="G209" i="1"/>
  <c r="N209" i="5" s="1"/>
  <c r="E209" i="5" s="1"/>
  <c r="F209" i="5" s="1"/>
  <c r="G210" i="1"/>
  <c r="N210" i="5" s="1"/>
  <c r="E210" i="5" s="1"/>
  <c r="F210" i="5" s="1"/>
  <c r="G211" i="1"/>
  <c r="N211" i="5" s="1"/>
  <c r="E211" i="5" s="1"/>
  <c r="F211" i="5" s="1"/>
  <c r="G212" i="1"/>
  <c r="N212" i="5" s="1"/>
  <c r="E212" i="5" s="1"/>
  <c r="F212" i="5" s="1"/>
  <c r="G213" i="1"/>
  <c r="N213" i="5" s="1"/>
  <c r="E213" i="5" s="1"/>
  <c r="F213" i="5" s="1"/>
  <c r="G214" i="1"/>
  <c r="N214" i="5" s="1"/>
  <c r="E214" i="5" s="1"/>
  <c r="F214" i="5" s="1"/>
  <c r="G215" i="1"/>
  <c r="N215" i="5" s="1"/>
  <c r="E215" i="5" s="1"/>
  <c r="F215" i="5" s="1"/>
  <c r="G216" i="1"/>
  <c r="N216" i="5" s="1"/>
  <c r="E216" i="5" s="1"/>
  <c r="F216" i="5" s="1"/>
  <c r="G217" i="1"/>
  <c r="N217" i="5" s="1"/>
  <c r="E217" i="5" s="1"/>
  <c r="F217" i="5" s="1"/>
  <c r="G218" i="1"/>
  <c r="N218" i="5" s="1"/>
  <c r="E218" i="5" s="1"/>
  <c r="F218" i="5" s="1"/>
  <c r="G219" i="1"/>
  <c r="N219" i="5" s="1"/>
  <c r="E219" i="5" s="1"/>
  <c r="F219" i="5" s="1"/>
  <c r="G220" i="1"/>
  <c r="N220" i="5" s="1"/>
  <c r="E220" i="5" s="1"/>
  <c r="F220" i="5" s="1"/>
  <c r="G221" i="1"/>
  <c r="N221" i="5" s="1"/>
  <c r="E221" i="5" s="1"/>
  <c r="F221" i="5" s="1"/>
  <c r="G222" i="1"/>
  <c r="N222" i="5" s="1"/>
  <c r="E222" i="5" s="1"/>
  <c r="F222" i="5" s="1"/>
  <c r="G223" i="1"/>
  <c r="N223" i="5" s="1"/>
  <c r="E223" i="5" s="1"/>
  <c r="F223" i="5" s="1"/>
  <c r="G224" i="1"/>
  <c r="N224" i="5" s="1"/>
  <c r="E224" i="5" s="1"/>
  <c r="F224" i="5" s="1"/>
  <c r="G225" i="1"/>
  <c r="N225" i="5" s="1"/>
  <c r="E225" i="5" s="1"/>
  <c r="F225" i="5" s="1"/>
  <c r="G226" i="1"/>
  <c r="N226" i="5" s="1"/>
  <c r="E226" i="5" s="1"/>
  <c r="F226" i="5" s="1"/>
  <c r="G227" i="1"/>
  <c r="N227" i="5" s="1"/>
  <c r="E227" i="5" s="1"/>
  <c r="F227" i="5" s="1"/>
  <c r="G228" i="1"/>
  <c r="N228" i="5" s="1"/>
  <c r="E228" i="5" s="1"/>
  <c r="F228" i="5" s="1"/>
  <c r="G229" i="1"/>
  <c r="N229" i="5" s="1"/>
  <c r="E229" i="5" s="1"/>
  <c r="F229" i="5" s="1"/>
  <c r="G230" i="1"/>
  <c r="N230" i="5" s="1"/>
  <c r="E230" i="5" s="1"/>
  <c r="F230" i="5" s="1"/>
  <c r="G231" i="1"/>
  <c r="N231" i="5" s="1"/>
  <c r="E231" i="5" s="1"/>
  <c r="F231" i="5" s="1"/>
  <c r="G232" i="1"/>
  <c r="N232" i="5" s="1"/>
  <c r="E232" i="5" s="1"/>
  <c r="F232" i="5" s="1"/>
  <c r="G233" i="1"/>
  <c r="N233" i="5" s="1"/>
  <c r="E233" i="5" s="1"/>
  <c r="F233" i="5" s="1"/>
  <c r="G234" i="1"/>
  <c r="N234" i="5" s="1"/>
  <c r="E234" i="5" s="1"/>
  <c r="F234" i="5" s="1"/>
  <c r="G235" i="1"/>
  <c r="N235" i="5" s="1"/>
  <c r="E235" i="5" s="1"/>
  <c r="F235" i="5" s="1"/>
  <c r="G236" i="1"/>
  <c r="N236" i="5" s="1"/>
  <c r="E236" i="5" s="1"/>
  <c r="F236" i="5" s="1"/>
  <c r="G237" i="1"/>
  <c r="N237" i="5" s="1"/>
  <c r="E237" i="5" s="1"/>
  <c r="F237" i="5" s="1"/>
  <c r="G238" i="1"/>
  <c r="N238" i="5" s="1"/>
  <c r="E238" i="5" s="1"/>
  <c r="F238" i="5" s="1"/>
  <c r="G239" i="1"/>
  <c r="N239" i="5" s="1"/>
  <c r="E239" i="5" s="1"/>
  <c r="F239" i="5" s="1"/>
  <c r="G240" i="1"/>
  <c r="N240" i="5" s="1"/>
  <c r="E240" i="5" s="1"/>
  <c r="F240" i="5" s="1"/>
  <c r="G241" i="1"/>
  <c r="N241" i="5" s="1"/>
  <c r="E241" i="5" s="1"/>
  <c r="F241" i="5" s="1"/>
  <c r="G242" i="1"/>
  <c r="N242" i="5" s="1"/>
  <c r="E242" i="5" s="1"/>
  <c r="F242" i="5" s="1"/>
  <c r="G243" i="1"/>
  <c r="N243" i="5" s="1"/>
  <c r="E243" i="5" s="1"/>
  <c r="F243" i="5" s="1"/>
  <c r="G244" i="1"/>
  <c r="N244" i="5" s="1"/>
  <c r="E244" i="5" s="1"/>
  <c r="F244" i="5" s="1"/>
  <c r="G245" i="1"/>
  <c r="N245" i="5" s="1"/>
  <c r="E245" i="5" s="1"/>
  <c r="F245" i="5" s="1"/>
  <c r="G246" i="1"/>
  <c r="N246" i="5" s="1"/>
  <c r="E246" i="5" s="1"/>
  <c r="F246" i="5" s="1"/>
  <c r="G247" i="1"/>
  <c r="N247" i="5" s="1"/>
  <c r="E247" i="5" s="1"/>
  <c r="F247" i="5" s="1"/>
  <c r="G248" i="1"/>
  <c r="N248" i="5" s="1"/>
  <c r="E248" i="5" s="1"/>
  <c r="F248" i="5" s="1"/>
  <c r="G249" i="1"/>
  <c r="N249" i="5" s="1"/>
  <c r="E249" i="5" s="1"/>
  <c r="F249" i="5" s="1"/>
  <c r="G250" i="1"/>
  <c r="N250" i="5" s="1"/>
  <c r="E250" i="5" s="1"/>
  <c r="F250" i="5" s="1"/>
  <c r="G251" i="1"/>
  <c r="N251" i="5" s="1"/>
  <c r="E251" i="5" s="1"/>
  <c r="F251" i="5" s="1"/>
  <c r="G252" i="1"/>
  <c r="N252" i="5" s="1"/>
  <c r="E252" i="5" s="1"/>
  <c r="F252" i="5" s="1"/>
  <c r="G253" i="1"/>
  <c r="N253" i="5" s="1"/>
  <c r="E253" i="5" s="1"/>
  <c r="F253" i="5" s="1"/>
  <c r="G254" i="1"/>
  <c r="N254" i="5" s="1"/>
  <c r="E254" i="5" s="1"/>
  <c r="F254" i="5" s="1"/>
  <c r="G255" i="1"/>
  <c r="N255" i="5" s="1"/>
  <c r="E255" i="5" s="1"/>
  <c r="F255" i="5" s="1"/>
  <c r="G256" i="1"/>
  <c r="N256" i="5" s="1"/>
  <c r="E256" i="5" s="1"/>
  <c r="F256" i="5" s="1"/>
  <c r="G257" i="1"/>
  <c r="N257" i="5" s="1"/>
  <c r="E257" i="5" s="1"/>
  <c r="F257" i="5" s="1"/>
  <c r="G258" i="1"/>
  <c r="N258" i="5" s="1"/>
  <c r="E258" i="5" s="1"/>
  <c r="F258" i="5" s="1"/>
  <c r="G259" i="1"/>
  <c r="N259" i="5" s="1"/>
  <c r="E259" i="5" s="1"/>
  <c r="F259" i="5" s="1"/>
  <c r="G260" i="1"/>
  <c r="N260" i="5" s="1"/>
  <c r="E260" i="5" s="1"/>
  <c r="F260" i="5" s="1"/>
  <c r="G261" i="1"/>
  <c r="N261" i="5" s="1"/>
  <c r="E261" i="5" s="1"/>
  <c r="F261" i="5" s="1"/>
  <c r="G262" i="1"/>
  <c r="N262" i="5" s="1"/>
  <c r="E262" i="5" s="1"/>
  <c r="F262" i="5" s="1"/>
  <c r="G263" i="1"/>
  <c r="N263" i="5" s="1"/>
  <c r="E263" i="5" s="1"/>
  <c r="F263" i="5" s="1"/>
  <c r="G264" i="1"/>
  <c r="N264" i="5" s="1"/>
  <c r="E264" i="5" s="1"/>
  <c r="F264" i="5" s="1"/>
  <c r="G265" i="1"/>
  <c r="N265" i="5" s="1"/>
  <c r="E265" i="5" s="1"/>
  <c r="F265" i="5" s="1"/>
  <c r="G266" i="1"/>
  <c r="N266" i="5" s="1"/>
  <c r="E266" i="5" s="1"/>
  <c r="F266" i="5" s="1"/>
  <c r="G267" i="1"/>
  <c r="N267" i="5" s="1"/>
  <c r="E267" i="5" s="1"/>
  <c r="F267" i="5" s="1"/>
  <c r="G268" i="1"/>
  <c r="N268" i="5" s="1"/>
  <c r="E268" i="5" s="1"/>
  <c r="F268" i="5" s="1"/>
  <c r="G269" i="1"/>
  <c r="N269" i="5" s="1"/>
  <c r="E269" i="5" s="1"/>
  <c r="F269" i="5" s="1"/>
  <c r="G270" i="1"/>
  <c r="N270" i="5" s="1"/>
  <c r="E270" i="5" s="1"/>
  <c r="F270" i="5" s="1"/>
  <c r="G271" i="1"/>
  <c r="N271" i="5" s="1"/>
  <c r="E271" i="5" s="1"/>
  <c r="F271" i="5" s="1"/>
  <c r="G272" i="1"/>
  <c r="N272" i="5" s="1"/>
  <c r="E272" i="5" s="1"/>
  <c r="F272" i="5" s="1"/>
  <c r="G273" i="1"/>
  <c r="N273" i="5" s="1"/>
  <c r="E273" i="5" s="1"/>
  <c r="F273" i="5" s="1"/>
  <c r="G274" i="1"/>
  <c r="N274" i="5" s="1"/>
  <c r="E274" i="5" s="1"/>
  <c r="F274" i="5" s="1"/>
  <c r="G275" i="1"/>
  <c r="N275" i="5" s="1"/>
  <c r="E275" i="5" s="1"/>
  <c r="F275" i="5" s="1"/>
  <c r="G276" i="1"/>
  <c r="N276" i="5" s="1"/>
  <c r="E276" i="5" s="1"/>
  <c r="F276" i="5" s="1"/>
  <c r="G277" i="1"/>
  <c r="N277" i="5" s="1"/>
  <c r="E277" i="5" s="1"/>
  <c r="F277" i="5" s="1"/>
  <c r="G278" i="1"/>
  <c r="N278" i="5" s="1"/>
  <c r="E278" i="5" s="1"/>
  <c r="F278" i="5" s="1"/>
  <c r="G279" i="1"/>
  <c r="N279" i="5" s="1"/>
  <c r="E279" i="5" s="1"/>
  <c r="F279" i="5" s="1"/>
  <c r="G280" i="1"/>
  <c r="N280" i="5" s="1"/>
  <c r="E280" i="5" s="1"/>
  <c r="F280" i="5" s="1"/>
  <c r="G281" i="1"/>
  <c r="N281" i="5" s="1"/>
  <c r="E281" i="5" s="1"/>
  <c r="F281" i="5" s="1"/>
  <c r="G282" i="1"/>
  <c r="N282" i="5" s="1"/>
  <c r="E282" i="5" s="1"/>
  <c r="F282" i="5" s="1"/>
  <c r="G283" i="1"/>
  <c r="N283" i="5" s="1"/>
  <c r="E283" i="5" s="1"/>
  <c r="F283" i="5" s="1"/>
  <c r="G284" i="1"/>
  <c r="N284" i="5" s="1"/>
  <c r="E284" i="5" s="1"/>
  <c r="F284" i="5" s="1"/>
  <c r="G285" i="1"/>
  <c r="N285" i="5" s="1"/>
  <c r="E285" i="5" s="1"/>
  <c r="F285" i="5" s="1"/>
  <c r="G286" i="1"/>
  <c r="N286" i="5" s="1"/>
  <c r="E286" i="5" s="1"/>
  <c r="F286" i="5" s="1"/>
  <c r="G287" i="1"/>
  <c r="N287" i="5" s="1"/>
  <c r="E287" i="5" s="1"/>
  <c r="F287" i="5" s="1"/>
  <c r="G288" i="1"/>
  <c r="N288" i="5" s="1"/>
  <c r="E288" i="5" s="1"/>
  <c r="F288" i="5" s="1"/>
  <c r="G289" i="1"/>
  <c r="N289" i="5" s="1"/>
  <c r="E289" i="5" s="1"/>
  <c r="F289" i="5" s="1"/>
  <c r="G290" i="1"/>
  <c r="N290" i="5" s="1"/>
  <c r="E290" i="5" s="1"/>
  <c r="F290" i="5" s="1"/>
  <c r="G291" i="1"/>
  <c r="N291" i="5" s="1"/>
  <c r="E291" i="5" s="1"/>
  <c r="F291" i="5" s="1"/>
  <c r="G292" i="1"/>
  <c r="N292" i="5" s="1"/>
  <c r="E292" i="5" s="1"/>
  <c r="F292" i="5" s="1"/>
  <c r="G293" i="1"/>
  <c r="N293" i="5" s="1"/>
  <c r="E293" i="5" s="1"/>
  <c r="F293" i="5" s="1"/>
  <c r="G294" i="1"/>
  <c r="N294" i="5" s="1"/>
  <c r="E294" i="5" s="1"/>
  <c r="F294" i="5" s="1"/>
  <c r="G295" i="1"/>
  <c r="N295" i="5" s="1"/>
  <c r="E295" i="5" s="1"/>
  <c r="F295" i="5" s="1"/>
  <c r="G296" i="1"/>
  <c r="N296" i="5" s="1"/>
  <c r="E296" i="5" s="1"/>
  <c r="F296" i="5" s="1"/>
  <c r="G297" i="1"/>
  <c r="N297" i="5" s="1"/>
  <c r="E297" i="5" s="1"/>
  <c r="F297" i="5" s="1"/>
  <c r="G298" i="1"/>
  <c r="N298" i="5" s="1"/>
  <c r="E298" i="5" s="1"/>
  <c r="F298" i="5" s="1"/>
  <c r="G299" i="1"/>
  <c r="N299" i="5" s="1"/>
  <c r="E299" i="5" s="1"/>
  <c r="F299" i="5" s="1"/>
  <c r="G300" i="1"/>
  <c r="N300" i="5" s="1"/>
  <c r="E300" i="5" s="1"/>
  <c r="F300" i="5" s="1"/>
  <c r="G301" i="1"/>
  <c r="N301" i="5" s="1"/>
  <c r="E301" i="5" s="1"/>
  <c r="F301" i="5" s="1"/>
  <c r="G302" i="1"/>
  <c r="N302" i="5" s="1"/>
  <c r="E302" i="5" s="1"/>
  <c r="F302" i="5" s="1"/>
  <c r="G303" i="1"/>
  <c r="N303" i="5" s="1"/>
  <c r="E303" i="5" s="1"/>
  <c r="F303" i="5" s="1"/>
  <c r="G304" i="1"/>
  <c r="N304" i="5" s="1"/>
  <c r="E304" i="5" s="1"/>
  <c r="F304" i="5" s="1"/>
  <c r="G305" i="1"/>
  <c r="N305" i="5" s="1"/>
  <c r="E305" i="5" s="1"/>
  <c r="F305" i="5" s="1"/>
  <c r="G306" i="1"/>
  <c r="N306" i="5" s="1"/>
  <c r="E306" i="5" s="1"/>
  <c r="F306" i="5" s="1"/>
  <c r="G307" i="1"/>
  <c r="N307" i="5" s="1"/>
  <c r="E307" i="5" s="1"/>
  <c r="F307" i="5" s="1"/>
  <c r="G308" i="1"/>
  <c r="N308" i="5" s="1"/>
  <c r="E308" i="5" s="1"/>
  <c r="F308" i="5" s="1"/>
  <c r="G309" i="1"/>
  <c r="N309" i="5" s="1"/>
  <c r="E309" i="5" s="1"/>
  <c r="F309" i="5" s="1"/>
  <c r="G310" i="1"/>
  <c r="N310" i="5" s="1"/>
  <c r="E310" i="5" s="1"/>
  <c r="F310" i="5" s="1"/>
  <c r="G311" i="1"/>
  <c r="N311" i="5" s="1"/>
  <c r="E311" i="5" s="1"/>
  <c r="F311" i="5" s="1"/>
  <c r="G312" i="1"/>
  <c r="N312" i="5" s="1"/>
  <c r="E312" i="5" s="1"/>
  <c r="F312" i="5" s="1"/>
  <c r="G313" i="1"/>
  <c r="N313" i="5" s="1"/>
  <c r="E313" i="5" s="1"/>
  <c r="F313" i="5" s="1"/>
  <c r="G314" i="1"/>
  <c r="N314" i="5" s="1"/>
  <c r="E314" i="5" s="1"/>
  <c r="F314" i="5" s="1"/>
  <c r="G315" i="1"/>
  <c r="N315" i="5" s="1"/>
  <c r="E315" i="5" s="1"/>
  <c r="F315" i="5" s="1"/>
  <c r="G316" i="1"/>
  <c r="N316" i="5" s="1"/>
  <c r="E316" i="5" s="1"/>
  <c r="F316" i="5" s="1"/>
  <c r="G317" i="1"/>
  <c r="N317" i="5" s="1"/>
  <c r="E317" i="5" s="1"/>
  <c r="F317" i="5" s="1"/>
  <c r="G318" i="1"/>
  <c r="N318" i="5" s="1"/>
  <c r="E318" i="5" s="1"/>
  <c r="F318" i="5" s="1"/>
  <c r="G319" i="1"/>
  <c r="N319" i="5" s="1"/>
  <c r="E319" i="5" s="1"/>
  <c r="F319" i="5" s="1"/>
  <c r="G320" i="1"/>
  <c r="N320" i="5" s="1"/>
  <c r="E320" i="5" s="1"/>
  <c r="F320" i="5" s="1"/>
  <c r="G321" i="1"/>
  <c r="N321" i="5" s="1"/>
  <c r="E321" i="5" s="1"/>
  <c r="F321" i="5" s="1"/>
  <c r="G322" i="1"/>
  <c r="N322" i="5" s="1"/>
  <c r="E322" i="5" s="1"/>
  <c r="F322" i="5" s="1"/>
  <c r="G323" i="1"/>
  <c r="N323" i="5" s="1"/>
  <c r="E323" i="5" s="1"/>
  <c r="F323" i="5" s="1"/>
  <c r="G324" i="1"/>
  <c r="N324" i="5" s="1"/>
  <c r="E324" i="5" s="1"/>
  <c r="F324" i="5" s="1"/>
  <c r="G325" i="1"/>
  <c r="N325" i="5" s="1"/>
  <c r="E325" i="5" s="1"/>
  <c r="F325" i="5" s="1"/>
  <c r="G326" i="1"/>
  <c r="N326" i="5" s="1"/>
  <c r="E326" i="5" s="1"/>
  <c r="F326" i="5" s="1"/>
  <c r="G327" i="1"/>
  <c r="N327" i="5" s="1"/>
  <c r="E327" i="5" s="1"/>
  <c r="F327" i="5" s="1"/>
  <c r="G328" i="1"/>
  <c r="N328" i="5" s="1"/>
  <c r="E328" i="5" s="1"/>
  <c r="F328" i="5" s="1"/>
  <c r="G329" i="1"/>
  <c r="N329" i="5" s="1"/>
  <c r="E329" i="5" s="1"/>
  <c r="F329" i="5" s="1"/>
  <c r="G330" i="1"/>
  <c r="N330" i="5" s="1"/>
  <c r="E330" i="5" s="1"/>
  <c r="F330" i="5" s="1"/>
  <c r="G331" i="1"/>
  <c r="N331" i="5" s="1"/>
  <c r="E331" i="5" s="1"/>
  <c r="F331" i="5" s="1"/>
  <c r="G332" i="1"/>
  <c r="N332" i="5" s="1"/>
  <c r="E332" i="5" s="1"/>
  <c r="F332" i="5" s="1"/>
  <c r="G333" i="1"/>
  <c r="N333" i="5" s="1"/>
  <c r="E333" i="5" s="1"/>
  <c r="F333" i="5" s="1"/>
  <c r="G334" i="1"/>
  <c r="N334" i="5" s="1"/>
  <c r="E334" i="5" s="1"/>
  <c r="F334" i="5" s="1"/>
  <c r="G335" i="1"/>
  <c r="N335" i="5" s="1"/>
  <c r="E335" i="5" s="1"/>
  <c r="F335" i="5" s="1"/>
  <c r="G336" i="1"/>
  <c r="N336" i="5" s="1"/>
  <c r="E336" i="5" s="1"/>
  <c r="F336" i="5" s="1"/>
  <c r="G337" i="1"/>
  <c r="N337" i="5" s="1"/>
  <c r="E337" i="5" s="1"/>
  <c r="F337" i="5" s="1"/>
  <c r="G338" i="1"/>
  <c r="N338" i="5" s="1"/>
  <c r="E338" i="5" s="1"/>
  <c r="F338" i="5" s="1"/>
  <c r="G339" i="1"/>
  <c r="N339" i="5" s="1"/>
  <c r="E339" i="5" s="1"/>
  <c r="F339" i="5" s="1"/>
  <c r="G5" i="1"/>
  <c r="N5" i="5" s="1"/>
  <c r="E5" i="5" s="1"/>
  <c r="F5" i="5" s="1"/>
  <c r="G4" i="1"/>
  <c r="C20" i="1"/>
  <c r="H29" i="5" l="1"/>
  <c r="G29" i="5"/>
  <c r="Q29" i="5" s="1"/>
  <c r="H25" i="5"/>
  <c r="G25" i="5"/>
  <c r="Q25" i="5" s="1"/>
  <c r="G21" i="5"/>
  <c r="Q21" i="5" s="1"/>
  <c r="H21" i="5"/>
  <c r="G17" i="5"/>
  <c r="Q17" i="5" s="1"/>
  <c r="H17" i="5"/>
  <c r="G13" i="5"/>
  <c r="Q13" i="5" s="1"/>
  <c r="H13" i="5"/>
  <c r="G9" i="5"/>
  <c r="Q9" i="5" s="1"/>
  <c r="H9" i="5"/>
  <c r="AR5" i="1"/>
  <c r="AC5" i="1"/>
  <c r="N4" i="5"/>
  <c r="E4" i="5" s="1"/>
  <c r="F4" i="5" s="1"/>
  <c r="G333" i="5"/>
  <c r="Q333" i="5" s="1"/>
  <c r="H333" i="5"/>
  <c r="H321" i="5"/>
  <c r="G321" i="5"/>
  <c r="Q321" i="5" s="1"/>
  <c r="G309" i="5"/>
  <c r="Q309" i="5" s="1"/>
  <c r="H309" i="5"/>
  <c r="G297" i="5"/>
  <c r="Q297" i="5" s="1"/>
  <c r="H297" i="5"/>
  <c r="G281" i="5"/>
  <c r="Q281" i="5" s="1"/>
  <c r="H281" i="5"/>
  <c r="G269" i="5"/>
  <c r="Q269" i="5" s="1"/>
  <c r="H269" i="5"/>
  <c r="G257" i="5"/>
  <c r="Q257" i="5" s="1"/>
  <c r="H257" i="5"/>
  <c r="H245" i="5"/>
  <c r="G245" i="5"/>
  <c r="Q245" i="5" s="1"/>
  <c r="G233" i="5"/>
  <c r="Q233" i="5" s="1"/>
  <c r="H233" i="5"/>
  <c r="G221" i="5"/>
  <c r="Q221" i="5" s="1"/>
  <c r="H221" i="5"/>
  <c r="H209" i="5"/>
  <c r="G209" i="5"/>
  <c r="Q209" i="5" s="1"/>
  <c r="H197" i="5"/>
  <c r="G197" i="5"/>
  <c r="Q197" i="5" s="1"/>
  <c r="G189" i="5"/>
  <c r="Q189" i="5" s="1"/>
  <c r="H189" i="5"/>
  <c r="H177" i="5"/>
  <c r="G177" i="5"/>
  <c r="Q177" i="5" s="1"/>
  <c r="G165" i="5"/>
  <c r="Q165" i="5" s="1"/>
  <c r="H165" i="5"/>
  <c r="H153" i="5"/>
  <c r="G153" i="5"/>
  <c r="Q153" i="5" s="1"/>
  <c r="H141" i="5"/>
  <c r="G141" i="5"/>
  <c r="Q141" i="5" s="1"/>
  <c r="H129" i="5"/>
  <c r="G129" i="5"/>
  <c r="Q129" i="5" s="1"/>
  <c r="H117" i="5"/>
  <c r="G117" i="5"/>
  <c r="Q117" i="5" s="1"/>
  <c r="H105" i="5"/>
  <c r="G105" i="5"/>
  <c r="Q105" i="5" s="1"/>
  <c r="G93" i="5"/>
  <c r="Q93" i="5" s="1"/>
  <c r="H93" i="5"/>
  <c r="H81" i="5"/>
  <c r="G81" i="5"/>
  <c r="Q81" i="5" s="1"/>
  <c r="H69" i="5"/>
  <c r="G69" i="5"/>
  <c r="Q69" i="5" s="1"/>
  <c r="H57" i="5"/>
  <c r="G57" i="5"/>
  <c r="Q57" i="5" s="1"/>
  <c r="H53" i="5"/>
  <c r="G53" i="5"/>
  <c r="Q53" i="5" s="1"/>
  <c r="G49" i="5"/>
  <c r="Q49" i="5" s="1"/>
  <c r="H49" i="5"/>
  <c r="G45" i="5"/>
  <c r="Q45" i="5" s="1"/>
  <c r="H45" i="5"/>
  <c r="G33" i="5"/>
  <c r="Q33" i="5" s="1"/>
  <c r="H33" i="5"/>
  <c r="H5" i="5"/>
  <c r="G5" i="5"/>
  <c r="Q5" i="5" s="1"/>
  <c r="G336" i="5"/>
  <c r="Q336" i="5" s="1"/>
  <c r="H336" i="5"/>
  <c r="H332" i="5"/>
  <c r="G332" i="5"/>
  <c r="Q332" i="5" s="1"/>
  <c r="H328" i="5"/>
  <c r="G328" i="5"/>
  <c r="Q328" i="5" s="1"/>
  <c r="H324" i="5"/>
  <c r="G324" i="5"/>
  <c r="Q324" i="5" s="1"/>
  <c r="H320" i="5"/>
  <c r="G320" i="5"/>
  <c r="Q320" i="5" s="1"/>
  <c r="G316" i="5"/>
  <c r="Q316" i="5" s="1"/>
  <c r="H316" i="5"/>
  <c r="G312" i="5"/>
  <c r="Q312" i="5" s="1"/>
  <c r="H312" i="5"/>
  <c r="G308" i="5"/>
  <c r="Q308" i="5" s="1"/>
  <c r="H308" i="5"/>
  <c r="G304" i="5"/>
  <c r="Q304" i="5" s="1"/>
  <c r="H304" i="5"/>
  <c r="G300" i="5"/>
  <c r="Q300" i="5" s="1"/>
  <c r="H300" i="5"/>
  <c r="G296" i="5"/>
  <c r="Q296" i="5" s="1"/>
  <c r="H296" i="5"/>
  <c r="G292" i="5"/>
  <c r="Q292" i="5" s="1"/>
  <c r="H292" i="5"/>
  <c r="H288" i="5"/>
  <c r="G288" i="5"/>
  <c r="Q288" i="5" s="1"/>
  <c r="H284" i="5"/>
  <c r="G284" i="5"/>
  <c r="Q284" i="5" s="1"/>
  <c r="H280" i="5"/>
  <c r="G280" i="5"/>
  <c r="Q280" i="5" s="1"/>
  <c r="G276" i="5"/>
  <c r="Q276" i="5" s="1"/>
  <c r="H276" i="5"/>
  <c r="G272" i="5"/>
  <c r="Q272" i="5" s="1"/>
  <c r="H272" i="5"/>
  <c r="G268" i="5"/>
  <c r="Q268" i="5" s="1"/>
  <c r="H268" i="5"/>
  <c r="H264" i="5"/>
  <c r="G264" i="5"/>
  <c r="Q264" i="5" s="1"/>
  <c r="H260" i="5"/>
  <c r="G260" i="5"/>
  <c r="Q260" i="5" s="1"/>
  <c r="H256" i="5"/>
  <c r="G256" i="5"/>
  <c r="Q256" i="5" s="1"/>
  <c r="G252" i="5"/>
  <c r="Q252" i="5" s="1"/>
  <c r="H252" i="5"/>
  <c r="G248" i="5"/>
  <c r="Q248" i="5" s="1"/>
  <c r="H248" i="5"/>
  <c r="G244" i="5"/>
  <c r="Q244" i="5" s="1"/>
  <c r="H244" i="5"/>
  <c r="G240" i="5"/>
  <c r="Q240" i="5" s="1"/>
  <c r="H240" i="5"/>
  <c r="G236" i="5"/>
  <c r="Q236" i="5" s="1"/>
  <c r="H236" i="5"/>
  <c r="G232" i="5"/>
  <c r="Q232" i="5" s="1"/>
  <c r="H232" i="5"/>
  <c r="G228" i="5"/>
  <c r="Q228" i="5" s="1"/>
  <c r="H228" i="5"/>
  <c r="H224" i="5"/>
  <c r="G224" i="5"/>
  <c r="Q224" i="5" s="1"/>
  <c r="H220" i="5"/>
  <c r="G220" i="5"/>
  <c r="Q220" i="5" s="1"/>
  <c r="H216" i="5"/>
  <c r="G216" i="5"/>
  <c r="Q216" i="5" s="1"/>
  <c r="H212" i="5"/>
  <c r="G212" i="5"/>
  <c r="Q212" i="5" s="1"/>
  <c r="H208" i="5"/>
  <c r="G208" i="5"/>
  <c r="Q208" i="5" s="1"/>
  <c r="H204" i="5"/>
  <c r="G204" i="5"/>
  <c r="Q204" i="5" s="1"/>
  <c r="H200" i="5"/>
  <c r="G200" i="5"/>
  <c r="Q200" i="5" s="1"/>
  <c r="H196" i="5"/>
  <c r="G196" i="5"/>
  <c r="Q196" i="5" s="1"/>
  <c r="H192" i="5"/>
  <c r="G192" i="5"/>
  <c r="Q192" i="5" s="1"/>
  <c r="H188" i="5"/>
  <c r="G188" i="5"/>
  <c r="Q188" i="5" s="1"/>
  <c r="H184" i="5"/>
  <c r="G184" i="5"/>
  <c r="Q184" i="5" s="1"/>
  <c r="H180" i="5"/>
  <c r="G180" i="5"/>
  <c r="Q180" i="5" s="1"/>
  <c r="H176" i="5"/>
  <c r="G176" i="5"/>
  <c r="Q176" i="5" s="1"/>
  <c r="H172" i="5"/>
  <c r="G172" i="5"/>
  <c r="Q172" i="5" s="1"/>
  <c r="H168" i="5"/>
  <c r="G168" i="5"/>
  <c r="Q168" i="5" s="1"/>
  <c r="H164" i="5"/>
  <c r="G164" i="5"/>
  <c r="Q164" i="5" s="1"/>
  <c r="H160" i="5"/>
  <c r="G160" i="5"/>
  <c r="Q160" i="5" s="1"/>
  <c r="H156" i="5"/>
  <c r="G156" i="5"/>
  <c r="Q156" i="5" s="1"/>
  <c r="H152" i="5"/>
  <c r="G152" i="5"/>
  <c r="Q152" i="5" s="1"/>
  <c r="H148" i="5"/>
  <c r="G148" i="5"/>
  <c r="Q148" i="5" s="1"/>
  <c r="H144" i="5"/>
  <c r="G144" i="5"/>
  <c r="Q144" i="5" s="1"/>
  <c r="H140" i="5"/>
  <c r="G140" i="5"/>
  <c r="Q140" i="5" s="1"/>
  <c r="H136" i="5"/>
  <c r="G136" i="5"/>
  <c r="Q136" i="5" s="1"/>
  <c r="H132" i="5"/>
  <c r="G132" i="5"/>
  <c r="Q132" i="5" s="1"/>
  <c r="H128" i="5"/>
  <c r="G128" i="5"/>
  <c r="Q128" i="5" s="1"/>
  <c r="H124" i="5"/>
  <c r="G124" i="5"/>
  <c r="Q124" i="5" s="1"/>
  <c r="H120" i="5"/>
  <c r="G120" i="5"/>
  <c r="Q120" i="5" s="1"/>
  <c r="H116" i="5"/>
  <c r="G116" i="5"/>
  <c r="Q116" i="5" s="1"/>
  <c r="H112" i="5"/>
  <c r="G112" i="5"/>
  <c r="Q112" i="5" s="1"/>
  <c r="H108" i="5"/>
  <c r="G108" i="5"/>
  <c r="Q108" i="5" s="1"/>
  <c r="H104" i="5"/>
  <c r="G104" i="5"/>
  <c r="Q104" i="5" s="1"/>
  <c r="H100" i="5"/>
  <c r="G100" i="5"/>
  <c r="Q100" i="5" s="1"/>
  <c r="H96" i="5"/>
  <c r="G96" i="5"/>
  <c r="Q96" i="5" s="1"/>
  <c r="H92" i="5"/>
  <c r="G92" i="5"/>
  <c r="Q92" i="5" s="1"/>
  <c r="H88" i="5"/>
  <c r="G88" i="5"/>
  <c r="Q88" i="5" s="1"/>
  <c r="H84" i="5"/>
  <c r="G84" i="5"/>
  <c r="Q84" i="5" s="1"/>
  <c r="H80" i="5"/>
  <c r="G80" i="5"/>
  <c r="Q80" i="5" s="1"/>
  <c r="H76" i="5"/>
  <c r="G76" i="5"/>
  <c r="Q76" i="5" s="1"/>
  <c r="H72" i="5"/>
  <c r="G72" i="5"/>
  <c r="Q72" i="5" s="1"/>
  <c r="H68" i="5"/>
  <c r="G68" i="5"/>
  <c r="Q68" i="5" s="1"/>
  <c r="H64" i="5"/>
  <c r="G64" i="5"/>
  <c r="Q64" i="5" s="1"/>
  <c r="H60" i="5"/>
  <c r="G60" i="5"/>
  <c r="Q60" i="5" s="1"/>
  <c r="H56" i="5"/>
  <c r="G56" i="5"/>
  <c r="Q56" i="5" s="1"/>
  <c r="H52" i="5"/>
  <c r="G52" i="5"/>
  <c r="Q52" i="5" s="1"/>
  <c r="H48" i="5"/>
  <c r="G48" i="5"/>
  <c r="Q48" i="5" s="1"/>
  <c r="H44" i="5"/>
  <c r="G44" i="5"/>
  <c r="Q44" i="5" s="1"/>
  <c r="H40" i="5"/>
  <c r="G40" i="5"/>
  <c r="Q40" i="5" s="1"/>
  <c r="H36" i="5"/>
  <c r="G36" i="5"/>
  <c r="Q36" i="5" s="1"/>
  <c r="H32" i="5"/>
  <c r="G32" i="5"/>
  <c r="Q32" i="5" s="1"/>
  <c r="H28" i="5"/>
  <c r="G28" i="5"/>
  <c r="Q28" i="5" s="1"/>
  <c r="H24" i="5"/>
  <c r="G24" i="5"/>
  <c r="Q24" i="5" s="1"/>
  <c r="H20" i="5"/>
  <c r="G20" i="5"/>
  <c r="Q20" i="5" s="1"/>
  <c r="H16" i="5"/>
  <c r="G16" i="5"/>
  <c r="Q16" i="5" s="1"/>
  <c r="H12" i="5"/>
  <c r="G12" i="5"/>
  <c r="Q12" i="5" s="1"/>
  <c r="H8" i="5"/>
  <c r="G8" i="5"/>
  <c r="Q8" i="5" s="1"/>
  <c r="H337" i="5"/>
  <c r="G337" i="5"/>
  <c r="Q337" i="5" s="1"/>
  <c r="H325" i="5"/>
  <c r="G325" i="5"/>
  <c r="Q325" i="5" s="1"/>
  <c r="H313" i="5"/>
  <c r="G313" i="5"/>
  <c r="Q313" i="5" s="1"/>
  <c r="G301" i="5"/>
  <c r="Q301" i="5" s="1"/>
  <c r="H301" i="5"/>
  <c r="G289" i="5"/>
  <c r="Q289" i="5" s="1"/>
  <c r="H289" i="5"/>
  <c r="G277" i="5"/>
  <c r="Q277" i="5" s="1"/>
  <c r="H277" i="5"/>
  <c r="H265" i="5"/>
  <c r="G265" i="5"/>
  <c r="Q265" i="5" s="1"/>
  <c r="G253" i="5"/>
  <c r="Q253" i="5" s="1"/>
  <c r="H253" i="5"/>
  <c r="H241" i="5"/>
  <c r="G241" i="5"/>
  <c r="Q241" i="5" s="1"/>
  <c r="H229" i="5"/>
  <c r="G229" i="5"/>
  <c r="Q229" i="5" s="1"/>
  <c r="H217" i="5"/>
  <c r="G217" i="5"/>
  <c r="Q217" i="5" s="1"/>
  <c r="G205" i="5"/>
  <c r="Q205" i="5" s="1"/>
  <c r="H205" i="5"/>
  <c r="H193" i="5"/>
  <c r="G193" i="5"/>
  <c r="Q193" i="5" s="1"/>
  <c r="G181" i="5"/>
  <c r="Q181" i="5" s="1"/>
  <c r="H181" i="5"/>
  <c r="H169" i="5"/>
  <c r="G169" i="5"/>
  <c r="Q169" i="5" s="1"/>
  <c r="H157" i="5"/>
  <c r="G157" i="5"/>
  <c r="Q157" i="5" s="1"/>
  <c r="H145" i="5"/>
  <c r="G145" i="5"/>
  <c r="Q145" i="5" s="1"/>
  <c r="H133" i="5"/>
  <c r="G133" i="5"/>
  <c r="Q133" i="5" s="1"/>
  <c r="H121" i="5"/>
  <c r="G121" i="5"/>
  <c r="Q121" i="5" s="1"/>
  <c r="G109" i="5"/>
  <c r="Q109" i="5" s="1"/>
  <c r="H109" i="5"/>
  <c r="H97" i="5"/>
  <c r="G97" i="5"/>
  <c r="Q97" i="5" s="1"/>
  <c r="G85" i="5"/>
  <c r="Q85" i="5" s="1"/>
  <c r="H85" i="5"/>
  <c r="G73" i="5"/>
  <c r="Q73" i="5" s="1"/>
  <c r="H73" i="5"/>
  <c r="G61" i="5"/>
  <c r="Q61" i="5" s="1"/>
  <c r="H61" i="5"/>
  <c r="H41" i="5"/>
  <c r="G41" i="5"/>
  <c r="Q41" i="5" s="1"/>
  <c r="H335" i="5"/>
  <c r="G335" i="5"/>
  <c r="Q335" i="5" s="1"/>
  <c r="G323" i="5"/>
  <c r="Q323" i="5" s="1"/>
  <c r="H323" i="5"/>
  <c r="G319" i="5"/>
  <c r="Q319" i="5" s="1"/>
  <c r="H319" i="5"/>
  <c r="H315" i="5"/>
  <c r="G315" i="5"/>
  <c r="Q315" i="5" s="1"/>
  <c r="G311" i="5"/>
  <c r="Q311" i="5" s="1"/>
  <c r="H311" i="5"/>
  <c r="G307" i="5"/>
  <c r="Q307" i="5" s="1"/>
  <c r="H307" i="5"/>
  <c r="H303" i="5"/>
  <c r="G303" i="5"/>
  <c r="Q303" i="5" s="1"/>
  <c r="H299" i="5"/>
  <c r="G299" i="5"/>
  <c r="Q299" i="5" s="1"/>
  <c r="G295" i="5"/>
  <c r="Q295" i="5" s="1"/>
  <c r="H295" i="5"/>
  <c r="G291" i="5"/>
  <c r="Q291" i="5" s="1"/>
  <c r="H291" i="5"/>
  <c r="H287" i="5"/>
  <c r="G287" i="5"/>
  <c r="Q287" i="5" s="1"/>
  <c r="G283" i="5"/>
  <c r="Q283" i="5" s="1"/>
  <c r="H283" i="5"/>
  <c r="H279" i="5"/>
  <c r="G279" i="5"/>
  <c r="Q279" i="5" s="1"/>
  <c r="H275" i="5"/>
  <c r="G275" i="5"/>
  <c r="Q275" i="5" s="1"/>
  <c r="H271" i="5"/>
  <c r="G271" i="5"/>
  <c r="Q271" i="5" s="1"/>
  <c r="H267" i="5"/>
  <c r="G267" i="5"/>
  <c r="Q267" i="5" s="1"/>
  <c r="G263" i="5"/>
  <c r="Q263" i="5" s="1"/>
  <c r="H263" i="5"/>
  <c r="G259" i="5"/>
  <c r="Q259" i="5" s="1"/>
  <c r="H259" i="5"/>
  <c r="H255" i="5"/>
  <c r="G255" i="5"/>
  <c r="Q255" i="5" s="1"/>
  <c r="H251" i="5"/>
  <c r="G251" i="5"/>
  <c r="Q251" i="5" s="1"/>
  <c r="H247" i="5"/>
  <c r="G247" i="5"/>
  <c r="Q247" i="5" s="1"/>
  <c r="G243" i="5"/>
  <c r="Q243" i="5" s="1"/>
  <c r="H243" i="5"/>
  <c r="G239" i="5"/>
  <c r="Q239" i="5" s="1"/>
  <c r="H239" i="5"/>
  <c r="G235" i="5"/>
  <c r="Q235" i="5" s="1"/>
  <c r="H235" i="5"/>
  <c r="H231" i="5"/>
  <c r="G231" i="5"/>
  <c r="Q231" i="5" s="1"/>
  <c r="G227" i="5"/>
  <c r="Q227" i="5" s="1"/>
  <c r="H227" i="5"/>
  <c r="G223" i="5"/>
  <c r="Q223" i="5" s="1"/>
  <c r="H223" i="5"/>
  <c r="H219" i="5"/>
  <c r="G219" i="5"/>
  <c r="Q219" i="5" s="1"/>
  <c r="H215" i="5"/>
  <c r="G215" i="5"/>
  <c r="Q215" i="5" s="1"/>
  <c r="G211" i="5"/>
  <c r="Q211" i="5" s="1"/>
  <c r="H211" i="5"/>
  <c r="G207" i="5"/>
  <c r="Q207" i="5" s="1"/>
  <c r="H207" i="5"/>
  <c r="H203" i="5"/>
  <c r="G203" i="5"/>
  <c r="Q203" i="5" s="1"/>
  <c r="H199" i="5"/>
  <c r="G199" i="5"/>
  <c r="Q199" i="5" s="1"/>
  <c r="G195" i="5"/>
  <c r="Q195" i="5" s="1"/>
  <c r="H195" i="5"/>
  <c r="G191" i="5"/>
  <c r="Q191" i="5" s="1"/>
  <c r="H191" i="5"/>
  <c r="G187" i="5"/>
  <c r="Q187" i="5" s="1"/>
  <c r="H187" i="5"/>
  <c r="H183" i="5"/>
  <c r="G183" i="5"/>
  <c r="Q183" i="5" s="1"/>
  <c r="H179" i="5"/>
  <c r="G179" i="5"/>
  <c r="Q179" i="5" s="1"/>
  <c r="H175" i="5"/>
  <c r="G175" i="5"/>
  <c r="Q175" i="5" s="1"/>
  <c r="G171" i="5"/>
  <c r="Q171" i="5" s="1"/>
  <c r="H171" i="5"/>
  <c r="G167" i="5"/>
  <c r="Q167" i="5" s="1"/>
  <c r="H167" i="5"/>
  <c r="H163" i="5"/>
  <c r="G163" i="5"/>
  <c r="Q163" i="5" s="1"/>
  <c r="H159" i="5"/>
  <c r="G159" i="5"/>
  <c r="Q159" i="5" s="1"/>
  <c r="G155" i="5"/>
  <c r="Q155" i="5" s="1"/>
  <c r="H155" i="5"/>
  <c r="H151" i="5"/>
  <c r="G151" i="5"/>
  <c r="Q151" i="5" s="1"/>
  <c r="G147" i="5"/>
  <c r="Q147" i="5" s="1"/>
  <c r="H147" i="5"/>
  <c r="H143" i="5"/>
  <c r="G143" i="5"/>
  <c r="Q143" i="5" s="1"/>
  <c r="G139" i="5"/>
  <c r="Q139" i="5" s="1"/>
  <c r="H139" i="5"/>
  <c r="G135" i="5"/>
  <c r="Q135" i="5" s="1"/>
  <c r="H135" i="5"/>
  <c r="G131" i="5"/>
  <c r="Q131" i="5" s="1"/>
  <c r="H131" i="5"/>
  <c r="G127" i="5"/>
  <c r="Q127" i="5" s="1"/>
  <c r="H127" i="5"/>
  <c r="H123" i="5"/>
  <c r="G123" i="5"/>
  <c r="Q123" i="5" s="1"/>
  <c r="H119" i="5"/>
  <c r="G119" i="5"/>
  <c r="Q119" i="5" s="1"/>
  <c r="G115" i="5"/>
  <c r="Q115" i="5" s="1"/>
  <c r="H115" i="5"/>
  <c r="G111" i="5"/>
  <c r="Q111" i="5" s="1"/>
  <c r="H111" i="5"/>
  <c r="H107" i="5"/>
  <c r="G107" i="5"/>
  <c r="Q107" i="5" s="1"/>
  <c r="H103" i="5"/>
  <c r="G103" i="5"/>
  <c r="Q103" i="5" s="1"/>
  <c r="G99" i="5"/>
  <c r="Q99" i="5" s="1"/>
  <c r="H99" i="5"/>
  <c r="G95" i="5"/>
  <c r="Q95" i="5" s="1"/>
  <c r="H95" i="5"/>
  <c r="G91" i="5"/>
  <c r="Q91" i="5" s="1"/>
  <c r="H91" i="5"/>
  <c r="H87" i="5"/>
  <c r="G87" i="5"/>
  <c r="Q87" i="5" s="1"/>
  <c r="H83" i="5"/>
  <c r="G83" i="5"/>
  <c r="Q83" i="5" s="1"/>
  <c r="G79" i="5"/>
  <c r="Q79" i="5" s="1"/>
  <c r="H79" i="5"/>
  <c r="G75" i="5"/>
  <c r="Q75" i="5" s="1"/>
  <c r="H75" i="5"/>
  <c r="H71" i="5"/>
  <c r="G71" i="5"/>
  <c r="Q71" i="5" s="1"/>
  <c r="G67" i="5"/>
  <c r="Q67" i="5" s="1"/>
  <c r="H67" i="5"/>
  <c r="G63" i="5"/>
  <c r="Q63" i="5" s="1"/>
  <c r="H63" i="5"/>
  <c r="H59" i="5"/>
  <c r="G59" i="5"/>
  <c r="Q59" i="5" s="1"/>
  <c r="H55" i="5"/>
  <c r="G55" i="5"/>
  <c r="Q55" i="5" s="1"/>
  <c r="G51" i="5"/>
  <c r="Q51" i="5" s="1"/>
  <c r="H51" i="5"/>
  <c r="H47" i="5"/>
  <c r="G47" i="5"/>
  <c r="Q47" i="5" s="1"/>
  <c r="H43" i="5"/>
  <c r="G43" i="5"/>
  <c r="Q43" i="5" s="1"/>
  <c r="G39" i="5"/>
  <c r="Q39" i="5" s="1"/>
  <c r="H39" i="5"/>
  <c r="G35" i="5"/>
  <c r="Q35" i="5" s="1"/>
  <c r="H35" i="5"/>
  <c r="H31" i="5"/>
  <c r="G31" i="5"/>
  <c r="Q31" i="5" s="1"/>
  <c r="G27" i="5"/>
  <c r="Q27" i="5" s="1"/>
  <c r="H27" i="5"/>
  <c r="G23" i="5"/>
  <c r="Q23" i="5" s="1"/>
  <c r="H23" i="5"/>
  <c r="G19" i="5"/>
  <c r="Q19" i="5" s="1"/>
  <c r="H19" i="5"/>
  <c r="G15" i="5"/>
  <c r="Q15" i="5" s="1"/>
  <c r="H15" i="5"/>
  <c r="H11" i="5"/>
  <c r="G11" i="5"/>
  <c r="Q11" i="5" s="1"/>
  <c r="G7" i="5"/>
  <c r="Q7" i="5" s="1"/>
  <c r="H7" i="5"/>
  <c r="G329" i="5"/>
  <c r="Q329" i="5" s="1"/>
  <c r="H329" i="5"/>
  <c r="G317" i="5"/>
  <c r="Q317" i="5" s="1"/>
  <c r="H317" i="5"/>
  <c r="G305" i="5"/>
  <c r="Q305" i="5" s="1"/>
  <c r="H305" i="5"/>
  <c r="G293" i="5"/>
  <c r="Q293" i="5" s="1"/>
  <c r="H293" i="5"/>
  <c r="G285" i="5"/>
  <c r="Q285" i="5" s="1"/>
  <c r="H285" i="5"/>
  <c r="H273" i="5"/>
  <c r="G273" i="5"/>
  <c r="Q273" i="5" s="1"/>
  <c r="G261" i="5"/>
  <c r="Q261" i="5" s="1"/>
  <c r="H261" i="5"/>
  <c r="H249" i="5"/>
  <c r="G249" i="5"/>
  <c r="Q249" i="5" s="1"/>
  <c r="G237" i="5"/>
  <c r="Q237" i="5" s="1"/>
  <c r="H237" i="5"/>
  <c r="H225" i="5"/>
  <c r="G225" i="5"/>
  <c r="Q225" i="5" s="1"/>
  <c r="H213" i="5"/>
  <c r="G213" i="5"/>
  <c r="Q213" i="5" s="1"/>
  <c r="H201" i="5"/>
  <c r="G201" i="5"/>
  <c r="Q201" i="5" s="1"/>
  <c r="G185" i="5"/>
  <c r="Q185" i="5" s="1"/>
  <c r="H185" i="5"/>
  <c r="H173" i="5"/>
  <c r="G173" i="5"/>
  <c r="Q173" i="5" s="1"/>
  <c r="H161" i="5"/>
  <c r="G161" i="5"/>
  <c r="Q161" i="5" s="1"/>
  <c r="H149" i="5"/>
  <c r="G149" i="5"/>
  <c r="Q149" i="5" s="1"/>
  <c r="H137" i="5"/>
  <c r="G137" i="5"/>
  <c r="Q137" i="5" s="1"/>
  <c r="G125" i="5"/>
  <c r="Q125" i="5" s="1"/>
  <c r="H125" i="5"/>
  <c r="H113" i="5"/>
  <c r="G113" i="5"/>
  <c r="Q113" i="5" s="1"/>
  <c r="H101" i="5"/>
  <c r="G101" i="5"/>
  <c r="Q101" i="5" s="1"/>
  <c r="G89" i="5"/>
  <c r="Q89" i="5" s="1"/>
  <c r="H89" i="5"/>
  <c r="G77" i="5"/>
  <c r="Q77" i="5" s="1"/>
  <c r="H77" i="5"/>
  <c r="H65" i="5"/>
  <c r="G65" i="5"/>
  <c r="Q65" i="5" s="1"/>
  <c r="G37" i="5"/>
  <c r="Q37" i="5" s="1"/>
  <c r="H37" i="5"/>
  <c r="G339" i="5"/>
  <c r="Q339" i="5" s="1"/>
  <c r="H339" i="5"/>
  <c r="G331" i="5"/>
  <c r="Q331" i="5" s="1"/>
  <c r="H331" i="5"/>
  <c r="H327" i="5"/>
  <c r="G327" i="5"/>
  <c r="Q327" i="5" s="1"/>
  <c r="G338" i="5"/>
  <c r="Q338" i="5" s="1"/>
  <c r="H338" i="5"/>
  <c r="H334" i="5"/>
  <c r="G334" i="5"/>
  <c r="Q334" i="5" s="1"/>
  <c r="G330" i="5"/>
  <c r="Q330" i="5" s="1"/>
  <c r="H330" i="5"/>
  <c r="H326" i="5"/>
  <c r="G326" i="5"/>
  <c r="Q326" i="5" s="1"/>
  <c r="G322" i="5"/>
  <c r="Q322" i="5" s="1"/>
  <c r="H322" i="5"/>
  <c r="H318" i="5"/>
  <c r="G318" i="5"/>
  <c r="Q318" i="5" s="1"/>
  <c r="H314" i="5"/>
  <c r="G314" i="5"/>
  <c r="Q314" i="5" s="1"/>
  <c r="G310" i="5"/>
  <c r="Q310" i="5" s="1"/>
  <c r="H310" i="5"/>
  <c r="H306" i="5"/>
  <c r="G306" i="5"/>
  <c r="Q306" i="5" s="1"/>
  <c r="G302" i="5"/>
  <c r="Q302" i="5" s="1"/>
  <c r="H302" i="5"/>
  <c r="H298" i="5"/>
  <c r="G298" i="5"/>
  <c r="Q298" i="5" s="1"/>
  <c r="H294" i="5"/>
  <c r="G294" i="5"/>
  <c r="Q294" i="5" s="1"/>
  <c r="G290" i="5"/>
  <c r="Q290" i="5" s="1"/>
  <c r="H290" i="5"/>
  <c r="G286" i="5"/>
  <c r="Q286" i="5" s="1"/>
  <c r="H286" i="5"/>
  <c r="G282" i="5"/>
  <c r="Q282" i="5" s="1"/>
  <c r="H282" i="5"/>
  <c r="G278" i="5"/>
  <c r="Q278" i="5" s="1"/>
  <c r="H278" i="5"/>
  <c r="H274" i="5"/>
  <c r="G274" i="5"/>
  <c r="Q274" i="5" s="1"/>
  <c r="H270" i="5"/>
  <c r="G270" i="5"/>
  <c r="Q270" i="5" s="1"/>
  <c r="G266" i="5"/>
  <c r="Q266" i="5" s="1"/>
  <c r="H266" i="5"/>
  <c r="G262" i="5"/>
  <c r="Q262" i="5" s="1"/>
  <c r="H262" i="5"/>
  <c r="G258" i="5"/>
  <c r="Q258" i="5" s="1"/>
  <c r="H258" i="5"/>
  <c r="G254" i="5"/>
  <c r="Q254" i="5" s="1"/>
  <c r="H254" i="5"/>
  <c r="H250" i="5"/>
  <c r="G250" i="5"/>
  <c r="Q250" i="5" s="1"/>
  <c r="H246" i="5"/>
  <c r="G246" i="5"/>
  <c r="Q246" i="5" s="1"/>
  <c r="H242" i="5"/>
  <c r="G242" i="5"/>
  <c r="Q242" i="5" s="1"/>
  <c r="H238" i="5"/>
  <c r="G238" i="5"/>
  <c r="Q238" i="5" s="1"/>
  <c r="H234" i="5"/>
  <c r="G234" i="5"/>
  <c r="Q234" i="5" s="1"/>
  <c r="H230" i="5"/>
  <c r="G230" i="5"/>
  <c r="Q230" i="5" s="1"/>
  <c r="G226" i="5"/>
  <c r="Q226" i="5" s="1"/>
  <c r="H226" i="5"/>
  <c r="G222" i="5"/>
  <c r="Q222" i="5" s="1"/>
  <c r="H222" i="5"/>
  <c r="H218" i="5"/>
  <c r="G218" i="5"/>
  <c r="Q218" i="5" s="1"/>
  <c r="H214" i="5"/>
  <c r="G214" i="5"/>
  <c r="Q214" i="5" s="1"/>
  <c r="H210" i="5"/>
  <c r="G210" i="5"/>
  <c r="Q210" i="5" s="1"/>
  <c r="G206" i="5"/>
  <c r="Q206" i="5" s="1"/>
  <c r="H206" i="5"/>
  <c r="H202" i="5"/>
  <c r="G202" i="5"/>
  <c r="Q202" i="5" s="1"/>
  <c r="H198" i="5"/>
  <c r="G198" i="5"/>
  <c r="Q198" i="5" s="1"/>
  <c r="H194" i="5"/>
  <c r="G194" i="5"/>
  <c r="Q194" i="5" s="1"/>
  <c r="H190" i="5"/>
  <c r="G190" i="5"/>
  <c r="Q190" i="5" s="1"/>
  <c r="H186" i="5"/>
  <c r="G186" i="5"/>
  <c r="Q186" i="5" s="1"/>
  <c r="H182" i="5"/>
  <c r="G182" i="5"/>
  <c r="Q182" i="5" s="1"/>
  <c r="H178" i="5"/>
  <c r="G178" i="5"/>
  <c r="Q178" i="5" s="1"/>
  <c r="H174" i="5"/>
  <c r="G174" i="5"/>
  <c r="Q174" i="5" s="1"/>
  <c r="H170" i="5"/>
  <c r="G170" i="5"/>
  <c r="Q170" i="5" s="1"/>
  <c r="H166" i="5"/>
  <c r="G166" i="5"/>
  <c r="Q166" i="5" s="1"/>
  <c r="H162" i="5"/>
  <c r="G162" i="5"/>
  <c r="Q162" i="5" s="1"/>
  <c r="H158" i="5"/>
  <c r="G158" i="5"/>
  <c r="Q158" i="5" s="1"/>
  <c r="H154" i="5"/>
  <c r="G154" i="5"/>
  <c r="Q154" i="5" s="1"/>
  <c r="H150" i="5"/>
  <c r="G150" i="5"/>
  <c r="Q150" i="5" s="1"/>
  <c r="H146" i="5"/>
  <c r="G146" i="5"/>
  <c r="Q146" i="5" s="1"/>
  <c r="H142" i="5"/>
  <c r="G142" i="5"/>
  <c r="Q142" i="5" s="1"/>
  <c r="H138" i="5"/>
  <c r="G138" i="5"/>
  <c r="Q138" i="5" s="1"/>
  <c r="H134" i="5"/>
  <c r="G134" i="5"/>
  <c r="Q134" i="5" s="1"/>
  <c r="H130" i="5"/>
  <c r="G130" i="5"/>
  <c r="Q130" i="5" s="1"/>
  <c r="H126" i="5"/>
  <c r="G126" i="5"/>
  <c r="Q126" i="5" s="1"/>
  <c r="H122" i="5"/>
  <c r="G122" i="5"/>
  <c r="Q122" i="5" s="1"/>
  <c r="H118" i="5"/>
  <c r="G118" i="5"/>
  <c r="Q118" i="5" s="1"/>
  <c r="H114" i="5"/>
  <c r="G114" i="5"/>
  <c r="Q114" i="5" s="1"/>
  <c r="H110" i="5"/>
  <c r="G110" i="5"/>
  <c r="Q110" i="5" s="1"/>
  <c r="H106" i="5"/>
  <c r="G106" i="5"/>
  <c r="Q106" i="5" s="1"/>
  <c r="H102" i="5"/>
  <c r="G102" i="5"/>
  <c r="Q102" i="5" s="1"/>
  <c r="H98" i="5"/>
  <c r="G98" i="5"/>
  <c r="Q98" i="5" s="1"/>
  <c r="H94" i="5"/>
  <c r="G94" i="5"/>
  <c r="Q94" i="5" s="1"/>
  <c r="H90" i="5"/>
  <c r="G90" i="5"/>
  <c r="Q90" i="5" s="1"/>
  <c r="H86" i="5"/>
  <c r="G86" i="5"/>
  <c r="Q86" i="5" s="1"/>
  <c r="H82" i="5"/>
  <c r="G82" i="5"/>
  <c r="Q82" i="5" s="1"/>
  <c r="H78" i="5"/>
  <c r="G78" i="5"/>
  <c r="Q78" i="5" s="1"/>
  <c r="H74" i="5"/>
  <c r="G74" i="5"/>
  <c r="Q74" i="5" s="1"/>
  <c r="H70" i="5"/>
  <c r="G70" i="5"/>
  <c r="Q70" i="5" s="1"/>
  <c r="H66" i="5"/>
  <c r="G66" i="5"/>
  <c r="Q66" i="5" s="1"/>
  <c r="H62" i="5"/>
  <c r="G62" i="5"/>
  <c r="Q62" i="5" s="1"/>
  <c r="H58" i="5"/>
  <c r="G58" i="5"/>
  <c r="Q58" i="5" s="1"/>
  <c r="H54" i="5"/>
  <c r="G54" i="5"/>
  <c r="Q54" i="5" s="1"/>
  <c r="H50" i="5"/>
  <c r="G50" i="5"/>
  <c r="Q50" i="5" s="1"/>
  <c r="H46" i="5"/>
  <c r="G46" i="5"/>
  <c r="Q46" i="5" s="1"/>
  <c r="H42" i="5"/>
  <c r="G42" i="5"/>
  <c r="Q42" i="5" s="1"/>
  <c r="H38" i="5"/>
  <c r="G38" i="5"/>
  <c r="Q38" i="5" s="1"/>
  <c r="H34" i="5"/>
  <c r="G34" i="5"/>
  <c r="Q34" i="5" s="1"/>
  <c r="H30" i="5"/>
  <c r="G30" i="5"/>
  <c r="Q30" i="5" s="1"/>
  <c r="H26" i="5"/>
  <c r="G26" i="5"/>
  <c r="Q26" i="5" s="1"/>
  <c r="H22" i="5"/>
  <c r="G22" i="5"/>
  <c r="Q22" i="5" s="1"/>
  <c r="H18" i="5"/>
  <c r="G18" i="5"/>
  <c r="Q18" i="5" s="1"/>
  <c r="H14" i="5"/>
  <c r="G14" i="5"/>
  <c r="Q14" i="5" s="1"/>
  <c r="H10" i="5"/>
  <c r="G10" i="5"/>
  <c r="Q10" i="5" s="1"/>
  <c r="H6" i="5"/>
  <c r="G6" i="5"/>
  <c r="Q6" i="5" s="1"/>
  <c r="P340" i="1"/>
  <c r="Q340" i="1"/>
  <c r="BH5" i="1"/>
  <c r="BH6" i="1"/>
  <c r="W340" i="1"/>
  <c r="X340" i="1"/>
  <c r="J5" i="1"/>
  <c r="BE332" i="1"/>
  <c r="AY332" i="1"/>
  <c r="I331" i="5" s="1"/>
  <c r="A331" i="3"/>
  <c r="A331" i="2"/>
  <c r="U331" i="1"/>
  <c r="N331" i="1"/>
  <c r="BE316" i="1"/>
  <c r="AY316" i="1"/>
  <c r="I315" i="5" s="1"/>
  <c r="A315" i="3"/>
  <c r="A315" i="2"/>
  <c r="U315" i="1"/>
  <c r="N315" i="1"/>
  <c r="BE304" i="1"/>
  <c r="AY304" i="1"/>
  <c r="I303" i="5" s="1"/>
  <c r="A303" i="3"/>
  <c r="A303" i="2"/>
  <c r="U303" i="1"/>
  <c r="N303" i="1"/>
  <c r="BE292" i="1"/>
  <c r="AY292" i="1"/>
  <c r="I291" i="5" s="1"/>
  <c r="A291" i="3"/>
  <c r="A291" i="2"/>
  <c r="U291" i="1"/>
  <c r="N291" i="1"/>
  <c r="BE276" i="1"/>
  <c r="AY276" i="1"/>
  <c r="I275" i="5" s="1"/>
  <c r="A275" i="3"/>
  <c r="A275" i="2"/>
  <c r="U275" i="1"/>
  <c r="N275" i="1"/>
  <c r="BE264" i="1"/>
  <c r="AY264" i="1"/>
  <c r="I263" i="5" s="1"/>
  <c r="A263" i="3"/>
  <c r="A263" i="2"/>
  <c r="U263" i="1"/>
  <c r="N263" i="1"/>
  <c r="BE244" i="1"/>
  <c r="AY244" i="1"/>
  <c r="I243" i="5" s="1"/>
  <c r="A243" i="3"/>
  <c r="A243" i="2"/>
  <c r="U243" i="1"/>
  <c r="N243" i="1"/>
  <c r="BE232" i="1"/>
  <c r="AY232" i="1"/>
  <c r="I231" i="5" s="1"/>
  <c r="A231" i="3"/>
  <c r="A231" i="2"/>
  <c r="U231" i="1"/>
  <c r="N231" i="1"/>
  <c r="BE220" i="1"/>
  <c r="AY220" i="1"/>
  <c r="I219" i="5" s="1"/>
  <c r="A219" i="3"/>
  <c r="A219" i="2"/>
  <c r="U219" i="1"/>
  <c r="N219" i="1"/>
  <c r="BE204" i="1"/>
  <c r="AY204" i="1"/>
  <c r="I203" i="5" s="1"/>
  <c r="A203" i="3"/>
  <c r="A203" i="2"/>
  <c r="U203" i="1"/>
  <c r="N203" i="1"/>
  <c r="BE192" i="1"/>
  <c r="AY192" i="1"/>
  <c r="I191" i="5" s="1"/>
  <c r="A191" i="3"/>
  <c r="A191" i="2"/>
  <c r="U191" i="1"/>
  <c r="N191" i="1"/>
  <c r="BE180" i="1"/>
  <c r="AY180" i="1"/>
  <c r="I179" i="5" s="1"/>
  <c r="A179" i="3"/>
  <c r="A179" i="2"/>
  <c r="U179" i="1"/>
  <c r="N179" i="1"/>
  <c r="BE172" i="1"/>
  <c r="AY172" i="1"/>
  <c r="I171" i="5" s="1"/>
  <c r="A171" i="3"/>
  <c r="A171" i="2"/>
  <c r="U171" i="1"/>
  <c r="N171" i="1"/>
  <c r="BE164" i="1"/>
  <c r="AY164" i="1"/>
  <c r="I163" i="5" s="1"/>
  <c r="A163" i="3"/>
  <c r="A163" i="2"/>
  <c r="U163" i="1"/>
  <c r="N163" i="1"/>
  <c r="BE152" i="1"/>
  <c r="AY152" i="1"/>
  <c r="I151" i="5" s="1"/>
  <c r="A151" i="3"/>
  <c r="A151" i="2"/>
  <c r="U151" i="1"/>
  <c r="N151" i="1"/>
  <c r="BE144" i="1"/>
  <c r="AY144" i="1"/>
  <c r="I143" i="5" s="1"/>
  <c r="A143" i="3"/>
  <c r="A143" i="2"/>
  <c r="U143" i="1"/>
  <c r="N143" i="1"/>
  <c r="BE136" i="1"/>
  <c r="AY136" i="1"/>
  <c r="I135" i="5" s="1"/>
  <c r="A135" i="3"/>
  <c r="A135" i="2"/>
  <c r="U135" i="1"/>
  <c r="N135" i="1"/>
  <c r="BE128" i="1"/>
  <c r="AY128" i="1"/>
  <c r="I127" i="5" s="1"/>
  <c r="A127" i="3"/>
  <c r="A127" i="2"/>
  <c r="U127" i="1"/>
  <c r="N127" i="1"/>
  <c r="BE96" i="1"/>
  <c r="AY96" i="1"/>
  <c r="I95" i="5" s="1"/>
  <c r="A95" i="3"/>
  <c r="A95" i="2"/>
  <c r="U95" i="1"/>
  <c r="N95" i="1"/>
  <c r="BE335" i="1"/>
  <c r="AY335" i="1"/>
  <c r="I334" i="5" s="1"/>
  <c r="A334" i="3"/>
  <c r="A334" i="2"/>
  <c r="N334" i="1"/>
  <c r="U334" i="1"/>
  <c r="BE331" i="1"/>
  <c r="AY331" i="1"/>
  <c r="I330" i="5" s="1"/>
  <c r="A330" i="3"/>
  <c r="A330" i="2"/>
  <c r="N330" i="1"/>
  <c r="U330" i="1"/>
  <c r="BE327" i="1"/>
  <c r="AY327" i="1"/>
  <c r="I326" i="5" s="1"/>
  <c r="A326" i="3"/>
  <c r="A326" i="2"/>
  <c r="U326" i="1"/>
  <c r="N326" i="1"/>
  <c r="BE323" i="1"/>
  <c r="AY323" i="1"/>
  <c r="I322" i="5" s="1"/>
  <c r="A322" i="3"/>
  <c r="A322" i="2"/>
  <c r="N322" i="1"/>
  <c r="U322" i="1"/>
  <c r="BE319" i="1"/>
  <c r="AY319" i="1"/>
  <c r="I318" i="5" s="1"/>
  <c r="A318" i="3"/>
  <c r="A318" i="2"/>
  <c r="N318" i="1"/>
  <c r="U318" i="1"/>
  <c r="BE315" i="1"/>
  <c r="AY315" i="1"/>
  <c r="I314" i="5" s="1"/>
  <c r="A314" i="3"/>
  <c r="A314" i="2"/>
  <c r="U314" i="1"/>
  <c r="N314" i="1"/>
  <c r="BE311" i="1"/>
  <c r="AY311" i="1"/>
  <c r="I310" i="5" s="1"/>
  <c r="A310" i="3"/>
  <c r="A310" i="2"/>
  <c r="U310" i="1"/>
  <c r="N310" i="1"/>
  <c r="BE307" i="1"/>
  <c r="AY307" i="1"/>
  <c r="I306" i="5" s="1"/>
  <c r="A306" i="3"/>
  <c r="A306" i="2"/>
  <c r="N306" i="1"/>
  <c r="U306" i="1"/>
  <c r="BE303" i="1"/>
  <c r="AY303" i="1"/>
  <c r="I302" i="5" s="1"/>
  <c r="A302" i="3"/>
  <c r="A302" i="2"/>
  <c r="N302" i="1"/>
  <c r="U302" i="1"/>
  <c r="BE299" i="1"/>
  <c r="AY299" i="1"/>
  <c r="I298" i="5" s="1"/>
  <c r="A298" i="3"/>
  <c r="A298" i="2"/>
  <c r="U298" i="1"/>
  <c r="N298" i="1"/>
  <c r="BE295" i="1"/>
  <c r="AY295" i="1"/>
  <c r="I294" i="5" s="1"/>
  <c r="A294" i="3"/>
  <c r="A294" i="2"/>
  <c r="N294" i="1"/>
  <c r="U294" i="1"/>
  <c r="BE291" i="1"/>
  <c r="AY291" i="1"/>
  <c r="I290" i="5" s="1"/>
  <c r="A290" i="3"/>
  <c r="A290" i="2"/>
  <c r="N290" i="1"/>
  <c r="U290" i="1"/>
  <c r="BE287" i="1"/>
  <c r="AY287" i="1"/>
  <c r="I286" i="5" s="1"/>
  <c r="A286" i="3"/>
  <c r="A286" i="2"/>
  <c r="U286" i="1"/>
  <c r="N286" i="1"/>
  <c r="BE283" i="1"/>
  <c r="AY283" i="1"/>
  <c r="I282" i="5" s="1"/>
  <c r="A282" i="3"/>
  <c r="A282" i="2"/>
  <c r="N282" i="1"/>
  <c r="U282" i="1"/>
  <c r="BE279" i="1"/>
  <c r="AY279" i="1"/>
  <c r="I278" i="5" s="1"/>
  <c r="A278" i="3"/>
  <c r="A278" i="2"/>
  <c r="N278" i="1"/>
  <c r="U278" i="1"/>
  <c r="BE275" i="1"/>
  <c r="AY275" i="1"/>
  <c r="I274" i="5" s="1"/>
  <c r="A274" i="3"/>
  <c r="A274" i="2"/>
  <c r="U274" i="1"/>
  <c r="N274" i="1"/>
  <c r="BE271" i="1"/>
  <c r="AY271" i="1"/>
  <c r="I270" i="5" s="1"/>
  <c r="A270" i="3"/>
  <c r="A270" i="2"/>
  <c r="N270" i="1"/>
  <c r="U270" i="1"/>
  <c r="BE267" i="1"/>
  <c r="AY267" i="1"/>
  <c r="I266" i="5" s="1"/>
  <c r="A266" i="3"/>
  <c r="A266" i="2"/>
  <c r="U266" i="1"/>
  <c r="N266" i="1"/>
  <c r="BE263" i="1"/>
  <c r="AY263" i="1"/>
  <c r="I262" i="5" s="1"/>
  <c r="A262" i="3"/>
  <c r="A262" i="2"/>
  <c r="N262" i="1"/>
  <c r="U262" i="1"/>
  <c r="BE259" i="1"/>
  <c r="AY259" i="1"/>
  <c r="I258" i="5" s="1"/>
  <c r="A258" i="3"/>
  <c r="A258" i="2"/>
  <c r="N258" i="1"/>
  <c r="U258" i="1"/>
  <c r="BE255" i="1"/>
  <c r="AY255" i="1"/>
  <c r="I254" i="5" s="1"/>
  <c r="A254" i="3"/>
  <c r="A254" i="2"/>
  <c r="U254" i="1"/>
  <c r="N254" i="1"/>
  <c r="BE251" i="1"/>
  <c r="AY251" i="1"/>
  <c r="I250" i="5" s="1"/>
  <c r="A250" i="3"/>
  <c r="A250" i="2"/>
  <c r="N250" i="1"/>
  <c r="U250" i="1"/>
  <c r="BE247" i="1"/>
  <c r="AY247" i="1"/>
  <c r="I246" i="5" s="1"/>
  <c r="A246" i="3"/>
  <c r="A246" i="2"/>
  <c r="U246" i="1"/>
  <c r="N246" i="1"/>
  <c r="BE243" i="1"/>
  <c r="AY243" i="1"/>
  <c r="I242" i="5" s="1"/>
  <c r="A242" i="3"/>
  <c r="A242" i="2"/>
  <c r="U242" i="1"/>
  <c r="N242" i="1"/>
  <c r="BE239" i="1"/>
  <c r="AY239" i="1"/>
  <c r="I238" i="5" s="1"/>
  <c r="A238" i="3"/>
  <c r="A238" i="2"/>
  <c r="U238" i="1"/>
  <c r="N238" i="1"/>
  <c r="BE235" i="1"/>
  <c r="AY235" i="1"/>
  <c r="I234" i="5" s="1"/>
  <c r="A234" i="3"/>
  <c r="A234" i="2"/>
  <c r="N234" i="1"/>
  <c r="U234" i="1"/>
  <c r="BE231" i="1"/>
  <c r="AY231" i="1"/>
  <c r="I230" i="5" s="1"/>
  <c r="A230" i="3"/>
  <c r="A230" i="2"/>
  <c r="U230" i="1"/>
  <c r="N230" i="1"/>
  <c r="BE227" i="1"/>
  <c r="AY227" i="1"/>
  <c r="I226" i="5" s="1"/>
  <c r="A226" i="3"/>
  <c r="A226" i="2"/>
  <c r="U226" i="1"/>
  <c r="N226" i="1"/>
  <c r="BE223" i="1"/>
  <c r="AY223" i="1"/>
  <c r="I222" i="5" s="1"/>
  <c r="A222" i="3"/>
  <c r="A222" i="2"/>
  <c r="N222" i="1"/>
  <c r="U222" i="1"/>
  <c r="BE219" i="1"/>
  <c r="AY219" i="1"/>
  <c r="I218" i="5" s="1"/>
  <c r="A218" i="3"/>
  <c r="A218" i="2"/>
  <c r="N218" i="1"/>
  <c r="U218" i="1"/>
  <c r="BE215" i="1"/>
  <c r="AY215" i="1"/>
  <c r="I214" i="5" s="1"/>
  <c r="A214" i="3"/>
  <c r="A214" i="2"/>
  <c r="U214" i="1"/>
  <c r="N214" i="1"/>
  <c r="BE211" i="1"/>
  <c r="AY211" i="1"/>
  <c r="I210" i="5" s="1"/>
  <c r="A210" i="3"/>
  <c r="A210" i="2"/>
  <c r="U210" i="1"/>
  <c r="N210" i="1"/>
  <c r="BE207" i="1"/>
  <c r="AY207" i="1"/>
  <c r="I206" i="5" s="1"/>
  <c r="A206" i="3"/>
  <c r="A206" i="2"/>
  <c r="U206" i="1"/>
  <c r="N206" i="1"/>
  <c r="BE203" i="1"/>
  <c r="AY203" i="1"/>
  <c r="I202" i="5" s="1"/>
  <c r="A202" i="3"/>
  <c r="A202" i="2"/>
  <c r="N202" i="1"/>
  <c r="U202" i="1"/>
  <c r="BE199" i="1"/>
  <c r="AY199" i="1"/>
  <c r="I198" i="5" s="1"/>
  <c r="A198" i="3"/>
  <c r="A198" i="2"/>
  <c r="U198" i="1"/>
  <c r="N198" i="1"/>
  <c r="BE195" i="1"/>
  <c r="AY195" i="1"/>
  <c r="I194" i="5" s="1"/>
  <c r="A194" i="3"/>
  <c r="A194" i="2"/>
  <c r="N194" i="1"/>
  <c r="U194" i="1"/>
  <c r="BE191" i="1"/>
  <c r="AY191" i="1"/>
  <c r="I190" i="5" s="1"/>
  <c r="A190" i="3"/>
  <c r="A190" i="2"/>
  <c r="U190" i="1"/>
  <c r="N190" i="1"/>
  <c r="BE187" i="1"/>
  <c r="AY187" i="1"/>
  <c r="I186" i="5" s="1"/>
  <c r="A186" i="3"/>
  <c r="A186" i="2"/>
  <c r="U186" i="1"/>
  <c r="N186" i="1"/>
  <c r="BE183" i="1"/>
  <c r="AY183" i="1"/>
  <c r="I182" i="5" s="1"/>
  <c r="A182" i="3"/>
  <c r="A182" i="2"/>
  <c r="U182" i="1"/>
  <c r="N182" i="1"/>
  <c r="BE179" i="1"/>
  <c r="AY179" i="1"/>
  <c r="I178" i="5" s="1"/>
  <c r="A178" i="3"/>
  <c r="A178" i="2"/>
  <c r="N178" i="1"/>
  <c r="U178" i="1"/>
  <c r="BE175" i="1"/>
  <c r="AY175" i="1"/>
  <c r="I174" i="5" s="1"/>
  <c r="A174" i="3"/>
  <c r="A174" i="2"/>
  <c r="U174" i="1"/>
  <c r="N174" i="1"/>
  <c r="BE171" i="1"/>
  <c r="AY171" i="1"/>
  <c r="I170" i="5" s="1"/>
  <c r="A170" i="3"/>
  <c r="A170" i="2"/>
  <c r="U170" i="1"/>
  <c r="N170" i="1"/>
  <c r="BE167" i="1"/>
  <c r="AY167" i="1"/>
  <c r="I166" i="5" s="1"/>
  <c r="A166" i="3"/>
  <c r="A166" i="2"/>
  <c r="U166" i="1"/>
  <c r="N166" i="1"/>
  <c r="BE163" i="1"/>
  <c r="AY163" i="1"/>
  <c r="I162" i="5" s="1"/>
  <c r="A162" i="3"/>
  <c r="A162" i="2"/>
  <c r="N162" i="1"/>
  <c r="U162" i="1"/>
  <c r="BE159" i="1"/>
  <c r="AY159" i="1"/>
  <c r="I158" i="5" s="1"/>
  <c r="A158" i="3"/>
  <c r="A158" i="2"/>
  <c r="U158" i="1"/>
  <c r="N158" i="1"/>
  <c r="BE155" i="1"/>
  <c r="AY155" i="1"/>
  <c r="I154" i="5" s="1"/>
  <c r="A154" i="3"/>
  <c r="A154" i="2"/>
  <c r="U154" i="1"/>
  <c r="N154" i="1"/>
  <c r="BE151" i="1"/>
  <c r="AY151" i="1"/>
  <c r="I150" i="5" s="1"/>
  <c r="A150" i="3"/>
  <c r="A150" i="2"/>
  <c r="N150" i="1"/>
  <c r="U150" i="1"/>
  <c r="BE147" i="1"/>
  <c r="AY147" i="1"/>
  <c r="I146" i="5" s="1"/>
  <c r="A146" i="3"/>
  <c r="A146" i="2"/>
  <c r="U146" i="1"/>
  <c r="N146" i="1"/>
  <c r="BE143" i="1"/>
  <c r="AY143" i="1"/>
  <c r="I142" i="5" s="1"/>
  <c r="A142" i="3"/>
  <c r="A142" i="2"/>
  <c r="N142" i="1"/>
  <c r="U142" i="1"/>
  <c r="BE139" i="1"/>
  <c r="AY139" i="1"/>
  <c r="I138" i="5" s="1"/>
  <c r="A138" i="3"/>
  <c r="A138" i="2"/>
  <c r="N138" i="1"/>
  <c r="U138" i="1"/>
  <c r="BE135" i="1"/>
  <c r="AY135" i="1"/>
  <c r="I134" i="5" s="1"/>
  <c r="A134" i="3"/>
  <c r="A134" i="2"/>
  <c r="U134" i="1"/>
  <c r="N134" i="1"/>
  <c r="BE131" i="1"/>
  <c r="AY131" i="1"/>
  <c r="I130" i="5" s="1"/>
  <c r="A130" i="3"/>
  <c r="A130" i="2"/>
  <c r="N130" i="1"/>
  <c r="U130" i="1"/>
  <c r="BE127" i="1"/>
  <c r="AY127" i="1"/>
  <c r="I126" i="5" s="1"/>
  <c r="A126" i="3"/>
  <c r="A126" i="2"/>
  <c r="N126" i="1"/>
  <c r="U126" i="1"/>
  <c r="BE123" i="1"/>
  <c r="AY123" i="1"/>
  <c r="I122" i="5" s="1"/>
  <c r="A122" i="3"/>
  <c r="A122" i="2"/>
  <c r="N122" i="1"/>
  <c r="U122" i="1"/>
  <c r="BE119" i="1"/>
  <c r="AY119" i="1"/>
  <c r="I118" i="5" s="1"/>
  <c r="A118" i="3"/>
  <c r="A118" i="2"/>
  <c r="N118" i="1"/>
  <c r="U118" i="1"/>
  <c r="BE115" i="1"/>
  <c r="AY115" i="1"/>
  <c r="I114" i="5" s="1"/>
  <c r="A114" i="3"/>
  <c r="A114" i="2"/>
  <c r="N114" i="1"/>
  <c r="U114" i="1"/>
  <c r="BE111" i="1"/>
  <c r="AY111" i="1"/>
  <c r="I110" i="5" s="1"/>
  <c r="A110" i="3"/>
  <c r="A110" i="2"/>
  <c r="N110" i="1"/>
  <c r="U110" i="1"/>
  <c r="BE107" i="1"/>
  <c r="AY107" i="1"/>
  <c r="I106" i="5" s="1"/>
  <c r="A106" i="3"/>
  <c r="A106" i="2"/>
  <c r="N106" i="1"/>
  <c r="U106" i="1"/>
  <c r="BE103" i="1"/>
  <c r="AY103" i="1"/>
  <c r="I102" i="5" s="1"/>
  <c r="A102" i="3"/>
  <c r="A102" i="2"/>
  <c r="U102" i="1"/>
  <c r="N102" i="1"/>
  <c r="BE99" i="1"/>
  <c r="AY99" i="1"/>
  <c r="I98" i="5" s="1"/>
  <c r="A98" i="3"/>
  <c r="A98" i="2"/>
  <c r="N98" i="1"/>
  <c r="U98" i="1"/>
  <c r="BE95" i="1"/>
  <c r="AY95" i="1"/>
  <c r="I94" i="5" s="1"/>
  <c r="A94" i="3"/>
  <c r="A94" i="2"/>
  <c r="N94" i="1"/>
  <c r="U94" i="1"/>
  <c r="BE91" i="1"/>
  <c r="AY91" i="1"/>
  <c r="I90" i="5" s="1"/>
  <c r="A90" i="3"/>
  <c r="A90" i="2"/>
  <c r="N90" i="1"/>
  <c r="U90" i="1"/>
  <c r="BE87" i="1"/>
  <c r="AY87" i="1"/>
  <c r="I86" i="5" s="1"/>
  <c r="A86" i="3"/>
  <c r="A86" i="2"/>
  <c r="N86" i="1"/>
  <c r="U86" i="1"/>
  <c r="BE83" i="1"/>
  <c r="AY83" i="1"/>
  <c r="I82" i="5" s="1"/>
  <c r="A82" i="3"/>
  <c r="A82" i="2"/>
  <c r="N82" i="1"/>
  <c r="U82" i="1"/>
  <c r="BE79" i="1"/>
  <c r="AY79" i="1"/>
  <c r="I78" i="5" s="1"/>
  <c r="A78" i="3"/>
  <c r="A78" i="2"/>
  <c r="N78" i="1"/>
  <c r="U78" i="1"/>
  <c r="BE75" i="1"/>
  <c r="AY75" i="1"/>
  <c r="I74" i="5" s="1"/>
  <c r="A74" i="3"/>
  <c r="A74" i="2"/>
  <c r="N74" i="1"/>
  <c r="U74" i="1"/>
  <c r="BE71" i="1"/>
  <c r="AY71" i="1"/>
  <c r="I70" i="5" s="1"/>
  <c r="A70" i="3"/>
  <c r="A70" i="2"/>
  <c r="N70" i="1"/>
  <c r="U70" i="1"/>
  <c r="BE67" i="1"/>
  <c r="AY67" i="1"/>
  <c r="I66" i="5" s="1"/>
  <c r="A66" i="3"/>
  <c r="A66" i="2"/>
  <c r="N66" i="1"/>
  <c r="U66" i="1"/>
  <c r="BE63" i="1"/>
  <c r="AY63" i="1"/>
  <c r="I62" i="5" s="1"/>
  <c r="A62" i="3"/>
  <c r="A62" i="2"/>
  <c r="N62" i="1"/>
  <c r="U62" i="1"/>
  <c r="BE59" i="1"/>
  <c r="AY59" i="1"/>
  <c r="I58" i="5" s="1"/>
  <c r="A58" i="3"/>
  <c r="A58" i="2"/>
  <c r="N58" i="1"/>
  <c r="U58" i="1"/>
  <c r="BE55" i="1"/>
  <c r="AY55" i="1"/>
  <c r="I54" i="5" s="1"/>
  <c r="A54" i="3"/>
  <c r="A54" i="2"/>
  <c r="N54" i="1"/>
  <c r="U54" i="1"/>
  <c r="BE51" i="1"/>
  <c r="AY51" i="1"/>
  <c r="I50" i="5" s="1"/>
  <c r="A50" i="3"/>
  <c r="A50" i="2"/>
  <c r="N50" i="1"/>
  <c r="U50" i="1"/>
  <c r="BE47" i="1"/>
  <c r="AY47" i="1"/>
  <c r="I46" i="5" s="1"/>
  <c r="A46" i="3"/>
  <c r="A46" i="2"/>
  <c r="N46" i="1"/>
  <c r="U46" i="1"/>
  <c r="BE43" i="1"/>
  <c r="AY43" i="1"/>
  <c r="I42" i="5" s="1"/>
  <c r="A42" i="3"/>
  <c r="A42" i="2"/>
  <c r="N42" i="1"/>
  <c r="U42" i="1"/>
  <c r="BE39" i="1"/>
  <c r="AY39" i="1"/>
  <c r="I38" i="5" s="1"/>
  <c r="A38" i="3"/>
  <c r="A38" i="2"/>
  <c r="N38" i="1"/>
  <c r="U38" i="1"/>
  <c r="BE35" i="1"/>
  <c r="AY35" i="1"/>
  <c r="I34" i="5" s="1"/>
  <c r="A34" i="3"/>
  <c r="A34" i="2"/>
  <c r="N34" i="1"/>
  <c r="U34" i="1"/>
  <c r="BE31" i="1"/>
  <c r="AY31" i="1"/>
  <c r="I30" i="5" s="1"/>
  <c r="A30" i="3"/>
  <c r="A30" i="2"/>
  <c r="N30" i="1"/>
  <c r="U30" i="1"/>
  <c r="BE27" i="1"/>
  <c r="AY27" i="1"/>
  <c r="I26" i="5" s="1"/>
  <c r="A26" i="3"/>
  <c r="A26" i="2"/>
  <c r="N26" i="1"/>
  <c r="U26" i="1"/>
  <c r="BE23" i="1"/>
  <c r="AY23" i="1"/>
  <c r="I22" i="5" s="1"/>
  <c r="A22" i="3"/>
  <c r="A22" i="2"/>
  <c r="N22" i="1"/>
  <c r="U22" i="1"/>
  <c r="BE19" i="1"/>
  <c r="AY19" i="1"/>
  <c r="I18" i="5" s="1"/>
  <c r="A18" i="3"/>
  <c r="A18" i="2"/>
  <c r="N18" i="1"/>
  <c r="U18" i="1"/>
  <c r="BE15" i="1"/>
  <c r="AY15" i="1"/>
  <c r="I14" i="5" s="1"/>
  <c r="A14" i="3"/>
  <c r="A14" i="2"/>
  <c r="N14" i="1"/>
  <c r="U14" i="1"/>
  <c r="BE11" i="1"/>
  <c r="AY11" i="1"/>
  <c r="I10" i="5" s="1"/>
  <c r="A10" i="3"/>
  <c r="A10" i="2"/>
  <c r="N10" i="1"/>
  <c r="U10" i="1"/>
  <c r="BE7" i="1"/>
  <c r="AY7" i="1"/>
  <c r="I6" i="5" s="1"/>
  <c r="A6" i="3"/>
  <c r="A6" i="2"/>
  <c r="N6" i="1"/>
  <c r="U6" i="1"/>
  <c r="BE336" i="1"/>
  <c r="AY336" i="1"/>
  <c r="I335" i="5" s="1"/>
  <c r="A335" i="3"/>
  <c r="A335" i="2"/>
  <c r="U335" i="1"/>
  <c r="N335" i="1"/>
  <c r="BE324" i="1"/>
  <c r="AY324" i="1"/>
  <c r="I323" i="5" s="1"/>
  <c r="A323" i="3"/>
  <c r="A323" i="2"/>
  <c r="U323" i="1"/>
  <c r="N323" i="1"/>
  <c r="BE308" i="1"/>
  <c r="AY308" i="1"/>
  <c r="I307" i="5" s="1"/>
  <c r="A307" i="3"/>
  <c r="A307" i="2"/>
  <c r="U307" i="1"/>
  <c r="N307" i="1"/>
  <c r="BE296" i="1"/>
  <c r="AY296" i="1"/>
  <c r="I295" i="5" s="1"/>
  <c r="A295" i="3"/>
  <c r="A295" i="2"/>
  <c r="U295" i="1"/>
  <c r="N295" i="1"/>
  <c r="BE280" i="1"/>
  <c r="AY280" i="1"/>
  <c r="I279" i="5" s="1"/>
  <c r="A279" i="3"/>
  <c r="A279" i="2"/>
  <c r="U279" i="1"/>
  <c r="N279" i="1"/>
  <c r="BE268" i="1"/>
  <c r="AY268" i="1"/>
  <c r="I267" i="5" s="1"/>
  <c r="A267" i="3"/>
  <c r="A267" i="2"/>
  <c r="U267" i="1"/>
  <c r="N267" i="1"/>
  <c r="BE256" i="1"/>
  <c r="AY256" i="1"/>
  <c r="I255" i="5" s="1"/>
  <c r="A255" i="3"/>
  <c r="A255" i="2"/>
  <c r="U255" i="1"/>
  <c r="N255" i="1"/>
  <c r="BE240" i="1"/>
  <c r="AY240" i="1"/>
  <c r="I239" i="5" s="1"/>
  <c r="A239" i="3"/>
  <c r="A239" i="2"/>
  <c r="U239" i="1"/>
  <c r="N239" i="1"/>
  <c r="BE228" i="1"/>
  <c r="AY228" i="1"/>
  <c r="I227" i="5" s="1"/>
  <c r="A227" i="3"/>
  <c r="A227" i="2"/>
  <c r="U227" i="1"/>
  <c r="N227" i="1"/>
  <c r="BE212" i="1"/>
  <c r="AY212" i="1"/>
  <c r="I211" i="5" s="1"/>
  <c r="A211" i="3"/>
  <c r="A211" i="2"/>
  <c r="U211" i="1"/>
  <c r="N211" i="1"/>
  <c r="BE200" i="1"/>
  <c r="AY200" i="1"/>
  <c r="I199" i="5" s="1"/>
  <c r="A199" i="3"/>
  <c r="A199" i="2"/>
  <c r="U199" i="1"/>
  <c r="N199" i="1"/>
  <c r="BE176" i="1"/>
  <c r="AY176" i="1"/>
  <c r="I175" i="5" s="1"/>
  <c r="A175" i="3"/>
  <c r="A175" i="2"/>
  <c r="U175" i="1"/>
  <c r="N175" i="1"/>
  <c r="BE156" i="1"/>
  <c r="AY156" i="1"/>
  <c r="I155" i="5" s="1"/>
  <c r="A155" i="3"/>
  <c r="A155" i="2"/>
  <c r="U155" i="1"/>
  <c r="N155" i="1"/>
  <c r="BE92" i="1"/>
  <c r="AY92" i="1"/>
  <c r="I91" i="5" s="1"/>
  <c r="A91" i="3"/>
  <c r="A91" i="2"/>
  <c r="U91" i="1"/>
  <c r="N91" i="1"/>
  <c r="BE330" i="1"/>
  <c r="AY330" i="1"/>
  <c r="I329" i="5" s="1"/>
  <c r="A329" i="3"/>
  <c r="A329" i="2"/>
  <c r="N329" i="1"/>
  <c r="U329" i="1"/>
  <c r="BE318" i="1"/>
  <c r="AY318" i="1"/>
  <c r="I317" i="5" s="1"/>
  <c r="A317" i="3"/>
  <c r="A317" i="2"/>
  <c r="U317" i="1"/>
  <c r="N317" i="1"/>
  <c r="BE306" i="1"/>
  <c r="AY306" i="1"/>
  <c r="I305" i="5" s="1"/>
  <c r="A305" i="3"/>
  <c r="A305" i="2"/>
  <c r="N305" i="1"/>
  <c r="U305" i="1"/>
  <c r="BE298" i="1"/>
  <c r="AY298" i="1"/>
  <c r="I297" i="5" s="1"/>
  <c r="A297" i="3"/>
  <c r="A297" i="2"/>
  <c r="U297" i="1"/>
  <c r="N297" i="1"/>
  <c r="BE290" i="1"/>
  <c r="AY290" i="1"/>
  <c r="I289" i="5" s="1"/>
  <c r="A289" i="3"/>
  <c r="A289" i="2"/>
  <c r="U289" i="1"/>
  <c r="N289" i="1"/>
  <c r="BE282" i="1"/>
  <c r="AY282" i="1"/>
  <c r="I281" i="5" s="1"/>
  <c r="A281" i="3"/>
  <c r="A281" i="2"/>
  <c r="U281" i="1"/>
  <c r="N281" i="1"/>
  <c r="BE278" i="1"/>
  <c r="AY278" i="1"/>
  <c r="I277" i="5" s="1"/>
  <c r="A277" i="3"/>
  <c r="A277" i="2"/>
  <c r="U277" i="1"/>
  <c r="N277" i="1"/>
  <c r="BE274" i="1"/>
  <c r="AY274" i="1"/>
  <c r="I273" i="5" s="1"/>
  <c r="A273" i="3"/>
  <c r="A273" i="2"/>
  <c r="U273" i="1"/>
  <c r="N273" i="1"/>
  <c r="BE270" i="1"/>
  <c r="AY270" i="1"/>
  <c r="I269" i="5" s="1"/>
  <c r="A269" i="3"/>
  <c r="A269" i="2"/>
  <c r="U269" i="1"/>
  <c r="N269" i="1"/>
  <c r="BE266" i="1"/>
  <c r="AY266" i="1"/>
  <c r="I265" i="5" s="1"/>
  <c r="A265" i="3"/>
  <c r="A265" i="2"/>
  <c r="U265" i="1"/>
  <c r="N265" i="1"/>
  <c r="BE262" i="1"/>
  <c r="AY262" i="1"/>
  <c r="I261" i="5" s="1"/>
  <c r="A261" i="3"/>
  <c r="A261" i="2"/>
  <c r="U261" i="1"/>
  <c r="N261" i="1"/>
  <c r="BE258" i="1"/>
  <c r="AY258" i="1"/>
  <c r="I257" i="5" s="1"/>
  <c r="A257" i="3"/>
  <c r="A257" i="2"/>
  <c r="U257" i="1"/>
  <c r="N257" i="1"/>
  <c r="BE254" i="1"/>
  <c r="AY254" i="1"/>
  <c r="I253" i="5" s="1"/>
  <c r="A253" i="3"/>
  <c r="A253" i="2"/>
  <c r="U253" i="1"/>
  <c r="N253" i="1"/>
  <c r="BE250" i="1"/>
  <c r="AY250" i="1"/>
  <c r="I249" i="5" s="1"/>
  <c r="A249" i="3"/>
  <c r="A249" i="2"/>
  <c r="U249" i="1"/>
  <c r="N249" i="1"/>
  <c r="BE246" i="1"/>
  <c r="AY246" i="1"/>
  <c r="I245" i="5" s="1"/>
  <c r="A245" i="3"/>
  <c r="A245" i="2"/>
  <c r="U245" i="1"/>
  <c r="N245" i="1"/>
  <c r="BE242" i="1"/>
  <c r="AY242" i="1"/>
  <c r="I241" i="5" s="1"/>
  <c r="A241" i="3"/>
  <c r="A241" i="2"/>
  <c r="U241" i="1"/>
  <c r="N241" i="1"/>
  <c r="BE238" i="1"/>
  <c r="AY238" i="1"/>
  <c r="I237" i="5" s="1"/>
  <c r="A237" i="3"/>
  <c r="A237" i="2"/>
  <c r="U237" i="1"/>
  <c r="N237" i="1"/>
  <c r="BE234" i="1"/>
  <c r="AY234" i="1"/>
  <c r="I233" i="5" s="1"/>
  <c r="A233" i="3"/>
  <c r="A233" i="2"/>
  <c r="U233" i="1"/>
  <c r="N233" i="1"/>
  <c r="BE230" i="1"/>
  <c r="AY230" i="1"/>
  <c r="I229" i="5" s="1"/>
  <c r="A229" i="3"/>
  <c r="A229" i="2"/>
  <c r="U229" i="1"/>
  <c r="N229" i="1"/>
  <c r="BE226" i="1"/>
  <c r="AY226" i="1"/>
  <c r="I225" i="5" s="1"/>
  <c r="A225" i="3"/>
  <c r="A225" i="2"/>
  <c r="U225" i="1"/>
  <c r="N225" i="1"/>
  <c r="BE222" i="1"/>
  <c r="AY222" i="1"/>
  <c r="I221" i="5" s="1"/>
  <c r="A221" i="3"/>
  <c r="A221" i="2"/>
  <c r="U221" i="1"/>
  <c r="N221" i="1"/>
  <c r="BE218" i="1"/>
  <c r="AY218" i="1"/>
  <c r="I217" i="5" s="1"/>
  <c r="A217" i="3"/>
  <c r="A217" i="2"/>
  <c r="U217" i="1"/>
  <c r="N217" i="1"/>
  <c r="BE214" i="1"/>
  <c r="AY214" i="1"/>
  <c r="I213" i="5" s="1"/>
  <c r="A213" i="3"/>
  <c r="A213" i="2"/>
  <c r="U213" i="1"/>
  <c r="N213" i="1"/>
  <c r="BE210" i="1"/>
  <c r="AY210" i="1"/>
  <c r="I209" i="5" s="1"/>
  <c r="A209" i="3"/>
  <c r="A209" i="2"/>
  <c r="U209" i="1"/>
  <c r="N209" i="1"/>
  <c r="BE206" i="1"/>
  <c r="AY206" i="1"/>
  <c r="I205" i="5" s="1"/>
  <c r="A205" i="3"/>
  <c r="A205" i="2"/>
  <c r="U205" i="1"/>
  <c r="N205" i="1"/>
  <c r="BE202" i="1"/>
  <c r="AY202" i="1"/>
  <c r="I201" i="5" s="1"/>
  <c r="A201" i="3"/>
  <c r="A201" i="2"/>
  <c r="U201" i="1"/>
  <c r="N201" i="1"/>
  <c r="BE198" i="1"/>
  <c r="AY198" i="1"/>
  <c r="I197" i="5" s="1"/>
  <c r="A197" i="3"/>
  <c r="A197" i="2"/>
  <c r="U197" i="1"/>
  <c r="N197" i="1"/>
  <c r="BE194" i="1"/>
  <c r="AY194" i="1"/>
  <c r="I193" i="5" s="1"/>
  <c r="A193" i="3"/>
  <c r="A193" i="2"/>
  <c r="U193" i="1"/>
  <c r="N193" i="1"/>
  <c r="BE190" i="1"/>
  <c r="AY190" i="1"/>
  <c r="I189" i="5" s="1"/>
  <c r="A189" i="3"/>
  <c r="A189" i="2"/>
  <c r="U189" i="1"/>
  <c r="N189" i="1"/>
  <c r="BE186" i="1"/>
  <c r="AY186" i="1"/>
  <c r="I185" i="5" s="1"/>
  <c r="A185" i="3"/>
  <c r="A185" i="2"/>
  <c r="U185" i="1"/>
  <c r="N185" i="1"/>
  <c r="BE182" i="1"/>
  <c r="AY182" i="1"/>
  <c r="I181" i="5" s="1"/>
  <c r="A181" i="3"/>
  <c r="A181" i="2"/>
  <c r="U181" i="1"/>
  <c r="N181" i="1"/>
  <c r="BE178" i="1"/>
  <c r="AY178" i="1"/>
  <c r="I177" i="5" s="1"/>
  <c r="A177" i="3"/>
  <c r="A177" i="2"/>
  <c r="U177" i="1"/>
  <c r="N177" i="1"/>
  <c r="BE174" i="1"/>
  <c r="AY174" i="1"/>
  <c r="I173" i="5" s="1"/>
  <c r="A173" i="3"/>
  <c r="A173" i="2"/>
  <c r="U173" i="1"/>
  <c r="N173" i="1"/>
  <c r="BE170" i="1"/>
  <c r="AY170" i="1"/>
  <c r="I169" i="5" s="1"/>
  <c r="A169" i="3"/>
  <c r="A169" i="2"/>
  <c r="U169" i="1"/>
  <c r="N169" i="1"/>
  <c r="BE166" i="1"/>
  <c r="AY166" i="1"/>
  <c r="I165" i="5" s="1"/>
  <c r="A165" i="3"/>
  <c r="A165" i="2"/>
  <c r="U165" i="1"/>
  <c r="N165" i="1"/>
  <c r="BE162" i="1"/>
  <c r="AY162" i="1"/>
  <c r="I161" i="5" s="1"/>
  <c r="A161" i="3"/>
  <c r="A161" i="2"/>
  <c r="U161" i="1"/>
  <c r="N161" i="1"/>
  <c r="BE158" i="1"/>
  <c r="AY158" i="1"/>
  <c r="I157" i="5" s="1"/>
  <c r="A157" i="3"/>
  <c r="A157" i="2"/>
  <c r="U157" i="1"/>
  <c r="N157" i="1"/>
  <c r="BE154" i="1"/>
  <c r="AY154" i="1"/>
  <c r="I153" i="5" s="1"/>
  <c r="A153" i="3"/>
  <c r="A153" i="2"/>
  <c r="U153" i="1"/>
  <c r="N153" i="1"/>
  <c r="BE150" i="1"/>
  <c r="AY150" i="1"/>
  <c r="I149" i="5" s="1"/>
  <c r="A149" i="3"/>
  <c r="A149" i="2"/>
  <c r="U149" i="1"/>
  <c r="N149" i="1"/>
  <c r="BE146" i="1"/>
  <c r="AY146" i="1"/>
  <c r="I145" i="5" s="1"/>
  <c r="A145" i="3"/>
  <c r="A145" i="2"/>
  <c r="U145" i="1"/>
  <c r="N145" i="1"/>
  <c r="BE142" i="1"/>
  <c r="AY142" i="1"/>
  <c r="I141" i="5" s="1"/>
  <c r="A141" i="3"/>
  <c r="A141" i="2"/>
  <c r="U141" i="1"/>
  <c r="N141" i="1"/>
  <c r="BE138" i="1"/>
  <c r="AY138" i="1"/>
  <c r="I137" i="5" s="1"/>
  <c r="A137" i="3"/>
  <c r="A137" i="2"/>
  <c r="U137" i="1"/>
  <c r="N137" i="1"/>
  <c r="BE134" i="1"/>
  <c r="AY134" i="1"/>
  <c r="I133" i="5" s="1"/>
  <c r="A133" i="3"/>
  <c r="A133" i="2"/>
  <c r="U133" i="1"/>
  <c r="N133" i="1"/>
  <c r="BE130" i="1"/>
  <c r="AY130" i="1"/>
  <c r="I129" i="5" s="1"/>
  <c r="A129" i="3"/>
  <c r="A129" i="2"/>
  <c r="U129" i="1"/>
  <c r="N129" i="1"/>
  <c r="BE126" i="1"/>
  <c r="AY126" i="1"/>
  <c r="I125" i="5" s="1"/>
  <c r="A125" i="3"/>
  <c r="A125" i="2"/>
  <c r="U125" i="1"/>
  <c r="N125" i="1"/>
  <c r="BE122" i="1"/>
  <c r="AY122" i="1"/>
  <c r="I121" i="5" s="1"/>
  <c r="A121" i="3"/>
  <c r="A121" i="2"/>
  <c r="U121" i="1"/>
  <c r="N121" i="1"/>
  <c r="BE118" i="1"/>
  <c r="AY118" i="1"/>
  <c r="I117" i="5" s="1"/>
  <c r="A117" i="3"/>
  <c r="A117" i="2"/>
  <c r="U117" i="1"/>
  <c r="N117" i="1"/>
  <c r="BE114" i="1"/>
  <c r="AY114" i="1"/>
  <c r="I113" i="5" s="1"/>
  <c r="A113" i="3"/>
  <c r="A113" i="2"/>
  <c r="U113" i="1"/>
  <c r="N113" i="1"/>
  <c r="BE110" i="1"/>
  <c r="AY110" i="1"/>
  <c r="I109" i="5" s="1"/>
  <c r="A109" i="3"/>
  <c r="A109" i="2"/>
  <c r="U109" i="1"/>
  <c r="N109" i="1"/>
  <c r="BE106" i="1"/>
  <c r="AY106" i="1"/>
  <c r="I105" i="5" s="1"/>
  <c r="A105" i="3"/>
  <c r="A105" i="2"/>
  <c r="U105" i="1"/>
  <c r="N105" i="1"/>
  <c r="BE102" i="1"/>
  <c r="AY102" i="1"/>
  <c r="I101" i="5" s="1"/>
  <c r="A101" i="3"/>
  <c r="A101" i="2"/>
  <c r="U101" i="1"/>
  <c r="N101" i="1"/>
  <c r="BE98" i="1"/>
  <c r="AY98" i="1"/>
  <c r="I97" i="5" s="1"/>
  <c r="A97" i="3"/>
  <c r="A97" i="2"/>
  <c r="U97" i="1"/>
  <c r="N97" i="1"/>
  <c r="BE94" i="1"/>
  <c r="AY94" i="1"/>
  <c r="I93" i="5" s="1"/>
  <c r="A93" i="3"/>
  <c r="A93" i="2"/>
  <c r="U93" i="1"/>
  <c r="N93" i="1"/>
  <c r="BE90" i="1"/>
  <c r="AY90" i="1"/>
  <c r="I89" i="5" s="1"/>
  <c r="A89" i="3"/>
  <c r="A89" i="2"/>
  <c r="U89" i="1"/>
  <c r="N89" i="1"/>
  <c r="BE86" i="1"/>
  <c r="AY86" i="1"/>
  <c r="I85" i="5" s="1"/>
  <c r="A85" i="3"/>
  <c r="A85" i="2"/>
  <c r="U85" i="1"/>
  <c r="N85" i="1"/>
  <c r="BE82" i="1"/>
  <c r="AY82" i="1"/>
  <c r="I81" i="5" s="1"/>
  <c r="A81" i="3"/>
  <c r="A81" i="2"/>
  <c r="U81" i="1"/>
  <c r="N81" i="1"/>
  <c r="BE78" i="1"/>
  <c r="AY78" i="1"/>
  <c r="I77" i="5" s="1"/>
  <c r="A77" i="3"/>
  <c r="A77" i="2"/>
  <c r="U77" i="1"/>
  <c r="N77" i="1"/>
  <c r="BE74" i="1"/>
  <c r="AY74" i="1"/>
  <c r="I73" i="5" s="1"/>
  <c r="A73" i="3"/>
  <c r="A73" i="2"/>
  <c r="U73" i="1"/>
  <c r="N73" i="1"/>
  <c r="BE70" i="1"/>
  <c r="AY70" i="1"/>
  <c r="I69" i="5" s="1"/>
  <c r="A69" i="3"/>
  <c r="A69" i="2"/>
  <c r="U69" i="1"/>
  <c r="N69" i="1"/>
  <c r="BE66" i="1"/>
  <c r="AY66" i="1"/>
  <c r="I65" i="5" s="1"/>
  <c r="A65" i="3"/>
  <c r="A65" i="2"/>
  <c r="U65" i="1"/>
  <c r="N65" i="1"/>
  <c r="BE62" i="1"/>
  <c r="AY62" i="1"/>
  <c r="I61" i="5" s="1"/>
  <c r="A61" i="3"/>
  <c r="A61" i="2"/>
  <c r="U61" i="1"/>
  <c r="N61" i="1"/>
  <c r="BE58" i="1"/>
  <c r="AY58" i="1"/>
  <c r="I57" i="5" s="1"/>
  <c r="A57" i="3"/>
  <c r="A57" i="2"/>
  <c r="U57" i="1"/>
  <c r="N57" i="1"/>
  <c r="BE54" i="1"/>
  <c r="AY54" i="1"/>
  <c r="I53" i="5" s="1"/>
  <c r="A53" i="3"/>
  <c r="A53" i="2"/>
  <c r="U53" i="1"/>
  <c r="N53" i="1"/>
  <c r="BE50" i="1"/>
  <c r="AY50" i="1"/>
  <c r="I49" i="5" s="1"/>
  <c r="A49" i="3"/>
  <c r="A49" i="2"/>
  <c r="U49" i="1"/>
  <c r="N49" i="1"/>
  <c r="BE46" i="1"/>
  <c r="AY46" i="1"/>
  <c r="I45" i="5" s="1"/>
  <c r="A45" i="3"/>
  <c r="A45" i="2"/>
  <c r="U45" i="1"/>
  <c r="N45" i="1"/>
  <c r="BE42" i="1"/>
  <c r="AY42" i="1"/>
  <c r="I41" i="5" s="1"/>
  <c r="A41" i="3"/>
  <c r="A41" i="2"/>
  <c r="U41" i="1"/>
  <c r="N41" i="1"/>
  <c r="BE38" i="1"/>
  <c r="AY38" i="1"/>
  <c r="I37" i="5" s="1"/>
  <c r="A37" i="3"/>
  <c r="A37" i="2"/>
  <c r="U37" i="1"/>
  <c r="N37" i="1"/>
  <c r="BE34" i="1"/>
  <c r="AY34" i="1"/>
  <c r="I33" i="5" s="1"/>
  <c r="A33" i="3"/>
  <c r="A33" i="2"/>
  <c r="U33" i="1"/>
  <c r="N33" i="1"/>
  <c r="BE30" i="1"/>
  <c r="AY30" i="1"/>
  <c r="I29" i="5" s="1"/>
  <c r="A29" i="3"/>
  <c r="A29" i="2"/>
  <c r="U29" i="1"/>
  <c r="N29" i="1"/>
  <c r="BE26" i="1"/>
  <c r="AY26" i="1"/>
  <c r="I25" i="5" s="1"/>
  <c r="A25" i="3"/>
  <c r="A25" i="2"/>
  <c r="U25" i="1"/>
  <c r="N25" i="1"/>
  <c r="BE22" i="1"/>
  <c r="AY22" i="1"/>
  <c r="I21" i="5" s="1"/>
  <c r="A21" i="3"/>
  <c r="A21" i="2"/>
  <c r="U21" i="1"/>
  <c r="N21" i="1"/>
  <c r="BE18" i="1"/>
  <c r="AY18" i="1"/>
  <c r="I17" i="5" s="1"/>
  <c r="A17" i="3"/>
  <c r="A17" i="2"/>
  <c r="U17" i="1"/>
  <c r="N17" i="1"/>
  <c r="BE14" i="1"/>
  <c r="AY14" i="1"/>
  <c r="I13" i="5" s="1"/>
  <c r="A13" i="3"/>
  <c r="A13" i="2"/>
  <c r="U13" i="1"/>
  <c r="N13" i="1"/>
  <c r="BE10" i="1"/>
  <c r="AY10" i="1"/>
  <c r="I9" i="5" s="1"/>
  <c r="A9" i="3"/>
  <c r="A9" i="2"/>
  <c r="U9" i="1"/>
  <c r="N9" i="1"/>
  <c r="BE340" i="1"/>
  <c r="AY340" i="1"/>
  <c r="A339" i="3"/>
  <c r="A339" i="2"/>
  <c r="U339" i="1"/>
  <c r="N339" i="1"/>
  <c r="BE328" i="1"/>
  <c r="AY328" i="1"/>
  <c r="I327" i="5" s="1"/>
  <c r="A327" i="3"/>
  <c r="A327" i="2"/>
  <c r="U327" i="1"/>
  <c r="N327" i="1"/>
  <c r="BE312" i="1"/>
  <c r="AY312" i="1"/>
  <c r="I311" i="5" s="1"/>
  <c r="A311" i="3"/>
  <c r="A311" i="2"/>
  <c r="U311" i="1"/>
  <c r="N311" i="1"/>
  <c r="BE300" i="1"/>
  <c r="AY300" i="1"/>
  <c r="I299" i="5" s="1"/>
  <c r="A299" i="3"/>
  <c r="A299" i="2"/>
  <c r="U299" i="1"/>
  <c r="N299" i="1"/>
  <c r="BE284" i="1"/>
  <c r="AY284" i="1"/>
  <c r="I283" i="5" s="1"/>
  <c r="A283" i="3"/>
  <c r="A283" i="2"/>
  <c r="U283" i="1"/>
  <c r="N283" i="1"/>
  <c r="BE272" i="1"/>
  <c r="AY272" i="1"/>
  <c r="I271" i="5" s="1"/>
  <c r="A271" i="3"/>
  <c r="A271" i="2"/>
  <c r="U271" i="1"/>
  <c r="N271" i="1"/>
  <c r="BE260" i="1"/>
  <c r="AY260" i="1"/>
  <c r="I259" i="5" s="1"/>
  <c r="A259" i="3"/>
  <c r="A259" i="2"/>
  <c r="U259" i="1"/>
  <c r="N259" i="1"/>
  <c r="BE248" i="1"/>
  <c r="AY248" i="1"/>
  <c r="I247" i="5" s="1"/>
  <c r="A247" i="3"/>
  <c r="A247" i="2"/>
  <c r="U247" i="1"/>
  <c r="N247" i="1"/>
  <c r="BE236" i="1"/>
  <c r="AY236" i="1"/>
  <c r="I235" i="5" s="1"/>
  <c r="A235" i="3"/>
  <c r="A235" i="2"/>
  <c r="U235" i="1"/>
  <c r="N235" i="1"/>
  <c r="BE224" i="1"/>
  <c r="AY224" i="1"/>
  <c r="I223" i="5" s="1"/>
  <c r="A223" i="3"/>
  <c r="A223" i="2"/>
  <c r="U223" i="1"/>
  <c r="N223" i="1"/>
  <c r="BE208" i="1"/>
  <c r="AY208" i="1"/>
  <c r="I207" i="5" s="1"/>
  <c r="A207" i="3"/>
  <c r="A207" i="2"/>
  <c r="U207" i="1"/>
  <c r="N207" i="1"/>
  <c r="BE196" i="1"/>
  <c r="AY196" i="1"/>
  <c r="I195" i="5" s="1"/>
  <c r="A195" i="3"/>
  <c r="A195" i="2"/>
  <c r="U195" i="1"/>
  <c r="N195" i="1"/>
  <c r="BE184" i="1"/>
  <c r="AY184" i="1"/>
  <c r="I183" i="5" s="1"/>
  <c r="A183" i="3"/>
  <c r="A183" i="2"/>
  <c r="U183" i="1"/>
  <c r="N183" i="1"/>
  <c r="BE160" i="1"/>
  <c r="AY160" i="1"/>
  <c r="I159" i="5" s="1"/>
  <c r="A159" i="3"/>
  <c r="A159" i="2"/>
  <c r="U159" i="1"/>
  <c r="N159" i="1"/>
  <c r="BE84" i="1"/>
  <c r="AY84" i="1"/>
  <c r="I83" i="5" s="1"/>
  <c r="A83" i="3"/>
  <c r="A83" i="2"/>
  <c r="U83" i="1"/>
  <c r="N83" i="1"/>
  <c r="BE339" i="1"/>
  <c r="AY339" i="1"/>
  <c r="I338" i="5" s="1"/>
  <c r="A338" i="3"/>
  <c r="A338" i="2"/>
  <c r="N338" i="1"/>
  <c r="U338" i="1"/>
  <c r="BE338" i="1"/>
  <c r="AY338" i="1"/>
  <c r="I337" i="5" s="1"/>
  <c r="A337" i="3"/>
  <c r="A337" i="2"/>
  <c r="N337" i="1"/>
  <c r="U337" i="1"/>
  <c r="BE334" i="1"/>
  <c r="AY334" i="1"/>
  <c r="I333" i="5" s="1"/>
  <c r="A333" i="3"/>
  <c r="A333" i="2"/>
  <c r="U333" i="1"/>
  <c r="N333" i="1"/>
  <c r="BE326" i="1"/>
  <c r="AY326" i="1"/>
  <c r="I325" i="5" s="1"/>
  <c r="A325" i="3"/>
  <c r="A325" i="2"/>
  <c r="U325" i="1"/>
  <c r="N325" i="1"/>
  <c r="BE322" i="1"/>
  <c r="AY322" i="1"/>
  <c r="I321" i="5" s="1"/>
  <c r="A321" i="3"/>
  <c r="A321" i="2"/>
  <c r="N321" i="1"/>
  <c r="U321" i="1"/>
  <c r="BE314" i="1"/>
  <c r="AY314" i="1"/>
  <c r="I313" i="5" s="1"/>
  <c r="A313" i="3"/>
  <c r="A313" i="2"/>
  <c r="N313" i="1"/>
  <c r="U313" i="1"/>
  <c r="BE310" i="1"/>
  <c r="AY310" i="1"/>
  <c r="I309" i="5" s="1"/>
  <c r="A309" i="3"/>
  <c r="A309" i="2"/>
  <c r="U309" i="1"/>
  <c r="N309" i="1"/>
  <c r="BE302" i="1"/>
  <c r="AY302" i="1"/>
  <c r="I301" i="5" s="1"/>
  <c r="A301" i="3"/>
  <c r="A301" i="2"/>
  <c r="U301" i="1"/>
  <c r="N301" i="1"/>
  <c r="BE294" i="1"/>
  <c r="AY294" i="1"/>
  <c r="I293" i="5" s="1"/>
  <c r="A293" i="3"/>
  <c r="A293" i="2"/>
  <c r="U293" i="1"/>
  <c r="N293" i="1"/>
  <c r="BE286" i="1"/>
  <c r="AY286" i="1"/>
  <c r="I285" i="5" s="1"/>
  <c r="A285" i="3"/>
  <c r="A285" i="2"/>
  <c r="U285" i="1"/>
  <c r="N285" i="1"/>
  <c r="BE5" i="1"/>
  <c r="AY5" i="1"/>
  <c r="I4" i="5" s="1"/>
  <c r="A4" i="3"/>
  <c r="I4" i="1"/>
  <c r="A4" i="2"/>
  <c r="U4" i="1"/>
  <c r="N4" i="1"/>
  <c r="P4" i="1" s="1"/>
  <c r="BE6" i="1"/>
  <c r="AY6" i="1"/>
  <c r="I5" i="5" s="1"/>
  <c r="A5" i="3"/>
  <c r="A5" i="2"/>
  <c r="U5" i="1"/>
  <c r="N5" i="1"/>
  <c r="BE337" i="1"/>
  <c r="AY337" i="1"/>
  <c r="I336" i="5" s="1"/>
  <c r="A336" i="3"/>
  <c r="A336" i="2"/>
  <c r="U336" i="1"/>
  <c r="N336" i="1"/>
  <c r="BE333" i="1"/>
  <c r="AY333" i="1"/>
  <c r="I332" i="5" s="1"/>
  <c r="A332" i="3"/>
  <c r="A332" i="2"/>
  <c r="U332" i="1"/>
  <c r="N332" i="1"/>
  <c r="BE329" i="1"/>
  <c r="AY329" i="1"/>
  <c r="I328" i="5" s="1"/>
  <c r="A328" i="3"/>
  <c r="A328" i="2"/>
  <c r="U328" i="1"/>
  <c r="N328" i="1"/>
  <c r="BE325" i="1"/>
  <c r="AY325" i="1"/>
  <c r="I324" i="5" s="1"/>
  <c r="A324" i="3"/>
  <c r="A324" i="2"/>
  <c r="U324" i="1"/>
  <c r="N324" i="1"/>
  <c r="BE321" i="1"/>
  <c r="AY321" i="1"/>
  <c r="I320" i="5" s="1"/>
  <c r="A320" i="3"/>
  <c r="A320" i="2"/>
  <c r="U320" i="1"/>
  <c r="N320" i="1"/>
  <c r="BE317" i="1"/>
  <c r="AY317" i="1"/>
  <c r="I316" i="5" s="1"/>
  <c r="A316" i="3"/>
  <c r="A316" i="2"/>
  <c r="U316" i="1"/>
  <c r="N316" i="1"/>
  <c r="BE313" i="1"/>
  <c r="AY313" i="1"/>
  <c r="I312" i="5" s="1"/>
  <c r="A312" i="3"/>
  <c r="A312" i="2"/>
  <c r="U312" i="1"/>
  <c r="N312" i="1"/>
  <c r="BE309" i="1"/>
  <c r="AY309" i="1"/>
  <c r="I308" i="5" s="1"/>
  <c r="A308" i="3"/>
  <c r="A308" i="2"/>
  <c r="U308" i="1"/>
  <c r="N308" i="1"/>
  <c r="BE305" i="1"/>
  <c r="AY305" i="1"/>
  <c r="I304" i="5" s="1"/>
  <c r="A304" i="3"/>
  <c r="A304" i="2"/>
  <c r="U304" i="1"/>
  <c r="N304" i="1"/>
  <c r="BE301" i="1"/>
  <c r="AY301" i="1"/>
  <c r="I300" i="5" s="1"/>
  <c r="A300" i="3"/>
  <c r="A300" i="2"/>
  <c r="U300" i="1"/>
  <c r="N300" i="1"/>
  <c r="BE297" i="1"/>
  <c r="AY297" i="1"/>
  <c r="I296" i="5" s="1"/>
  <c r="A296" i="3"/>
  <c r="A296" i="2"/>
  <c r="U296" i="1"/>
  <c r="N296" i="1"/>
  <c r="BE293" i="1"/>
  <c r="AY293" i="1"/>
  <c r="I292" i="5" s="1"/>
  <c r="A292" i="3"/>
  <c r="A292" i="2"/>
  <c r="U292" i="1"/>
  <c r="N292" i="1"/>
  <c r="BE289" i="1"/>
  <c r="AY289" i="1"/>
  <c r="I288" i="5" s="1"/>
  <c r="A288" i="3"/>
  <c r="A288" i="2"/>
  <c r="U288" i="1"/>
  <c r="N288" i="1"/>
  <c r="BE285" i="1"/>
  <c r="AY285" i="1"/>
  <c r="I284" i="5" s="1"/>
  <c r="A284" i="3"/>
  <c r="A284" i="2"/>
  <c r="U284" i="1"/>
  <c r="N284" i="1"/>
  <c r="BE281" i="1"/>
  <c r="AY281" i="1"/>
  <c r="I280" i="5" s="1"/>
  <c r="A280" i="3"/>
  <c r="A280" i="2"/>
  <c r="U280" i="1"/>
  <c r="N280" i="1"/>
  <c r="BE277" i="1"/>
  <c r="AY277" i="1"/>
  <c r="I276" i="5" s="1"/>
  <c r="A276" i="3"/>
  <c r="A276" i="2"/>
  <c r="U276" i="1"/>
  <c r="N276" i="1"/>
  <c r="BE273" i="1"/>
  <c r="AY273" i="1"/>
  <c r="I272" i="5" s="1"/>
  <c r="A272" i="3"/>
  <c r="A272" i="2"/>
  <c r="U272" i="1"/>
  <c r="N272" i="1"/>
  <c r="BE269" i="1"/>
  <c r="AY269" i="1"/>
  <c r="I268" i="5" s="1"/>
  <c r="A268" i="3"/>
  <c r="A268" i="2"/>
  <c r="U268" i="1"/>
  <c r="N268" i="1"/>
  <c r="BE265" i="1"/>
  <c r="AY265" i="1"/>
  <c r="I264" i="5" s="1"/>
  <c r="A264" i="3"/>
  <c r="A264" i="2"/>
  <c r="U264" i="1"/>
  <c r="N264" i="1"/>
  <c r="BE261" i="1"/>
  <c r="AY261" i="1"/>
  <c r="I260" i="5" s="1"/>
  <c r="A260" i="3"/>
  <c r="A260" i="2"/>
  <c r="U260" i="1"/>
  <c r="N260" i="1"/>
  <c r="BE257" i="1"/>
  <c r="AY257" i="1"/>
  <c r="I256" i="5" s="1"/>
  <c r="A256" i="3"/>
  <c r="A256" i="2"/>
  <c r="U256" i="1"/>
  <c r="N256" i="1"/>
  <c r="BE253" i="1"/>
  <c r="AY253" i="1"/>
  <c r="I252" i="5" s="1"/>
  <c r="A252" i="3"/>
  <c r="A252" i="2"/>
  <c r="U252" i="1"/>
  <c r="N252" i="1"/>
  <c r="BE249" i="1"/>
  <c r="AY249" i="1"/>
  <c r="I248" i="5" s="1"/>
  <c r="A248" i="3"/>
  <c r="A248" i="2"/>
  <c r="U248" i="1"/>
  <c r="N248" i="1"/>
  <c r="BE245" i="1"/>
  <c r="AY245" i="1"/>
  <c r="I244" i="5" s="1"/>
  <c r="A244" i="3"/>
  <c r="A244" i="2"/>
  <c r="U244" i="1"/>
  <c r="N244" i="1"/>
  <c r="BE241" i="1"/>
  <c r="AY241" i="1"/>
  <c r="I240" i="5" s="1"/>
  <c r="A240" i="3"/>
  <c r="A240" i="2"/>
  <c r="U240" i="1"/>
  <c r="N240" i="1"/>
  <c r="BE237" i="1"/>
  <c r="AY237" i="1"/>
  <c r="I236" i="5" s="1"/>
  <c r="A236" i="3"/>
  <c r="A236" i="2"/>
  <c r="U236" i="1"/>
  <c r="N236" i="1"/>
  <c r="BE233" i="1"/>
  <c r="AY233" i="1"/>
  <c r="I232" i="5" s="1"/>
  <c r="A232" i="3"/>
  <c r="A232" i="2"/>
  <c r="U232" i="1"/>
  <c r="N232" i="1"/>
  <c r="BE229" i="1"/>
  <c r="AY229" i="1"/>
  <c r="I228" i="5" s="1"/>
  <c r="A228" i="3"/>
  <c r="A228" i="2"/>
  <c r="U228" i="1"/>
  <c r="N228" i="1"/>
  <c r="BE225" i="1"/>
  <c r="AY225" i="1"/>
  <c r="I224" i="5" s="1"/>
  <c r="A224" i="3"/>
  <c r="A224" i="2"/>
  <c r="U224" i="1"/>
  <c r="N224" i="1"/>
  <c r="BE221" i="1"/>
  <c r="AY221" i="1"/>
  <c r="I220" i="5" s="1"/>
  <c r="A220" i="3"/>
  <c r="A220" i="2"/>
  <c r="U220" i="1"/>
  <c r="N220" i="1"/>
  <c r="BE217" i="1"/>
  <c r="AY217" i="1"/>
  <c r="I216" i="5" s="1"/>
  <c r="A216" i="3"/>
  <c r="A216" i="2"/>
  <c r="U216" i="1"/>
  <c r="N216" i="1"/>
  <c r="BE213" i="1"/>
  <c r="AY213" i="1"/>
  <c r="I212" i="5" s="1"/>
  <c r="A212" i="3"/>
  <c r="A212" i="2"/>
  <c r="U212" i="1"/>
  <c r="N212" i="1"/>
  <c r="BE209" i="1"/>
  <c r="AY209" i="1"/>
  <c r="I208" i="5" s="1"/>
  <c r="A208" i="3"/>
  <c r="A208" i="2"/>
  <c r="U208" i="1"/>
  <c r="N208" i="1"/>
  <c r="BE205" i="1"/>
  <c r="AY205" i="1"/>
  <c r="I204" i="5" s="1"/>
  <c r="A204" i="3"/>
  <c r="A204" i="2"/>
  <c r="U204" i="1"/>
  <c r="N204" i="1"/>
  <c r="BE201" i="1"/>
  <c r="AY201" i="1"/>
  <c r="I200" i="5" s="1"/>
  <c r="A200" i="3"/>
  <c r="A200" i="2"/>
  <c r="U200" i="1"/>
  <c r="N200" i="1"/>
  <c r="BE197" i="1"/>
  <c r="AY197" i="1"/>
  <c r="I196" i="5" s="1"/>
  <c r="A196" i="3"/>
  <c r="A196" i="2"/>
  <c r="U196" i="1"/>
  <c r="N196" i="1"/>
  <c r="BE193" i="1"/>
  <c r="AY193" i="1"/>
  <c r="I192" i="5" s="1"/>
  <c r="A192" i="3"/>
  <c r="A192" i="2"/>
  <c r="U192" i="1"/>
  <c r="N192" i="1"/>
  <c r="BE189" i="1"/>
  <c r="AY189" i="1"/>
  <c r="I188" i="5" s="1"/>
  <c r="A188" i="3"/>
  <c r="A188" i="2"/>
  <c r="U188" i="1"/>
  <c r="N188" i="1"/>
  <c r="BE185" i="1"/>
  <c r="AY185" i="1"/>
  <c r="I184" i="5" s="1"/>
  <c r="A184" i="3"/>
  <c r="A184" i="2"/>
  <c r="U184" i="1"/>
  <c r="N184" i="1"/>
  <c r="BE181" i="1"/>
  <c r="AY181" i="1"/>
  <c r="I180" i="5" s="1"/>
  <c r="A180" i="3"/>
  <c r="A180" i="2"/>
  <c r="U180" i="1"/>
  <c r="N180" i="1"/>
  <c r="BE177" i="1"/>
  <c r="AY177" i="1"/>
  <c r="I176" i="5" s="1"/>
  <c r="A176" i="3"/>
  <c r="A176" i="2"/>
  <c r="U176" i="1"/>
  <c r="N176" i="1"/>
  <c r="BE173" i="1"/>
  <c r="AY173" i="1"/>
  <c r="I172" i="5" s="1"/>
  <c r="A172" i="3"/>
  <c r="A172" i="2"/>
  <c r="U172" i="1"/>
  <c r="N172" i="1"/>
  <c r="BE169" i="1"/>
  <c r="AY169" i="1"/>
  <c r="I168" i="5" s="1"/>
  <c r="A168" i="3"/>
  <c r="A168" i="2"/>
  <c r="U168" i="1"/>
  <c r="N168" i="1"/>
  <c r="BE165" i="1"/>
  <c r="AY165" i="1"/>
  <c r="I164" i="5" s="1"/>
  <c r="A164" i="3"/>
  <c r="A164" i="2"/>
  <c r="U164" i="1"/>
  <c r="N164" i="1"/>
  <c r="BE161" i="1"/>
  <c r="AY161" i="1"/>
  <c r="I160" i="5" s="1"/>
  <c r="A160" i="3"/>
  <c r="A160" i="2"/>
  <c r="U160" i="1"/>
  <c r="N160" i="1"/>
  <c r="BE157" i="1"/>
  <c r="AY157" i="1"/>
  <c r="I156" i="5" s="1"/>
  <c r="A156" i="3"/>
  <c r="A156" i="2"/>
  <c r="U156" i="1"/>
  <c r="N156" i="1"/>
  <c r="BE153" i="1"/>
  <c r="AY153" i="1"/>
  <c r="I152" i="5" s="1"/>
  <c r="A152" i="3"/>
  <c r="A152" i="2"/>
  <c r="U152" i="1"/>
  <c r="N152" i="1"/>
  <c r="BE149" i="1"/>
  <c r="AY149" i="1"/>
  <c r="I148" i="5" s="1"/>
  <c r="A148" i="3"/>
  <c r="A148" i="2"/>
  <c r="U148" i="1"/>
  <c r="N148" i="1"/>
  <c r="BE145" i="1"/>
  <c r="AY145" i="1"/>
  <c r="I144" i="5" s="1"/>
  <c r="A144" i="3"/>
  <c r="A144" i="2"/>
  <c r="U144" i="1"/>
  <c r="N144" i="1"/>
  <c r="BE141" i="1"/>
  <c r="AY141" i="1"/>
  <c r="I140" i="5" s="1"/>
  <c r="A140" i="3"/>
  <c r="A140" i="2"/>
  <c r="U140" i="1"/>
  <c r="N140" i="1"/>
  <c r="BE137" i="1"/>
  <c r="AY137" i="1"/>
  <c r="I136" i="5" s="1"/>
  <c r="A136" i="3"/>
  <c r="A136" i="2"/>
  <c r="U136" i="1"/>
  <c r="N136" i="1"/>
  <c r="BE133" i="1"/>
  <c r="AY133" i="1"/>
  <c r="I132" i="5" s="1"/>
  <c r="A132" i="3"/>
  <c r="A132" i="2"/>
  <c r="U132" i="1"/>
  <c r="N132" i="1"/>
  <c r="BE129" i="1"/>
  <c r="AY129" i="1"/>
  <c r="I128" i="5" s="1"/>
  <c r="A128" i="3"/>
  <c r="A128" i="2"/>
  <c r="U128" i="1"/>
  <c r="N128" i="1"/>
  <c r="BE125" i="1"/>
  <c r="AY125" i="1"/>
  <c r="I124" i="5" s="1"/>
  <c r="A124" i="3"/>
  <c r="A124" i="2"/>
  <c r="U124" i="1"/>
  <c r="N124" i="1"/>
  <c r="BE121" i="1"/>
  <c r="AY121" i="1"/>
  <c r="I120" i="5" s="1"/>
  <c r="A120" i="3"/>
  <c r="A120" i="2"/>
  <c r="U120" i="1"/>
  <c r="N120" i="1"/>
  <c r="BE117" i="1"/>
  <c r="AY117" i="1"/>
  <c r="I116" i="5" s="1"/>
  <c r="A116" i="3"/>
  <c r="A116" i="2"/>
  <c r="U116" i="1"/>
  <c r="N116" i="1"/>
  <c r="BE113" i="1"/>
  <c r="AY113" i="1"/>
  <c r="I112" i="5" s="1"/>
  <c r="A112" i="3"/>
  <c r="A112" i="2"/>
  <c r="U112" i="1"/>
  <c r="N112" i="1"/>
  <c r="BE109" i="1"/>
  <c r="AY109" i="1"/>
  <c r="I108" i="5" s="1"/>
  <c r="A108" i="3"/>
  <c r="A108" i="2"/>
  <c r="U108" i="1"/>
  <c r="N108" i="1"/>
  <c r="BE105" i="1"/>
  <c r="AY105" i="1"/>
  <c r="I104" i="5" s="1"/>
  <c r="A104" i="3"/>
  <c r="A104" i="2"/>
  <c r="U104" i="1"/>
  <c r="N104" i="1"/>
  <c r="BE101" i="1"/>
  <c r="AY101" i="1"/>
  <c r="I100" i="5" s="1"/>
  <c r="A100" i="3"/>
  <c r="A100" i="2"/>
  <c r="U100" i="1"/>
  <c r="N100" i="1"/>
  <c r="BE97" i="1"/>
  <c r="AY97" i="1"/>
  <c r="I96" i="5" s="1"/>
  <c r="A96" i="3"/>
  <c r="A96" i="2"/>
  <c r="U96" i="1"/>
  <c r="N96" i="1"/>
  <c r="BE93" i="1"/>
  <c r="AY93" i="1"/>
  <c r="I92" i="5" s="1"/>
  <c r="A92" i="3"/>
  <c r="A92" i="2"/>
  <c r="U92" i="1"/>
  <c r="N92" i="1"/>
  <c r="BE89" i="1"/>
  <c r="AY89" i="1"/>
  <c r="I88" i="5" s="1"/>
  <c r="A88" i="3"/>
  <c r="A88" i="2"/>
  <c r="U88" i="1"/>
  <c r="N88" i="1"/>
  <c r="BE85" i="1"/>
  <c r="AY85" i="1"/>
  <c r="I84" i="5" s="1"/>
  <c r="A84" i="3"/>
  <c r="A84" i="2"/>
  <c r="U84" i="1"/>
  <c r="N84" i="1"/>
  <c r="BE81" i="1"/>
  <c r="AY81" i="1"/>
  <c r="I80" i="5" s="1"/>
  <c r="A80" i="3"/>
  <c r="A80" i="2"/>
  <c r="U80" i="1"/>
  <c r="N80" i="1"/>
  <c r="BE77" i="1"/>
  <c r="AY77" i="1"/>
  <c r="I76" i="5" s="1"/>
  <c r="A76" i="3"/>
  <c r="A76" i="2"/>
  <c r="U76" i="1"/>
  <c r="N76" i="1"/>
  <c r="BE73" i="1"/>
  <c r="AY73" i="1"/>
  <c r="I72" i="5" s="1"/>
  <c r="A72" i="3"/>
  <c r="A72" i="2"/>
  <c r="U72" i="1"/>
  <c r="N72" i="1"/>
  <c r="BE69" i="1"/>
  <c r="AY69" i="1"/>
  <c r="I68" i="5" s="1"/>
  <c r="A68" i="3"/>
  <c r="A68" i="2"/>
  <c r="U68" i="1"/>
  <c r="N68" i="1"/>
  <c r="BE65" i="1"/>
  <c r="AY65" i="1"/>
  <c r="I64" i="5" s="1"/>
  <c r="A64" i="3"/>
  <c r="A64" i="2"/>
  <c r="U64" i="1"/>
  <c r="N64" i="1"/>
  <c r="BE61" i="1"/>
  <c r="AY61" i="1"/>
  <c r="I60" i="5" s="1"/>
  <c r="A60" i="3"/>
  <c r="A60" i="2"/>
  <c r="U60" i="1"/>
  <c r="N60" i="1"/>
  <c r="BE57" i="1"/>
  <c r="AY57" i="1"/>
  <c r="I56" i="5" s="1"/>
  <c r="A56" i="3"/>
  <c r="A56" i="2"/>
  <c r="U56" i="1"/>
  <c r="N56" i="1"/>
  <c r="BE53" i="1"/>
  <c r="AY53" i="1"/>
  <c r="I52" i="5" s="1"/>
  <c r="A52" i="3"/>
  <c r="A52" i="2"/>
  <c r="U52" i="1"/>
  <c r="N52" i="1"/>
  <c r="BE49" i="1"/>
  <c r="AY49" i="1"/>
  <c r="I48" i="5" s="1"/>
  <c r="A48" i="3"/>
  <c r="A48" i="2"/>
  <c r="U48" i="1"/>
  <c r="N48" i="1"/>
  <c r="BE45" i="1"/>
  <c r="AY45" i="1"/>
  <c r="I44" i="5" s="1"/>
  <c r="A44" i="3"/>
  <c r="A44" i="2"/>
  <c r="U44" i="1"/>
  <c r="N44" i="1"/>
  <c r="BE41" i="1"/>
  <c r="AY41" i="1"/>
  <c r="I40" i="5" s="1"/>
  <c r="A40" i="3"/>
  <c r="A40" i="2"/>
  <c r="U40" i="1"/>
  <c r="N40" i="1"/>
  <c r="BE37" i="1"/>
  <c r="AY37" i="1"/>
  <c r="I36" i="5" s="1"/>
  <c r="A36" i="3"/>
  <c r="A36" i="2"/>
  <c r="U36" i="1"/>
  <c r="N36" i="1"/>
  <c r="BE33" i="1"/>
  <c r="AY33" i="1"/>
  <c r="I32" i="5" s="1"/>
  <c r="A32" i="3"/>
  <c r="A32" i="2"/>
  <c r="U32" i="1"/>
  <c r="N32" i="1"/>
  <c r="BE29" i="1"/>
  <c r="AY29" i="1"/>
  <c r="I28" i="5" s="1"/>
  <c r="A28" i="3"/>
  <c r="A28" i="2"/>
  <c r="U28" i="1"/>
  <c r="N28" i="1"/>
  <c r="BE25" i="1"/>
  <c r="AY25" i="1"/>
  <c r="I24" i="5" s="1"/>
  <c r="A24" i="3"/>
  <c r="A24" i="2"/>
  <c r="U24" i="1"/>
  <c r="N24" i="1"/>
  <c r="BE21" i="1"/>
  <c r="AY21" i="1"/>
  <c r="I20" i="5" s="1"/>
  <c r="A20" i="3"/>
  <c r="A20" i="2"/>
  <c r="U20" i="1"/>
  <c r="N20" i="1"/>
  <c r="BE17" i="1"/>
  <c r="AY17" i="1"/>
  <c r="I16" i="5" s="1"/>
  <c r="A16" i="3"/>
  <c r="A16" i="2"/>
  <c r="U16" i="1"/>
  <c r="N16" i="1"/>
  <c r="BE13" i="1"/>
  <c r="AY13" i="1"/>
  <c r="I12" i="5" s="1"/>
  <c r="A12" i="3"/>
  <c r="A12" i="2"/>
  <c r="U12" i="1"/>
  <c r="N12" i="1"/>
  <c r="BE9" i="1"/>
  <c r="AY9" i="1"/>
  <c r="I8" i="5" s="1"/>
  <c r="A8" i="3"/>
  <c r="A8" i="2"/>
  <c r="U8" i="1"/>
  <c r="N8" i="1"/>
  <c r="BE320" i="1"/>
  <c r="AY320" i="1"/>
  <c r="I319" i="5" s="1"/>
  <c r="A319" i="3"/>
  <c r="A319" i="2"/>
  <c r="U319" i="1"/>
  <c r="N319" i="1"/>
  <c r="BE288" i="1"/>
  <c r="AY288" i="1"/>
  <c r="I287" i="5" s="1"/>
  <c r="A287" i="3"/>
  <c r="A287" i="2"/>
  <c r="U287" i="1"/>
  <c r="N287" i="1"/>
  <c r="BE252" i="1"/>
  <c r="AY252" i="1"/>
  <c r="I251" i="5" s="1"/>
  <c r="A251" i="3"/>
  <c r="A251" i="2"/>
  <c r="U251" i="1"/>
  <c r="N251" i="1"/>
  <c r="BE216" i="1"/>
  <c r="AY216" i="1"/>
  <c r="I215" i="5" s="1"/>
  <c r="A215" i="3"/>
  <c r="A215" i="2"/>
  <c r="U215" i="1"/>
  <c r="N215" i="1"/>
  <c r="BE188" i="1"/>
  <c r="AY188" i="1"/>
  <c r="I187" i="5" s="1"/>
  <c r="A187" i="3"/>
  <c r="A187" i="2"/>
  <c r="U187" i="1"/>
  <c r="N187" i="1"/>
  <c r="BE168" i="1"/>
  <c r="AY168" i="1"/>
  <c r="I167" i="5" s="1"/>
  <c r="A167" i="3"/>
  <c r="A167" i="2"/>
  <c r="U167" i="1"/>
  <c r="N167" i="1"/>
  <c r="BE148" i="1"/>
  <c r="AY148" i="1"/>
  <c r="I147" i="5" s="1"/>
  <c r="A147" i="3"/>
  <c r="A147" i="2"/>
  <c r="U147" i="1"/>
  <c r="N147" i="1"/>
  <c r="BE140" i="1"/>
  <c r="AY140" i="1"/>
  <c r="I139" i="5" s="1"/>
  <c r="A139" i="3"/>
  <c r="A139" i="2"/>
  <c r="U139" i="1"/>
  <c r="N139" i="1"/>
  <c r="BE132" i="1"/>
  <c r="AY132" i="1"/>
  <c r="I131" i="5" s="1"/>
  <c r="A131" i="3"/>
  <c r="A131" i="2"/>
  <c r="U131" i="1"/>
  <c r="N131" i="1"/>
  <c r="BE124" i="1"/>
  <c r="AY124" i="1"/>
  <c r="I123" i="5" s="1"/>
  <c r="A123" i="3"/>
  <c r="A123" i="2"/>
  <c r="U123" i="1"/>
  <c r="N123" i="1"/>
  <c r="BE120" i="1"/>
  <c r="AY120" i="1"/>
  <c r="I119" i="5" s="1"/>
  <c r="A119" i="3"/>
  <c r="A119" i="2"/>
  <c r="U119" i="1"/>
  <c r="N119" i="1"/>
  <c r="BE116" i="1"/>
  <c r="AY116" i="1"/>
  <c r="I115" i="5" s="1"/>
  <c r="A115" i="3"/>
  <c r="A115" i="2"/>
  <c r="U115" i="1"/>
  <c r="N115" i="1"/>
  <c r="BE112" i="1"/>
  <c r="AY112" i="1"/>
  <c r="I111" i="5" s="1"/>
  <c r="A111" i="3"/>
  <c r="A111" i="2"/>
  <c r="U111" i="1"/>
  <c r="N111" i="1"/>
  <c r="BE108" i="1"/>
  <c r="AY108" i="1"/>
  <c r="I107" i="5" s="1"/>
  <c r="A107" i="3"/>
  <c r="A107" i="2"/>
  <c r="U107" i="1"/>
  <c r="N107" i="1"/>
  <c r="BE104" i="1"/>
  <c r="AY104" i="1"/>
  <c r="I103" i="5" s="1"/>
  <c r="A103" i="3"/>
  <c r="A103" i="2"/>
  <c r="U103" i="1"/>
  <c r="N103" i="1"/>
  <c r="BE100" i="1"/>
  <c r="AY100" i="1"/>
  <c r="I99" i="5" s="1"/>
  <c r="A99" i="3"/>
  <c r="A99" i="2"/>
  <c r="U99" i="1"/>
  <c r="N99" i="1"/>
  <c r="BE88" i="1"/>
  <c r="AY88" i="1"/>
  <c r="I87" i="5" s="1"/>
  <c r="A87" i="3"/>
  <c r="A87" i="2"/>
  <c r="U87" i="1"/>
  <c r="N87" i="1"/>
  <c r="BE80" i="1"/>
  <c r="AY80" i="1"/>
  <c r="I79" i="5" s="1"/>
  <c r="A79" i="3"/>
  <c r="A79" i="2"/>
  <c r="U79" i="1"/>
  <c r="N79" i="1"/>
  <c r="BE76" i="1"/>
  <c r="AY76" i="1"/>
  <c r="I75" i="5" s="1"/>
  <c r="A75" i="3"/>
  <c r="A75" i="2"/>
  <c r="U75" i="1"/>
  <c r="N75" i="1"/>
  <c r="BE72" i="1"/>
  <c r="AY72" i="1"/>
  <c r="I71" i="5" s="1"/>
  <c r="A71" i="3"/>
  <c r="A71" i="2"/>
  <c r="U71" i="1"/>
  <c r="N71" i="1"/>
  <c r="BE68" i="1"/>
  <c r="AY68" i="1"/>
  <c r="I67" i="5" s="1"/>
  <c r="A67" i="3"/>
  <c r="A67" i="2"/>
  <c r="U67" i="1"/>
  <c r="N67" i="1"/>
  <c r="BE64" i="1"/>
  <c r="AY64" i="1"/>
  <c r="I63" i="5" s="1"/>
  <c r="A63" i="3"/>
  <c r="A63" i="2"/>
  <c r="U63" i="1"/>
  <c r="N63" i="1"/>
  <c r="BE60" i="1"/>
  <c r="AY60" i="1"/>
  <c r="I59" i="5" s="1"/>
  <c r="A59" i="3"/>
  <c r="A59" i="2"/>
  <c r="U59" i="1"/>
  <c r="N59" i="1"/>
  <c r="BE56" i="1"/>
  <c r="AY56" i="1"/>
  <c r="I55" i="5" s="1"/>
  <c r="A55" i="3"/>
  <c r="A55" i="2"/>
  <c r="U55" i="1"/>
  <c r="N55" i="1"/>
  <c r="BE52" i="1"/>
  <c r="AY52" i="1"/>
  <c r="I51" i="5" s="1"/>
  <c r="A51" i="3"/>
  <c r="A51" i="2"/>
  <c r="U51" i="1"/>
  <c r="N51" i="1"/>
  <c r="BE48" i="1"/>
  <c r="AY48" i="1"/>
  <c r="I47" i="5" s="1"/>
  <c r="A47" i="3"/>
  <c r="A47" i="2"/>
  <c r="U47" i="1"/>
  <c r="N47" i="1"/>
  <c r="BE44" i="1"/>
  <c r="AY44" i="1"/>
  <c r="I43" i="5" s="1"/>
  <c r="A43" i="3"/>
  <c r="A43" i="2"/>
  <c r="U43" i="1"/>
  <c r="N43" i="1"/>
  <c r="BE40" i="1"/>
  <c r="AY40" i="1"/>
  <c r="I39" i="5" s="1"/>
  <c r="A39" i="3"/>
  <c r="A39" i="2"/>
  <c r="U39" i="1"/>
  <c r="N39" i="1"/>
  <c r="BE36" i="1"/>
  <c r="AY36" i="1"/>
  <c r="I35" i="5" s="1"/>
  <c r="A35" i="3"/>
  <c r="A35" i="2"/>
  <c r="U35" i="1"/>
  <c r="N35" i="1"/>
  <c r="BE32" i="1"/>
  <c r="AY32" i="1"/>
  <c r="I31" i="5" s="1"/>
  <c r="A31" i="3"/>
  <c r="A31" i="2"/>
  <c r="U31" i="1"/>
  <c r="N31" i="1"/>
  <c r="BE28" i="1"/>
  <c r="AY28" i="1"/>
  <c r="I27" i="5" s="1"/>
  <c r="A27" i="3"/>
  <c r="A27" i="2"/>
  <c r="U27" i="1"/>
  <c r="N27" i="1"/>
  <c r="BE24" i="1"/>
  <c r="AY24" i="1"/>
  <c r="I23" i="5" s="1"/>
  <c r="A23" i="3"/>
  <c r="A23" i="2"/>
  <c r="U23" i="1"/>
  <c r="N23" i="1"/>
  <c r="BE20" i="1"/>
  <c r="AY20" i="1"/>
  <c r="I19" i="5" s="1"/>
  <c r="A19" i="3"/>
  <c r="A19" i="2"/>
  <c r="U19" i="1"/>
  <c r="N19" i="1"/>
  <c r="BE16" i="1"/>
  <c r="AY16" i="1"/>
  <c r="I15" i="5" s="1"/>
  <c r="A15" i="3"/>
  <c r="A15" i="2"/>
  <c r="U15" i="1"/>
  <c r="N15" i="1"/>
  <c r="BE12" i="1"/>
  <c r="AY12" i="1"/>
  <c r="I11" i="5" s="1"/>
  <c r="A11" i="3"/>
  <c r="A11" i="2"/>
  <c r="U11" i="1"/>
  <c r="N11" i="1"/>
  <c r="BE8" i="1"/>
  <c r="AY8" i="1"/>
  <c r="I7" i="5" s="1"/>
  <c r="A7" i="3"/>
  <c r="A7" i="2"/>
  <c r="U7" i="1"/>
  <c r="N7" i="1"/>
  <c r="AH340" i="5"/>
  <c r="AC340" i="5"/>
  <c r="J340" i="1"/>
  <c r="I340" i="1"/>
  <c r="J11" i="5" l="1"/>
  <c r="R11" i="5"/>
  <c r="J19" i="5"/>
  <c r="R19" i="5"/>
  <c r="J27" i="5"/>
  <c r="R27" i="5"/>
  <c r="J35" i="5"/>
  <c r="R35" i="5"/>
  <c r="J43" i="5"/>
  <c r="R43" i="5"/>
  <c r="J51" i="5"/>
  <c r="R51" i="5"/>
  <c r="J59" i="5"/>
  <c r="R59" i="5"/>
  <c r="J67" i="5"/>
  <c r="R67" i="5"/>
  <c r="J75" i="5"/>
  <c r="R75" i="5"/>
  <c r="J87" i="5"/>
  <c r="R87" i="5"/>
  <c r="J103" i="5"/>
  <c r="R103" i="5"/>
  <c r="J111" i="5"/>
  <c r="R111" i="5"/>
  <c r="J119" i="5"/>
  <c r="R119" i="5"/>
  <c r="J131" i="5"/>
  <c r="R131" i="5"/>
  <c r="J147" i="5"/>
  <c r="R147" i="5"/>
  <c r="J187" i="5"/>
  <c r="R187" i="5"/>
  <c r="J251" i="5"/>
  <c r="R251" i="5"/>
  <c r="J319" i="5"/>
  <c r="R319" i="5"/>
  <c r="J12" i="5"/>
  <c r="R12" i="5"/>
  <c r="J20" i="5"/>
  <c r="R20" i="5"/>
  <c r="J28" i="5"/>
  <c r="R28" i="5"/>
  <c r="J36" i="5"/>
  <c r="R36" i="5"/>
  <c r="J44" i="5"/>
  <c r="R44" i="5"/>
  <c r="J52" i="5"/>
  <c r="R52" i="5"/>
  <c r="J60" i="5"/>
  <c r="R60" i="5"/>
  <c r="J68" i="5"/>
  <c r="R68" i="5"/>
  <c r="J76" i="5"/>
  <c r="R76" i="5"/>
  <c r="J84" i="5"/>
  <c r="R84" i="5"/>
  <c r="J92" i="5"/>
  <c r="R92" i="5"/>
  <c r="J100" i="5"/>
  <c r="R100" i="5"/>
  <c r="J108" i="5"/>
  <c r="R108" i="5"/>
  <c r="J116" i="5"/>
  <c r="R116" i="5"/>
  <c r="J124" i="5"/>
  <c r="R124" i="5"/>
  <c r="J132" i="5"/>
  <c r="R132" i="5"/>
  <c r="J140" i="5"/>
  <c r="R140" i="5"/>
  <c r="J148" i="5"/>
  <c r="R148" i="5"/>
  <c r="J156" i="5"/>
  <c r="R156" i="5"/>
  <c r="J164" i="5"/>
  <c r="R164" i="5"/>
  <c r="J172" i="5"/>
  <c r="R172" i="5"/>
  <c r="J180" i="5"/>
  <c r="R180" i="5"/>
  <c r="J188" i="5"/>
  <c r="R188" i="5"/>
  <c r="J196" i="5"/>
  <c r="R196" i="5"/>
  <c r="J204" i="5"/>
  <c r="R204" i="5"/>
  <c r="J212" i="5"/>
  <c r="R212" i="5"/>
  <c r="J220" i="5"/>
  <c r="R220" i="5"/>
  <c r="J228" i="5"/>
  <c r="R228" i="5"/>
  <c r="J236" i="5"/>
  <c r="R236" i="5"/>
  <c r="J244" i="5"/>
  <c r="R244" i="5"/>
  <c r="J252" i="5"/>
  <c r="R252" i="5"/>
  <c r="J260" i="5"/>
  <c r="R260" i="5"/>
  <c r="J268" i="5"/>
  <c r="R268" i="5"/>
  <c r="J276" i="5"/>
  <c r="R276" i="5"/>
  <c r="J284" i="5"/>
  <c r="R284" i="5"/>
  <c r="J292" i="5"/>
  <c r="R292" i="5"/>
  <c r="J300" i="5"/>
  <c r="R300" i="5"/>
  <c r="J308" i="5"/>
  <c r="R308" i="5"/>
  <c r="J316" i="5"/>
  <c r="R316" i="5"/>
  <c r="J324" i="5"/>
  <c r="R324" i="5"/>
  <c r="J332" i="5"/>
  <c r="R332" i="5"/>
  <c r="J5" i="5"/>
  <c r="R5" i="5"/>
  <c r="O6" i="5"/>
  <c r="BG5" i="5" s="1"/>
  <c r="P6" i="5"/>
  <c r="P14" i="5"/>
  <c r="O14" i="5"/>
  <c r="O22" i="5"/>
  <c r="P22" i="5"/>
  <c r="P30" i="5"/>
  <c r="O30" i="5"/>
  <c r="O38" i="5"/>
  <c r="P38" i="5"/>
  <c r="P46" i="5"/>
  <c r="O46" i="5"/>
  <c r="O54" i="5"/>
  <c r="P54" i="5"/>
  <c r="P62" i="5"/>
  <c r="O62" i="5"/>
  <c r="P70" i="5"/>
  <c r="O70" i="5"/>
  <c r="P78" i="5"/>
  <c r="O78" i="5"/>
  <c r="P86" i="5"/>
  <c r="O86" i="5"/>
  <c r="P94" i="5"/>
  <c r="O94" i="5"/>
  <c r="P102" i="5"/>
  <c r="O102" i="5"/>
  <c r="P110" i="5"/>
  <c r="O110" i="5"/>
  <c r="P118" i="5"/>
  <c r="O118" i="5"/>
  <c r="P126" i="5"/>
  <c r="O126" i="5"/>
  <c r="P134" i="5"/>
  <c r="O134" i="5"/>
  <c r="P142" i="5"/>
  <c r="O142" i="5"/>
  <c r="P150" i="5"/>
  <c r="O150" i="5"/>
  <c r="P158" i="5"/>
  <c r="O158" i="5"/>
  <c r="P166" i="5"/>
  <c r="O166" i="5"/>
  <c r="P174" i="5"/>
  <c r="O174" i="5"/>
  <c r="P182" i="5"/>
  <c r="O182" i="5"/>
  <c r="P190" i="5"/>
  <c r="O190" i="5"/>
  <c r="P198" i="5"/>
  <c r="O198" i="5"/>
  <c r="BN205" i="5"/>
  <c r="Z206" i="5"/>
  <c r="BI205" i="5"/>
  <c r="CR205" i="5"/>
  <c r="AY205" i="5"/>
  <c r="CM205" i="5"/>
  <c r="AE206" i="5"/>
  <c r="BS205" i="5"/>
  <c r="AJ206" i="5"/>
  <c r="BX205" i="5"/>
  <c r="BD205" i="5"/>
  <c r="P214" i="5"/>
  <c r="O214" i="5"/>
  <c r="CM221" i="5"/>
  <c r="AE222" i="5"/>
  <c r="BN221" i="5"/>
  <c r="Z222" i="5"/>
  <c r="BI221" i="5"/>
  <c r="CR221" i="5"/>
  <c r="AY221" i="5"/>
  <c r="BS221" i="5"/>
  <c r="AJ222" i="5"/>
  <c r="BX221" i="5"/>
  <c r="BD221" i="5"/>
  <c r="P230" i="5"/>
  <c r="O230" i="5"/>
  <c r="P238" i="5"/>
  <c r="O238" i="5"/>
  <c r="P246" i="5"/>
  <c r="O246" i="5"/>
  <c r="CR253" i="5"/>
  <c r="AY253" i="5"/>
  <c r="CM253" i="5"/>
  <c r="AE254" i="5"/>
  <c r="BN253" i="5"/>
  <c r="Z254" i="5"/>
  <c r="BI253" i="5"/>
  <c r="BX253" i="5"/>
  <c r="AJ254" i="5"/>
  <c r="BS253" i="5"/>
  <c r="BD253" i="5"/>
  <c r="CM261" i="5"/>
  <c r="Z262" i="5"/>
  <c r="BN261" i="5"/>
  <c r="AE262" i="5"/>
  <c r="BI261" i="5"/>
  <c r="CR261" i="5"/>
  <c r="AY261" i="5"/>
  <c r="AJ262" i="5"/>
  <c r="BX261" i="5"/>
  <c r="BS261" i="5"/>
  <c r="BD261" i="5"/>
  <c r="P270" i="5"/>
  <c r="O270" i="5"/>
  <c r="CR277" i="5"/>
  <c r="AY277" i="5"/>
  <c r="CM277" i="5"/>
  <c r="Z278" i="5"/>
  <c r="BN277" i="5"/>
  <c r="AE278" i="5"/>
  <c r="BI277" i="5"/>
  <c r="AJ278" i="5"/>
  <c r="BS277" i="5"/>
  <c r="BX277" i="5"/>
  <c r="BD277" i="5"/>
  <c r="CM285" i="5"/>
  <c r="Z286" i="5"/>
  <c r="BN285" i="5"/>
  <c r="AE286" i="5"/>
  <c r="BI285" i="5"/>
  <c r="CR285" i="5"/>
  <c r="AY285" i="5"/>
  <c r="BS285" i="5"/>
  <c r="AJ286" i="5"/>
  <c r="BX285" i="5"/>
  <c r="BD285" i="5"/>
  <c r="P294" i="5"/>
  <c r="O294" i="5"/>
  <c r="BN301" i="5"/>
  <c r="AE302" i="5"/>
  <c r="CM301" i="5"/>
  <c r="BI301" i="5"/>
  <c r="CR301" i="5"/>
  <c r="AY301" i="5"/>
  <c r="Z302" i="5"/>
  <c r="BX301" i="5"/>
  <c r="AJ302" i="5"/>
  <c r="BS301" i="5"/>
  <c r="BD301" i="5"/>
  <c r="BI309" i="5"/>
  <c r="CR309" i="5"/>
  <c r="Z310" i="5"/>
  <c r="CM309" i="5"/>
  <c r="AE310" i="5"/>
  <c r="AY309" i="5"/>
  <c r="BN309" i="5"/>
  <c r="AJ310" i="5"/>
  <c r="BX309" i="5"/>
  <c r="BS309" i="5"/>
  <c r="BD309" i="5"/>
  <c r="P318" i="5"/>
  <c r="O318" i="5"/>
  <c r="O326" i="5"/>
  <c r="P326" i="5"/>
  <c r="P334" i="5"/>
  <c r="O334" i="5"/>
  <c r="P327" i="5"/>
  <c r="O327" i="5"/>
  <c r="BN338" i="5"/>
  <c r="Z339" i="5"/>
  <c r="BI338" i="5"/>
  <c r="CR338" i="5"/>
  <c r="AE339" i="5"/>
  <c r="CM338" i="5"/>
  <c r="AY338" i="5"/>
  <c r="BX338" i="5"/>
  <c r="AJ339" i="5"/>
  <c r="BS338" i="5"/>
  <c r="BD338" i="5"/>
  <c r="P65" i="5"/>
  <c r="O65" i="5"/>
  <c r="CR88" i="5"/>
  <c r="AY88" i="5"/>
  <c r="CM88" i="5"/>
  <c r="Z89" i="5"/>
  <c r="BN88" i="5"/>
  <c r="AE89" i="5"/>
  <c r="BI88" i="5"/>
  <c r="BX88" i="5"/>
  <c r="AJ89" i="5"/>
  <c r="BS88" i="5"/>
  <c r="BD88" i="5"/>
  <c r="O113" i="5"/>
  <c r="P113" i="5"/>
  <c r="P137" i="5"/>
  <c r="O137" i="5"/>
  <c r="O161" i="5"/>
  <c r="P161" i="5"/>
  <c r="BI184" i="5"/>
  <c r="CR184" i="5"/>
  <c r="AY184" i="5"/>
  <c r="CM184" i="5"/>
  <c r="Z185" i="5"/>
  <c r="BN184" i="5"/>
  <c r="AE185" i="5"/>
  <c r="AJ185" i="5"/>
  <c r="BX184" i="5"/>
  <c r="BS184" i="5"/>
  <c r="BD184" i="5"/>
  <c r="O213" i="5"/>
  <c r="P213" i="5"/>
  <c r="BN236" i="5"/>
  <c r="Z237" i="5"/>
  <c r="BI236" i="5"/>
  <c r="CR236" i="5"/>
  <c r="AY236" i="5"/>
  <c r="CM236" i="5"/>
  <c r="AE237" i="5"/>
  <c r="BX236" i="5"/>
  <c r="AJ237" i="5"/>
  <c r="BS236" i="5"/>
  <c r="BD236" i="5"/>
  <c r="BN260" i="5"/>
  <c r="Z261" i="5"/>
  <c r="BI260" i="5"/>
  <c r="CR260" i="5"/>
  <c r="AY260" i="5"/>
  <c r="CM260" i="5"/>
  <c r="AE261" i="5"/>
  <c r="AJ261" i="5"/>
  <c r="BS260" i="5"/>
  <c r="BX260" i="5"/>
  <c r="BD260" i="5"/>
  <c r="CM284" i="5"/>
  <c r="Z285" i="5"/>
  <c r="BI284" i="5"/>
  <c r="AY284" i="5"/>
  <c r="AE285" i="5"/>
  <c r="CR284" i="5"/>
  <c r="BN284" i="5"/>
  <c r="BS284" i="5"/>
  <c r="BX284" i="5"/>
  <c r="AJ285" i="5"/>
  <c r="BD284" i="5"/>
  <c r="BI304" i="5"/>
  <c r="CR304" i="5"/>
  <c r="AY304" i="5"/>
  <c r="CM304" i="5"/>
  <c r="Z305" i="5"/>
  <c r="BN304" i="5"/>
  <c r="AE305" i="5"/>
  <c r="BS304" i="5"/>
  <c r="AJ305" i="5"/>
  <c r="BX304" i="5"/>
  <c r="BD304" i="5"/>
  <c r="CR328" i="5"/>
  <c r="AY328" i="5"/>
  <c r="CM328" i="5"/>
  <c r="Z329" i="5"/>
  <c r="BN328" i="5"/>
  <c r="AE329" i="5"/>
  <c r="BI328" i="5"/>
  <c r="BX328" i="5"/>
  <c r="BS328" i="5"/>
  <c r="AJ329" i="5"/>
  <c r="BD328" i="5"/>
  <c r="P11" i="5"/>
  <c r="O11" i="5"/>
  <c r="BN18" i="5"/>
  <c r="AJ19" i="5"/>
  <c r="BI18" i="5"/>
  <c r="AE19" i="5"/>
  <c r="CR18" i="5"/>
  <c r="BD18" i="5"/>
  <c r="Z19" i="5"/>
  <c r="AY18" i="5"/>
  <c r="CM18" i="5"/>
  <c r="BX18" i="5"/>
  <c r="BS18" i="5"/>
  <c r="CM26" i="5"/>
  <c r="AY26" i="5"/>
  <c r="BN26" i="5"/>
  <c r="Z27" i="5"/>
  <c r="BI26" i="5"/>
  <c r="CR26" i="5"/>
  <c r="AE27" i="5"/>
  <c r="BX26" i="5"/>
  <c r="AJ27" i="5"/>
  <c r="BS26" i="5"/>
  <c r="BD26" i="5"/>
  <c r="BN34" i="5"/>
  <c r="Z35" i="5"/>
  <c r="BI34" i="5"/>
  <c r="CR34" i="5"/>
  <c r="AY34" i="5"/>
  <c r="AE35" i="5"/>
  <c r="CM34" i="5"/>
  <c r="BS34" i="5"/>
  <c r="AJ35" i="5"/>
  <c r="BX34" i="5"/>
  <c r="BD34" i="5"/>
  <c r="P43" i="5"/>
  <c r="O43" i="5"/>
  <c r="CM50" i="5"/>
  <c r="AE51" i="5"/>
  <c r="BN50" i="5"/>
  <c r="Z51" i="5"/>
  <c r="BI50" i="5"/>
  <c r="CR50" i="5"/>
  <c r="AY50" i="5"/>
  <c r="BS50" i="5"/>
  <c r="AJ51" i="5"/>
  <c r="BX50" i="5"/>
  <c r="BD50" i="5"/>
  <c r="P59" i="5"/>
  <c r="O59" i="5"/>
  <c r="CR66" i="5"/>
  <c r="AY66" i="5"/>
  <c r="CM66" i="5"/>
  <c r="AE67" i="5"/>
  <c r="BN66" i="5"/>
  <c r="Z67" i="5"/>
  <c r="BI66" i="5"/>
  <c r="BS66" i="5"/>
  <c r="AJ67" i="5"/>
  <c r="BX66" i="5"/>
  <c r="BD66" i="5"/>
  <c r="CM74" i="5"/>
  <c r="AY74" i="5"/>
  <c r="BN74" i="5"/>
  <c r="Z75" i="5"/>
  <c r="BI74" i="5"/>
  <c r="CR74" i="5"/>
  <c r="AE75" i="5"/>
  <c r="BX74" i="5"/>
  <c r="BS74" i="5"/>
  <c r="AJ75" i="5"/>
  <c r="BD74" i="5"/>
  <c r="P83" i="5"/>
  <c r="O83" i="5"/>
  <c r="CR90" i="5"/>
  <c r="AE91" i="5"/>
  <c r="CM90" i="5"/>
  <c r="AY90" i="5"/>
  <c r="BN90" i="5"/>
  <c r="Z91" i="5"/>
  <c r="BI90" i="5"/>
  <c r="BX90" i="5"/>
  <c r="BS90" i="5"/>
  <c r="AJ91" i="5"/>
  <c r="BD90" i="5"/>
  <c r="CM98" i="5"/>
  <c r="AY98" i="5"/>
  <c r="BN98" i="5"/>
  <c r="Z99" i="5"/>
  <c r="BI98" i="5"/>
  <c r="CR98" i="5"/>
  <c r="AE99" i="5"/>
  <c r="BX98" i="5"/>
  <c r="AJ99" i="5"/>
  <c r="BS98" i="5"/>
  <c r="BD98" i="5"/>
  <c r="P107" i="5"/>
  <c r="O107" i="5"/>
  <c r="CR114" i="5"/>
  <c r="AE115" i="5"/>
  <c r="CM114" i="5"/>
  <c r="AY114" i="5"/>
  <c r="BN114" i="5"/>
  <c r="Z115" i="5"/>
  <c r="BI114" i="5"/>
  <c r="BX114" i="5"/>
  <c r="AJ115" i="5"/>
  <c r="BS114" i="5"/>
  <c r="BD114" i="5"/>
  <c r="O123" i="5"/>
  <c r="P123" i="5"/>
  <c r="BI130" i="5"/>
  <c r="CR130" i="5"/>
  <c r="AE131" i="5"/>
  <c r="CM130" i="5"/>
  <c r="AY130" i="5"/>
  <c r="BN130" i="5"/>
  <c r="Z131" i="5"/>
  <c r="BX130" i="5"/>
  <c r="AJ131" i="5"/>
  <c r="BS130" i="5"/>
  <c r="BD130" i="5"/>
  <c r="CR138" i="5"/>
  <c r="AE139" i="5"/>
  <c r="CM138" i="5"/>
  <c r="AY138" i="5"/>
  <c r="BN138" i="5"/>
  <c r="Z139" i="5"/>
  <c r="BI138" i="5"/>
  <c r="BS138" i="5"/>
  <c r="BX138" i="5"/>
  <c r="AJ139" i="5"/>
  <c r="BD138" i="5"/>
  <c r="CM146" i="5"/>
  <c r="AY146" i="5"/>
  <c r="BN146" i="5"/>
  <c r="Z147" i="5"/>
  <c r="BI146" i="5"/>
  <c r="CR146" i="5"/>
  <c r="AE147" i="5"/>
  <c r="BX146" i="5"/>
  <c r="AJ147" i="5"/>
  <c r="BS146" i="5"/>
  <c r="BD146" i="5"/>
  <c r="BN154" i="5"/>
  <c r="Z155" i="5"/>
  <c r="BI154" i="5"/>
  <c r="CR154" i="5"/>
  <c r="AE155" i="5"/>
  <c r="AY154" i="5"/>
  <c r="CM154" i="5"/>
  <c r="BX154" i="5"/>
  <c r="AJ155" i="5"/>
  <c r="BS154" i="5"/>
  <c r="BD154" i="5"/>
  <c r="P163" i="5"/>
  <c r="O163" i="5"/>
  <c r="CM170" i="5"/>
  <c r="AY170" i="5"/>
  <c r="BN170" i="5"/>
  <c r="Z171" i="5"/>
  <c r="BI170" i="5"/>
  <c r="CR170" i="5"/>
  <c r="AE171" i="5"/>
  <c r="BX170" i="5"/>
  <c r="BS170" i="5"/>
  <c r="AJ171" i="5"/>
  <c r="BD170" i="5"/>
  <c r="P179" i="5"/>
  <c r="O179" i="5"/>
  <c r="CR186" i="5"/>
  <c r="AE187" i="5"/>
  <c r="CM186" i="5"/>
  <c r="AY186" i="5"/>
  <c r="BN186" i="5"/>
  <c r="Z187" i="5"/>
  <c r="BI186" i="5"/>
  <c r="BX186" i="5"/>
  <c r="BS186" i="5"/>
  <c r="AJ187" i="5"/>
  <c r="BD186" i="5"/>
  <c r="CM194" i="5"/>
  <c r="AY194" i="5"/>
  <c r="BI194" i="5"/>
  <c r="Z195" i="5"/>
  <c r="BN194" i="5"/>
  <c r="CR194" i="5"/>
  <c r="AE195" i="5"/>
  <c r="BS194" i="5"/>
  <c r="AJ195" i="5"/>
  <c r="BX194" i="5"/>
  <c r="BD194" i="5"/>
  <c r="P203" i="5"/>
  <c r="O203" i="5"/>
  <c r="CR210" i="5"/>
  <c r="AE211" i="5"/>
  <c r="CM210" i="5"/>
  <c r="AY210" i="5"/>
  <c r="BN210" i="5"/>
  <c r="Z211" i="5"/>
  <c r="BI210" i="5"/>
  <c r="AJ211" i="5"/>
  <c r="BX210" i="5"/>
  <c r="BS210" i="5"/>
  <c r="BD210" i="5"/>
  <c r="O219" i="5"/>
  <c r="P219" i="5"/>
  <c r="BI226" i="5"/>
  <c r="CR226" i="5"/>
  <c r="AE227" i="5"/>
  <c r="CM226" i="5"/>
  <c r="AY226" i="5"/>
  <c r="BN226" i="5"/>
  <c r="Z227" i="5"/>
  <c r="BX226" i="5"/>
  <c r="AJ227" i="5"/>
  <c r="BS226" i="5"/>
  <c r="BD226" i="5"/>
  <c r="CR234" i="5"/>
  <c r="AE235" i="5"/>
  <c r="CM234" i="5"/>
  <c r="AY234" i="5"/>
  <c r="BN234" i="5"/>
  <c r="Z235" i="5"/>
  <c r="BI234" i="5"/>
  <c r="BX234" i="5"/>
  <c r="BS234" i="5"/>
  <c r="AJ235" i="5"/>
  <c r="BD234" i="5"/>
  <c r="CM242" i="5"/>
  <c r="AY242" i="5"/>
  <c r="BN242" i="5"/>
  <c r="Z243" i="5"/>
  <c r="BI242" i="5"/>
  <c r="CR242" i="5"/>
  <c r="AE243" i="5"/>
  <c r="BS242" i="5"/>
  <c r="AJ243" i="5"/>
  <c r="BX242" i="5"/>
  <c r="BD242" i="5"/>
  <c r="P251" i="5"/>
  <c r="O251" i="5"/>
  <c r="CR258" i="5"/>
  <c r="AE259" i="5"/>
  <c r="CM258" i="5"/>
  <c r="AY258" i="5"/>
  <c r="BN258" i="5"/>
  <c r="Z259" i="5"/>
  <c r="BI258" i="5"/>
  <c r="BS258" i="5"/>
  <c r="AJ259" i="5"/>
  <c r="BX258" i="5"/>
  <c r="BD258" i="5"/>
  <c r="O267" i="5"/>
  <c r="P267" i="5"/>
  <c r="P275" i="5"/>
  <c r="O275" i="5"/>
  <c r="CM282" i="5"/>
  <c r="AY282" i="5"/>
  <c r="BN282" i="5"/>
  <c r="Z283" i="5"/>
  <c r="BI282" i="5"/>
  <c r="CR282" i="5"/>
  <c r="AE283" i="5"/>
  <c r="BS282" i="5"/>
  <c r="BX282" i="5"/>
  <c r="AJ283" i="5"/>
  <c r="BD282" i="5"/>
  <c r="BN290" i="5"/>
  <c r="Z291" i="5"/>
  <c r="BI290" i="5"/>
  <c r="CR290" i="5"/>
  <c r="AE291" i="5"/>
  <c r="CM290" i="5"/>
  <c r="AY290" i="5"/>
  <c r="AJ291" i="5"/>
  <c r="BX290" i="5"/>
  <c r="BS290" i="5"/>
  <c r="BD290" i="5"/>
  <c r="O299" i="5"/>
  <c r="P299" i="5"/>
  <c r="CM306" i="5"/>
  <c r="AY306" i="5"/>
  <c r="BN306" i="5"/>
  <c r="Z307" i="5"/>
  <c r="BI306" i="5"/>
  <c r="CR306" i="5"/>
  <c r="AE307" i="5"/>
  <c r="BX306" i="5"/>
  <c r="AJ307" i="5"/>
  <c r="BS306" i="5"/>
  <c r="BD306" i="5"/>
  <c r="O315" i="5"/>
  <c r="P315" i="5"/>
  <c r="CR322" i="5"/>
  <c r="AE323" i="5"/>
  <c r="CM322" i="5"/>
  <c r="AY322" i="5"/>
  <c r="BN322" i="5"/>
  <c r="Z323" i="5"/>
  <c r="BI322" i="5"/>
  <c r="AJ323" i="5"/>
  <c r="BX322" i="5"/>
  <c r="BS322" i="5"/>
  <c r="BD322" i="5"/>
  <c r="P41" i="5"/>
  <c r="O41" i="5"/>
  <c r="CM72" i="5"/>
  <c r="Z73" i="5"/>
  <c r="BN72" i="5"/>
  <c r="AE73" i="5"/>
  <c r="BI72" i="5"/>
  <c r="AY72" i="5"/>
  <c r="CR72" i="5"/>
  <c r="AJ73" i="5"/>
  <c r="BS72" i="5"/>
  <c r="BX72" i="5"/>
  <c r="BD72" i="5"/>
  <c r="O97" i="5"/>
  <c r="P97" i="5"/>
  <c r="P121" i="5"/>
  <c r="O121" i="5"/>
  <c r="O145" i="5"/>
  <c r="P145" i="5"/>
  <c r="P169" i="5"/>
  <c r="O169" i="5"/>
  <c r="P193" i="5"/>
  <c r="O193" i="5"/>
  <c r="P217" i="5"/>
  <c r="O217" i="5"/>
  <c r="P241" i="5"/>
  <c r="O241" i="5"/>
  <c r="P265" i="5"/>
  <c r="O265" i="5"/>
  <c r="CM288" i="5"/>
  <c r="Z289" i="5"/>
  <c r="BN288" i="5"/>
  <c r="AE289" i="5"/>
  <c r="BI288" i="5"/>
  <c r="CR288" i="5"/>
  <c r="AY288" i="5"/>
  <c r="BS288" i="5"/>
  <c r="AJ289" i="5"/>
  <c r="BX288" i="5"/>
  <c r="BD288" i="5"/>
  <c r="P313" i="5"/>
  <c r="O313" i="5"/>
  <c r="O337" i="5"/>
  <c r="P337" i="5"/>
  <c r="P12" i="5"/>
  <c r="O12" i="5"/>
  <c r="P20" i="5"/>
  <c r="O20" i="5"/>
  <c r="P28" i="5"/>
  <c r="O28" i="5"/>
  <c r="P36" i="5"/>
  <c r="O36" i="5"/>
  <c r="P44" i="5"/>
  <c r="O44" i="5"/>
  <c r="P52" i="5"/>
  <c r="O52" i="5"/>
  <c r="P60" i="5"/>
  <c r="O60" i="5"/>
  <c r="P68" i="5"/>
  <c r="O68" i="5"/>
  <c r="P76" i="5"/>
  <c r="O76" i="5"/>
  <c r="P84" i="5"/>
  <c r="O84" i="5"/>
  <c r="P92" i="5"/>
  <c r="O92" i="5"/>
  <c r="P100" i="5"/>
  <c r="O100" i="5"/>
  <c r="P108" i="5"/>
  <c r="O108" i="5"/>
  <c r="P116" i="5"/>
  <c r="O116" i="5"/>
  <c r="P124" i="5"/>
  <c r="O124" i="5"/>
  <c r="P132" i="5"/>
  <c r="O132" i="5"/>
  <c r="P140" i="5"/>
  <c r="O140" i="5"/>
  <c r="P148" i="5"/>
  <c r="O148" i="5"/>
  <c r="P156" i="5"/>
  <c r="O156" i="5"/>
  <c r="P164" i="5"/>
  <c r="O164" i="5"/>
  <c r="P172" i="5"/>
  <c r="O172" i="5"/>
  <c r="P180" i="5"/>
  <c r="O180" i="5"/>
  <c r="P188" i="5"/>
  <c r="O188" i="5"/>
  <c r="P196" i="5"/>
  <c r="O196" i="5"/>
  <c r="P204" i="5"/>
  <c r="O204" i="5"/>
  <c r="P212" i="5"/>
  <c r="O212" i="5"/>
  <c r="P220" i="5"/>
  <c r="O220" i="5"/>
  <c r="CR227" i="5"/>
  <c r="AY227" i="5"/>
  <c r="BI227" i="5"/>
  <c r="Z228" i="5"/>
  <c r="CM227" i="5"/>
  <c r="BN227" i="5"/>
  <c r="AE228" i="5"/>
  <c r="BX227" i="5"/>
  <c r="BS227" i="5"/>
  <c r="AJ228" i="5"/>
  <c r="BD227" i="5"/>
  <c r="CM235" i="5"/>
  <c r="AE236" i="5"/>
  <c r="BN235" i="5"/>
  <c r="CR235" i="5"/>
  <c r="BI235" i="5"/>
  <c r="AY235" i="5"/>
  <c r="Z236" i="5"/>
  <c r="AJ236" i="5"/>
  <c r="BS235" i="5"/>
  <c r="BX235" i="5"/>
  <c r="BD235" i="5"/>
  <c r="BI243" i="5"/>
  <c r="Z244" i="5"/>
  <c r="CR243" i="5"/>
  <c r="AY243" i="5"/>
  <c r="CM243" i="5"/>
  <c r="BN243" i="5"/>
  <c r="AE244" i="5"/>
  <c r="BS243" i="5"/>
  <c r="AJ244" i="5"/>
  <c r="BX243" i="5"/>
  <c r="BD243" i="5"/>
  <c r="BN251" i="5"/>
  <c r="CM251" i="5"/>
  <c r="AE252" i="5"/>
  <c r="BI251" i="5"/>
  <c r="AY251" i="5"/>
  <c r="Z252" i="5"/>
  <c r="CR251" i="5"/>
  <c r="BS251" i="5"/>
  <c r="AJ252" i="5"/>
  <c r="BX251" i="5"/>
  <c r="BD251" i="5"/>
  <c r="P260" i="5"/>
  <c r="O260" i="5"/>
  <c r="BI267" i="5"/>
  <c r="Z268" i="5"/>
  <c r="CR267" i="5"/>
  <c r="AY267" i="5"/>
  <c r="CM267" i="5"/>
  <c r="BN267" i="5"/>
  <c r="AE268" i="5"/>
  <c r="BS267" i="5"/>
  <c r="AJ268" i="5"/>
  <c r="BX267" i="5"/>
  <c r="BD267" i="5"/>
  <c r="BN275" i="5"/>
  <c r="CM275" i="5"/>
  <c r="AE276" i="5"/>
  <c r="BI275" i="5"/>
  <c r="AY275" i="5"/>
  <c r="Z276" i="5"/>
  <c r="CR275" i="5"/>
  <c r="BS275" i="5"/>
  <c r="BX275" i="5"/>
  <c r="AJ276" i="5"/>
  <c r="BD275" i="5"/>
  <c r="P284" i="5"/>
  <c r="O284" i="5"/>
  <c r="BI291" i="5"/>
  <c r="Z292" i="5"/>
  <c r="CR291" i="5"/>
  <c r="AY291" i="5"/>
  <c r="CM291" i="5"/>
  <c r="BN291" i="5"/>
  <c r="AE292" i="5"/>
  <c r="BS291" i="5"/>
  <c r="BX291" i="5"/>
  <c r="AJ292" i="5"/>
  <c r="BD291" i="5"/>
  <c r="BN299" i="5"/>
  <c r="CM299" i="5"/>
  <c r="AE300" i="5"/>
  <c r="BI299" i="5"/>
  <c r="AY299" i="5"/>
  <c r="Z300" i="5"/>
  <c r="CR299" i="5"/>
  <c r="BX299" i="5"/>
  <c r="AJ300" i="5"/>
  <c r="BS299" i="5"/>
  <c r="BD299" i="5"/>
  <c r="CR307" i="5"/>
  <c r="AY307" i="5"/>
  <c r="BI307" i="5"/>
  <c r="Z308" i="5"/>
  <c r="BN307" i="5"/>
  <c r="AE308" i="5"/>
  <c r="CM307" i="5"/>
  <c r="BS307" i="5"/>
  <c r="BX307" i="5"/>
  <c r="AJ308" i="5"/>
  <c r="BD307" i="5"/>
  <c r="CM315" i="5"/>
  <c r="AE316" i="5"/>
  <c r="BN315" i="5"/>
  <c r="AY315" i="5"/>
  <c r="Z316" i="5"/>
  <c r="CR315" i="5"/>
  <c r="BI315" i="5"/>
  <c r="BX315" i="5"/>
  <c r="AJ316" i="5"/>
  <c r="BS315" i="5"/>
  <c r="BD315" i="5"/>
  <c r="P324" i="5"/>
  <c r="O324" i="5"/>
  <c r="P332" i="5"/>
  <c r="O332" i="5"/>
  <c r="P5" i="5"/>
  <c r="Y5" i="5" s="1"/>
  <c r="O5" i="5"/>
  <c r="BG4" i="5" s="1"/>
  <c r="BN44" i="5"/>
  <c r="AE45" i="5"/>
  <c r="BI44" i="5"/>
  <c r="CR44" i="5"/>
  <c r="AY44" i="5"/>
  <c r="Z45" i="5"/>
  <c r="CM44" i="5"/>
  <c r="BX44" i="5"/>
  <c r="AJ45" i="5"/>
  <c r="BS44" i="5"/>
  <c r="BD44" i="5"/>
  <c r="P53" i="5"/>
  <c r="O53" i="5"/>
  <c r="P69" i="5"/>
  <c r="O69" i="5"/>
  <c r="BN92" i="5"/>
  <c r="AE93" i="5"/>
  <c r="BI92" i="5"/>
  <c r="CR92" i="5"/>
  <c r="AY92" i="5"/>
  <c r="Z93" i="5"/>
  <c r="CM92" i="5"/>
  <c r="BS92" i="5"/>
  <c r="BX92" i="5"/>
  <c r="AJ93" i="5"/>
  <c r="BD92" i="5"/>
  <c r="P117" i="5"/>
  <c r="O117" i="5"/>
  <c r="P141" i="5"/>
  <c r="O141" i="5"/>
  <c r="CM164" i="5"/>
  <c r="Z165" i="5"/>
  <c r="BN164" i="5"/>
  <c r="AE165" i="5"/>
  <c r="BI164" i="5"/>
  <c r="AY164" i="5"/>
  <c r="CR164" i="5"/>
  <c r="BS164" i="5"/>
  <c r="AJ165" i="5"/>
  <c r="BX164" i="5"/>
  <c r="BD164" i="5"/>
  <c r="CM188" i="5"/>
  <c r="Z189" i="5"/>
  <c r="BN188" i="5"/>
  <c r="AE189" i="5"/>
  <c r="BI188" i="5"/>
  <c r="AY188" i="5"/>
  <c r="CR188" i="5"/>
  <c r="BX188" i="5"/>
  <c r="BS188" i="5"/>
  <c r="AJ189" i="5"/>
  <c r="BD188" i="5"/>
  <c r="P209" i="5"/>
  <c r="O209" i="5"/>
  <c r="BN232" i="5"/>
  <c r="Z233" i="5"/>
  <c r="BI232" i="5"/>
  <c r="CR232" i="5"/>
  <c r="AY232" i="5"/>
  <c r="CM232" i="5"/>
  <c r="AE233" i="5"/>
  <c r="AJ233" i="5"/>
  <c r="BS232" i="5"/>
  <c r="BX232" i="5"/>
  <c r="BD232" i="5"/>
  <c r="BI256" i="5"/>
  <c r="CR256" i="5"/>
  <c r="AY256" i="5"/>
  <c r="CM256" i="5"/>
  <c r="AE257" i="5"/>
  <c r="BN256" i="5"/>
  <c r="Z257" i="5"/>
  <c r="BX256" i="5"/>
  <c r="AJ257" i="5"/>
  <c r="BS256" i="5"/>
  <c r="BD256" i="5"/>
  <c r="CR280" i="5"/>
  <c r="AY280" i="5"/>
  <c r="CM280" i="5"/>
  <c r="Z281" i="5"/>
  <c r="BN280" i="5"/>
  <c r="AE281" i="5"/>
  <c r="BI280" i="5"/>
  <c r="BX280" i="5"/>
  <c r="AJ281" i="5"/>
  <c r="BS280" i="5"/>
  <c r="BD280" i="5"/>
  <c r="CR308" i="5"/>
  <c r="AY308" i="5"/>
  <c r="CM308" i="5"/>
  <c r="Z309" i="5"/>
  <c r="BN308" i="5"/>
  <c r="AE309" i="5"/>
  <c r="BI308" i="5"/>
  <c r="BX308" i="5"/>
  <c r="AJ309" i="5"/>
  <c r="BS308" i="5"/>
  <c r="BD308" i="5"/>
  <c r="CR332" i="5"/>
  <c r="AY332" i="5"/>
  <c r="CM332" i="5"/>
  <c r="Z333" i="5"/>
  <c r="BN332" i="5"/>
  <c r="AE333" i="5"/>
  <c r="BI332" i="5"/>
  <c r="BS332" i="5"/>
  <c r="BX332" i="5"/>
  <c r="AJ333" i="5"/>
  <c r="BD332" i="5"/>
  <c r="P9" i="5"/>
  <c r="O9" i="5"/>
  <c r="O17" i="5"/>
  <c r="P17" i="5"/>
  <c r="BI24" i="5"/>
  <c r="CM24" i="5"/>
  <c r="Z25" i="5"/>
  <c r="CR24" i="5"/>
  <c r="BN24" i="5"/>
  <c r="AY24" i="5"/>
  <c r="AE25" i="5"/>
  <c r="BS24" i="5"/>
  <c r="AJ25" i="5"/>
  <c r="BX24" i="5"/>
  <c r="BD24" i="5"/>
  <c r="I5" i="1"/>
  <c r="I6" i="1" s="1"/>
  <c r="I7" i="1" s="1"/>
  <c r="I8" i="1" s="1"/>
  <c r="J285" i="5"/>
  <c r="R285" i="5"/>
  <c r="J301" i="5"/>
  <c r="R301" i="5"/>
  <c r="J313" i="5"/>
  <c r="R313" i="5"/>
  <c r="J325" i="5"/>
  <c r="R325" i="5"/>
  <c r="J337" i="5"/>
  <c r="R337" i="5"/>
  <c r="J83" i="5"/>
  <c r="R83" i="5"/>
  <c r="J183" i="5"/>
  <c r="R183" i="5"/>
  <c r="J207" i="5"/>
  <c r="R207" i="5"/>
  <c r="J235" i="5"/>
  <c r="R235" i="5"/>
  <c r="J259" i="5"/>
  <c r="R259" i="5"/>
  <c r="J283" i="5"/>
  <c r="R283" i="5"/>
  <c r="J311" i="5"/>
  <c r="R311" i="5"/>
  <c r="BB340" i="1"/>
  <c r="BA340" i="1"/>
  <c r="I339" i="5"/>
  <c r="J13" i="5"/>
  <c r="R13" i="5"/>
  <c r="J21" i="5"/>
  <c r="R21" i="5"/>
  <c r="J29" i="5"/>
  <c r="R29" i="5"/>
  <c r="J37" i="5"/>
  <c r="R37" i="5"/>
  <c r="J45" i="5"/>
  <c r="R45" i="5"/>
  <c r="J53" i="5"/>
  <c r="R53" i="5"/>
  <c r="J61" i="5"/>
  <c r="R61" i="5"/>
  <c r="J69" i="5"/>
  <c r="R69" i="5"/>
  <c r="J77" i="5"/>
  <c r="R77" i="5"/>
  <c r="J85" i="5"/>
  <c r="R85" i="5"/>
  <c r="J93" i="5"/>
  <c r="R93" i="5"/>
  <c r="J101" i="5"/>
  <c r="R101" i="5"/>
  <c r="J109" i="5"/>
  <c r="R109" i="5"/>
  <c r="J117" i="5"/>
  <c r="R117" i="5"/>
  <c r="J125" i="5"/>
  <c r="R125" i="5"/>
  <c r="J133" i="5"/>
  <c r="R133" i="5"/>
  <c r="J141" i="5"/>
  <c r="R141" i="5"/>
  <c r="J149" i="5"/>
  <c r="R149" i="5"/>
  <c r="J157" i="5"/>
  <c r="R157" i="5"/>
  <c r="J165" i="5"/>
  <c r="R165" i="5"/>
  <c r="J173" i="5"/>
  <c r="R173" i="5"/>
  <c r="J181" i="5"/>
  <c r="R181" i="5"/>
  <c r="J189" i="5"/>
  <c r="R189" i="5"/>
  <c r="J197" i="5"/>
  <c r="R197" i="5"/>
  <c r="J205" i="5"/>
  <c r="R205" i="5"/>
  <c r="J213" i="5"/>
  <c r="R213" i="5"/>
  <c r="J221" i="5"/>
  <c r="R221" i="5"/>
  <c r="J229" i="5"/>
  <c r="R229" i="5"/>
  <c r="J237" i="5"/>
  <c r="R237" i="5"/>
  <c r="J245" i="5"/>
  <c r="R245" i="5"/>
  <c r="J253" i="5"/>
  <c r="R253" i="5"/>
  <c r="J261" i="5"/>
  <c r="R261" i="5"/>
  <c r="J269" i="5"/>
  <c r="R269" i="5"/>
  <c r="J277" i="5"/>
  <c r="R277" i="5"/>
  <c r="J289" i="5"/>
  <c r="R289" i="5"/>
  <c r="J305" i="5"/>
  <c r="R305" i="5"/>
  <c r="J329" i="5"/>
  <c r="R329" i="5"/>
  <c r="J155" i="5"/>
  <c r="R155" i="5"/>
  <c r="J199" i="5"/>
  <c r="R199" i="5"/>
  <c r="J227" i="5"/>
  <c r="R227" i="5"/>
  <c r="J255" i="5"/>
  <c r="R255" i="5"/>
  <c r="J279" i="5"/>
  <c r="R279" i="5"/>
  <c r="J307" i="5"/>
  <c r="R307" i="5"/>
  <c r="J335" i="5"/>
  <c r="R335" i="5"/>
  <c r="J10" i="5"/>
  <c r="R10" i="5"/>
  <c r="J18" i="5"/>
  <c r="R18" i="5"/>
  <c r="J26" i="5"/>
  <c r="R26" i="5"/>
  <c r="J34" i="5"/>
  <c r="R34" i="5"/>
  <c r="J42" i="5"/>
  <c r="R42" i="5"/>
  <c r="J50" i="5"/>
  <c r="R50" i="5"/>
  <c r="J58" i="5"/>
  <c r="R58" i="5"/>
  <c r="J66" i="5"/>
  <c r="R66" i="5"/>
  <c r="J74" i="5"/>
  <c r="R74" i="5"/>
  <c r="J82" i="5"/>
  <c r="R82" i="5"/>
  <c r="J90" i="5"/>
  <c r="R90" i="5"/>
  <c r="J98" i="5"/>
  <c r="R98" i="5"/>
  <c r="J106" i="5"/>
  <c r="R106" i="5"/>
  <c r="J114" i="5"/>
  <c r="R114" i="5"/>
  <c r="J122" i="5"/>
  <c r="R122" i="5"/>
  <c r="J130" i="5"/>
  <c r="R130" i="5"/>
  <c r="J138" i="5"/>
  <c r="R138" i="5"/>
  <c r="J146" i="5"/>
  <c r="R146" i="5"/>
  <c r="J154" i="5"/>
  <c r="R154" i="5"/>
  <c r="J162" i="5"/>
  <c r="R162" i="5"/>
  <c r="J170" i="5"/>
  <c r="R170" i="5"/>
  <c r="J178" i="5"/>
  <c r="R178" i="5"/>
  <c r="J186" i="5"/>
  <c r="R186" i="5"/>
  <c r="J194" i="5"/>
  <c r="R194" i="5"/>
  <c r="J202" i="5"/>
  <c r="R202" i="5"/>
  <c r="J210" i="5"/>
  <c r="R210" i="5"/>
  <c r="J218" i="5"/>
  <c r="R218" i="5"/>
  <c r="J226" i="5"/>
  <c r="R226" i="5"/>
  <c r="J234" i="5"/>
  <c r="R234" i="5"/>
  <c r="J242" i="5"/>
  <c r="R242" i="5"/>
  <c r="J250" i="5"/>
  <c r="R250" i="5"/>
  <c r="J258" i="5"/>
  <c r="R258" i="5"/>
  <c r="J266" i="5"/>
  <c r="R266" i="5"/>
  <c r="J274" i="5"/>
  <c r="R274" i="5"/>
  <c r="J282" i="5"/>
  <c r="R282" i="5"/>
  <c r="J290" i="5"/>
  <c r="R290" i="5"/>
  <c r="J298" i="5"/>
  <c r="R298" i="5"/>
  <c r="J306" i="5"/>
  <c r="R306" i="5"/>
  <c r="J314" i="5"/>
  <c r="R314" i="5"/>
  <c r="J322" i="5"/>
  <c r="R322" i="5"/>
  <c r="J330" i="5"/>
  <c r="R330" i="5"/>
  <c r="J95" i="5"/>
  <c r="R95" i="5"/>
  <c r="J135" i="5"/>
  <c r="R135" i="5"/>
  <c r="J151" i="5"/>
  <c r="R151" i="5"/>
  <c r="J171" i="5"/>
  <c r="R171" i="5"/>
  <c r="J191" i="5"/>
  <c r="R191" i="5"/>
  <c r="J219" i="5"/>
  <c r="R219" i="5"/>
  <c r="J243" i="5"/>
  <c r="R243" i="5"/>
  <c r="J275" i="5"/>
  <c r="R275" i="5"/>
  <c r="J303" i="5"/>
  <c r="R303" i="5"/>
  <c r="J331" i="5"/>
  <c r="R331" i="5"/>
  <c r="BN9" i="5"/>
  <c r="Z10" i="5"/>
  <c r="AY9" i="5"/>
  <c r="CR9" i="5"/>
  <c r="CM9" i="5"/>
  <c r="AE10" i="5"/>
  <c r="BI9" i="5"/>
  <c r="BX9" i="5"/>
  <c r="BS9" i="5"/>
  <c r="AJ10" i="5"/>
  <c r="BD9" i="5"/>
  <c r="AY17" i="5"/>
  <c r="CR17" i="5"/>
  <c r="BI17" i="5"/>
  <c r="BN17" i="5"/>
  <c r="Z18" i="5"/>
  <c r="CM17" i="5"/>
  <c r="AE18" i="5"/>
  <c r="BX17" i="5"/>
  <c r="AJ18" i="5"/>
  <c r="BS17" i="5"/>
  <c r="BD17" i="5"/>
  <c r="CR25" i="5"/>
  <c r="BI25" i="5"/>
  <c r="CM25" i="5"/>
  <c r="AE26" i="5"/>
  <c r="AY25" i="5"/>
  <c r="BN25" i="5"/>
  <c r="Z26" i="5"/>
  <c r="BX25" i="5"/>
  <c r="BS25" i="5"/>
  <c r="AJ26" i="5"/>
  <c r="BD25" i="5"/>
  <c r="CM33" i="5"/>
  <c r="AE34" i="5"/>
  <c r="BN33" i="5"/>
  <c r="Z34" i="5"/>
  <c r="CR33" i="5"/>
  <c r="BI33" i="5"/>
  <c r="AY33" i="5"/>
  <c r="AJ34" i="5"/>
  <c r="BS33" i="5"/>
  <c r="BX33" i="5"/>
  <c r="BD33" i="5"/>
  <c r="BN41" i="5"/>
  <c r="Z42" i="5"/>
  <c r="AY41" i="5"/>
  <c r="CM41" i="5"/>
  <c r="AE42" i="5"/>
  <c r="CR41" i="5"/>
  <c r="BI41" i="5"/>
  <c r="BS41" i="5"/>
  <c r="AJ42" i="5"/>
  <c r="BX41" i="5"/>
  <c r="BD41" i="5"/>
  <c r="AY49" i="5"/>
  <c r="CR49" i="5"/>
  <c r="BI49" i="5"/>
  <c r="BN49" i="5"/>
  <c r="Z50" i="5"/>
  <c r="AE50" i="5"/>
  <c r="CM49" i="5"/>
  <c r="BS49" i="5"/>
  <c r="AJ50" i="5"/>
  <c r="BX49" i="5"/>
  <c r="BD49" i="5"/>
  <c r="CR57" i="5"/>
  <c r="BI57" i="5"/>
  <c r="CM57" i="5"/>
  <c r="AE58" i="5"/>
  <c r="AY57" i="5"/>
  <c r="BN57" i="5"/>
  <c r="Z58" i="5"/>
  <c r="BX57" i="5"/>
  <c r="AJ58" i="5"/>
  <c r="BS57" i="5"/>
  <c r="BD57" i="5"/>
  <c r="CM65" i="5"/>
  <c r="AE66" i="5"/>
  <c r="BN65" i="5"/>
  <c r="Z66" i="5"/>
  <c r="CR65" i="5"/>
  <c r="BI65" i="5"/>
  <c r="AY65" i="5"/>
  <c r="AJ66" i="5"/>
  <c r="BX65" i="5"/>
  <c r="BS65" i="5"/>
  <c r="BD65" i="5"/>
  <c r="BN73" i="5"/>
  <c r="Z74" i="5"/>
  <c r="AY73" i="5"/>
  <c r="CM73" i="5"/>
  <c r="AE74" i="5"/>
  <c r="CR73" i="5"/>
  <c r="BI73" i="5"/>
  <c r="BX73" i="5"/>
  <c r="BS73" i="5"/>
  <c r="AJ74" i="5"/>
  <c r="BD73" i="5"/>
  <c r="BI81" i="5"/>
  <c r="CR81" i="5"/>
  <c r="AE82" i="5"/>
  <c r="BN81" i="5"/>
  <c r="Z82" i="5"/>
  <c r="CM81" i="5"/>
  <c r="AY81" i="5"/>
  <c r="BX81" i="5"/>
  <c r="AJ82" i="5"/>
  <c r="BS81" i="5"/>
  <c r="BD81" i="5"/>
  <c r="CR89" i="5"/>
  <c r="AE90" i="5"/>
  <c r="CM89" i="5"/>
  <c r="AY89" i="5"/>
  <c r="BI89" i="5"/>
  <c r="BN89" i="5"/>
  <c r="Z90" i="5"/>
  <c r="BX89" i="5"/>
  <c r="BS89" i="5"/>
  <c r="AJ90" i="5"/>
  <c r="BD89" i="5"/>
  <c r="CM97" i="5"/>
  <c r="AY97" i="5"/>
  <c r="BN97" i="5"/>
  <c r="Z98" i="5"/>
  <c r="CR97" i="5"/>
  <c r="AE98" i="5"/>
  <c r="BI97" i="5"/>
  <c r="AJ98" i="5"/>
  <c r="BS97" i="5"/>
  <c r="BX97" i="5"/>
  <c r="BD97" i="5"/>
  <c r="BN105" i="5"/>
  <c r="Z106" i="5"/>
  <c r="BI105" i="5"/>
  <c r="CM105" i="5"/>
  <c r="AY105" i="5"/>
  <c r="AE106" i="5"/>
  <c r="CR105" i="5"/>
  <c r="BS105" i="5"/>
  <c r="AJ106" i="5"/>
  <c r="BX105" i="5"/>
  <c r="BD105" i="5"/>
  <c r="BI113" i="5"/>
  <c r="CR113" i="5"/>
  <c r="AE114" i="5"/>
  <c r="BN113" i="5"/>
  <c r="Z114" i="5"/>
  <c r="CM113" i="5"/>
  <c r="AY113" i="5"/>
  <c r="BS113" i="5"/>
  <c r="AJ114" i="5"/>
  <c r="BX113" i="5"/>
  <c r="BD113" i="5"/>
  <c r="CR121" i="5"/>
  <c r="AE122" i="5"/>
  <c r="CM121" i="5"/>
  <c r="AY121" i="5"/>
  <c r="BI121" i="5"/>
  <c r="Z122" i="5"/>
  <c r="BN121" i="5"/>
  <c r="BX121" i="5"/>
  <c r="AJ122" i="5"/>
  <c r="BS121" i="5"/>
  <c r="BD121" i="5"/>
  <c r="CM129" i="5"/>
  <c r="AY129" i="5"/>
  <c r="BN129" i="5"/>
  <c r="Z130" i="5"/>
  <c r="CR129" i="5"/>
  <c r="AE130" i="5"/>
  <c r="BI129" i="5"/>
  <c r="AJ130" i="5"/>
  <c r="BX129" i="5"/>
  <c r="BS129" i="5"/>
  <c r="BD129" i="5"/>
  <c r="BN137" i="5"/>
  <c r="Z138" i="5"/>
  <c r="BI137" i="5"/>
  <c r="CM137" i="5"/>
  <c r="AY137" i="5"/>
  <c r="CR137" i="5"/>
  <c r="AE138" i="5"/>
  <c r="BX137" i="5"/>
  <c r="BS137" i="5"/>
  <c r="AJ138" i="5"/>
  <c r="BD137" i="5"/>
  <c r="BI145" i="5"/>
  <c r="CR145" i="5"/>
  <c r="AE146" i="5"/>
  <c r="BN145" i="5"/>
  <c r="Z146" i="5"/>
  <c r="CM145" i="5"/>
  <c r="AY145" i="5"/>
  <c r="BX145" i="5"/>
  <c r="AJ146" i="5"/>
  <c r="BS145" i="5"/>
  <c r="BD145" i="5"/>
  <c r="CR153" i="5"/>
  <c r="AE154" i="5"/>
  <c r="CM153" i="5"/>
  <c r="AY153" i="5"/>
  <c r="BI153" i="5"/>
  <c r="BN153" i="5"/>
  <c r="Z154" i="5"/>
  <c r="BX153" i="5"/>
  <c r="BS153" i="5"/>
  <c r="AJ154" i="5"/>
  <c r="BD153" i="5"/>
  <c r="CM161" i="5"/>
  <c r="AY161" i="5"/>
  <c r="BN161" i="5"/>
  <c r="Z162" i="5"/>
  <c r="CR161" i="5"/>
  <c r="AE162" i="5"/>
  <c r="BI161" i="5"/>
  <c r="AJ162" i="5"/>
  <c r="BS161" i="5"/>
  <c r="BX161" i="5"/>
  <c r="BD161" i="5"/>
  <c r="BN169" i="5"/>
  <c r="Z170" i="5"/>
  <c r="BI169" i="5"/>
  <c r="CM169" i="5"/>
  <c r="AY169" i="5"/>
  <c r="CR169" i="5"/>
  <c r="AE170" i="5"/>
  <c r="BS169" i="5"/>
  <c r="AJ170" i="5"/>
  <c r="BX169" i="5"/>
  <c r="BD169" i="5"/>
  <c r="BI177" i="5"/>
  <c r="CR177" i="5"/>
  <c r="AE178" i="5"/>
  <c r="BN177" i="5"/>
  <c r="Z178" i="5"/>
  <c r="AY177" i="5"/>
  <c r="CM177" i="5"/>
  <c r="BS177" i="5"/>
  <c r="AJ178" i="5"/>
  <c r="BX177" i="5"/>
  <c r="BD177" i="5"/>
  <c r="CR185" i="5"/>
  <c r="AE186" i="5"/>
  <c r="CM185" i="5"/>
  <c r="AY185" i="5"/>
  <c r="BI185" i="5"/>
  <c r="BN185" i="5"/>
  <c r="Z186" i="5"/>
  <c r="BX185" i="5"/>
  <c r="AJ186" i="5"/>
  <c r="BS185" i="5"/>
  <c r="BD185" i="5"/>
  <c r="CM193" i="5"/>
  <c r="AY193" i="5"/>
  <c r="BN193" i="5"/>
  <c r="Z194" i="5"/>
  <c r="CR193" i="5"/>
  <c r="AE194" i="5"/>
  <c r="BI193" i="5"/>
  <c r="AJ194" i="5"/>
  <c r="BX193" i="5"/>
  <c r="BS193" i="5"/>
  <c r="BD193" i="5"/>
  <c r="BN201" i="5"/>
  <c r="Z202" i="5"/>
  <c r="BI201" i="5"/>
  <c r="CM201" i="5"/>
  <c r="AY201" i="5"/>
  <c r="CR201" i="5"/>
  <c r="AE202" i="5"/>
  <c r="BX201" i="5"/>
  <c r="BS201" i="5"/>
  <c r="AJ202" i="5"/>
  <c r="BD201" i="5"/>
  <c r="BI209" i="5"/>
  <c r="CR209" i="5"/>
  <c r="AY209" i="5"/>
  <c r="BN209" i="5"/>
  <c r="Z210" i="5"/>
  <c r="CM209" i="5"/>
  <c r="AE210" i="5"/>
  <c r="BX209" i="5"/>
  <c r="AJ210" i="5"/>
  <c r="BS209" i="5"/>
  <c r="BD209" i="5"/>
  <c r="CR217" i="5"/>
  <c r="AY217" i="5"/>
  <c r="CM217" i="5"/>
  <c r="Z218" i="5"/>
  <c r="BI217" i="5"/>
  <c r="BN217" i="5"/>
  <c r="AE218" i="5"/>
  <c r="BX217" i="5"/>
  <c r="BS217" i="5"/>
  <c r="AJ218" i="5"/>
  <c r="BD217" i="5"/>
  <c r="O226" i="5"/>
  <c r="P226" i="5"/>
  <c r="BI233" i="5"/>
  <c r="CR233" i="5"/>
  <c r="AY233" i="5"/>
  <c r="BN233" i="5"/>
  <c r="AE234" i="5"/>
  <c r="CM233" i="5"/>
  <c r="Z234" i="5"/>
  <c r="BS233" i="5"/>
  <c r="AJ234" i="5"/>
  <c r="BX233" i="5"/>
  <c r="BD233" i="5"/>
  <c r="CR241" i="5"/>
  <c r="AY241" i="5"/>
  <c r="CM241" i="5"/>
  <c r="AE242" i="5"/>
  <c r="BI241" i="5"/>
  <c r="BN241" i="5"/>
  <c r="Z242" i="5"/>
  <c r="BS241" i="5"/>
  <c r="AJ242" i="5"/>
  <c r="BX241" i="5"/>
  <c r="BD241" i="5"/>
  <c r="CM249" i="5"/>
  <c r="Z250" i="5"/>
  <c r="BN249" i="5"/>
  <c r="AE250" i="5"/>
  <c r="CR249" i="5"/>
  <c r="AY249" i="5"/>
  <c r="BI249" i="5"/>
  <c r="BX249" i="5"/>
  <c r="AJ250" i="5"/>
  <c r="BS249" i="5"/>
  <c r="BD249" i="5"/>
  <c r="O258" i="5"/>
  <c r="P258" i="5"/>
  <c r="P266" i="5"/>
  <c r="O266" i="5"/>
  <c r="BN273" i="5"/>
  <c r="Z274" i="5"/>
  <c r="BI273" i="5"/>
  <c r="CM273" i="5"/>
  <c r="AE274" i="5"/>
  <c r="CR273" i="5"/>
  <c r="AY273" i="5"/>
  <c r="BX273" i="5"/>
  <c r="AJ274" i="5"/>
  <c r="BS273" i="5"/>
  <c r="BD273" i="5"/>
  <c r="P282" i="5"/>
  <c r="O282" i="5"/>
  <c r="O290" i="5"/>
  <c r="P290" i="5"/>
  <c r="BI297" i="5"/>
  <c r="CR297" i="5"/>
  <c r="AY297" i="5"/>
  <c r="BN297" i="5"/>
  <c r="Z298" i="5"/>
  <c r="AE298" i="5"/>
  <c r="CM297" i="5"/>
  <c r="BS297" i="5"/>
  <c r="AJ298" i="5"/>
  <c r="BX297" i="5"/>
  <c r="BD297" i="5"/>
  <c r="CR305" i="5"/>
  <c r="AY305" i="5"/>
  <c r="CM305" i="5"/>
  <c r="AE306" i="5"/>
  <c r="BI305" i="5"/>
  <c r="BN305" i="5"/>
  <c r="Z306" i="5"/>
  <c r="BS305" i="5"/>
  <c r="AJ306" i="5"/>
  <c r="BX305" i="5"/>
  <c r="BD305" i="5"/>
  <c r="CM313" i="5"/>
  <c r="AE314" i="5"/>
  <c r="BN313" i="5"/>
  <c r="Z314" i="5"/>
  <c r="CR313" i="5"/>
  <c r="AY313" i="5"/>
  <c r="BI313" i="5"/>
  <c r="BX313" i="5"/>
  <c r="AJ314" i="5"/>
  <c r="BS313" i="5"/>
  <c r="BD313" i="5"/>
  <c r="O322" i="5"/>
  <c r="P322" i="5"/>
  <c r="P330" i="5"/>
  <c r="O330" i="5"/>
  <c r="O338" i="5"/>
  <c r="P338" i="5"/>
  <c r="O331" i="5"/>
  <c r="P331" i="5"/>
  <c r="P37" i="5"/>
  <c r="O37" i="5"/>
  <c r="P77" i="5"/>
  <c r="O77" i="5"/>
  <c r="CM100" i="5"/>
  <c r="Z101" i="5"/>
  <c r="BN100" i="5"/>
  <c r="AE101" i="5"/>
  <c r="CR100" i="5"/>
  <c r="BI100" i="5"/>
  <c r="AY100" i="5"/>
  <c r="BS100" i="5"/>
  <c r="AJ101" i="5"/>
  <c r="BX100" i="5"/>
  <c r="BD100" i="5"/>
  <c r="O125" i="5"/>
  <c r="P125" i="5"/>
  <c r="CM148" i="5"/>
  <c r="Z149" i="5"/>
  <c r="BN148" i="5"/>
  <c r="AE149" i="5"/>
  <c r="CR148" i="5"/>
  <c r="BI148" i="5"/>
  <c r="AY148" i="5"/>
  <c r="BS148" i="5"/>
  <c r="AJ149" i="5"/>
  <c r="BX148" i="5"/>
  <c r="BD148" i="5"/>
  <c r="CM172" i="5"/>
  <c r="Z173" i="5"/>
  <c r="BN172" i="5"/>
  <c r="AE173" i="5"/>
  <c r="CR172" i="5"/>
  <c r="BI172" i="5"/>
  <c r="AY172" i="5"/>
  <c r="BX172" i="5"/>
  <c r="AJ173" i="5"/>
  <c r="BS172" i="5"/>
  <c r="BD172" i="5"/>
  <c r="BN200" i="5"/>
  <c r="AE201" i="5"/>
  <c r="CR200" i="5"/>
  <c r="AY200" i="5"/>
  <c r="CM200" i="5"/>
  <c r="BI200" i="5"/>
  <c r="Z201" i="5"/>
  <c r="AJ201" i="5"/>
  <c r="BX200" i="5"/>
  <c r="BS200" i="5"/>
  <c r="BD200" i="5"/>
  <c r="CM224" i="5"/>
  <c r="AE225" i="5"/>
  <c r="BI224" i="5"/>
  <c r="BN224" i="5"/>
  <c r="AY224" i="5"/>
  <c r="Z225" i="5"/>
  <c r="CR224" i="5"/>
  <c r="BS224" i="5"/>
  <c r="AJ225" i="5"/>
  <c r="BX224" i="5"/>
  <c r="BD224" i="5"/>
  <c r="CM248" i="5"/>
  <c r="AE249" i="5"/>
  <c r="BI248" i="5"/>
  <c r="BN248" i="5"/>
  <c r="AY248" i="5"/>
  <c r="Z249" i="5"/>
  <c r="CR248" i="5"/>
  <c r="AJ249" i="5"/>
  <c r="BX248" i="5"/>
  <c r="BS248" i="5"/>
  <c r="BD248" i="5"/>
  <c r="CM272" i="5"/>
  <c r="AE273" i="5"/>
  <c r="BI272" i="5"/>
  <c r="BN272" i="5"/>
  <c r="AY272" i="5"/>
  <c r="Z273" i="5"/>
  <c r="CR272" i="5"/>
  <c r="BX272" i="5"/>
  <c r="AJ273" i="5"/>
  <c r="BS272" i="5"/>
  <c r="BD272" i="5"/>
  <c r="O293" i="5"/>
  <c r="P293" i="5"/>
  <c r="P317" i="5"/>
  <c r="O317" i="5"/>
  <c r="O7" i="5"/>
  <c r="BG6" i="5" s="1"/>
  <c r="P7" i="5"/>
  <c r="P15" i="5"/>
  <c r="O15" i="5"/>
  <c r="O23" i="5"/>
  <c r="P23" i="5"/>
  <c r="BI30" i="5"/>
  <c r="CR30" i="5"/>
  <c r="AE31" i="5"/>
  <c r="CM30" i="5"/>
  <c r="AY30" i="5"/>
  <c r="Z31" i="5"/>
  <c r="BN30" i="5"/>
  <c r="BX30" i="5"/>
  <c r="AJ31" i="5"/>
  <c r="BS30" i="5"/>
  <c r="BD30" i="5"/>
  <c r="P39" i="5"/>
  <c r="O39" i="5"/>
  <c r="BN46" i="5"/>
  <c r="Z47" i="5"/>
  <c r="BI46" i="5"/>
  <c r="CR46" i="5"/>
  <c r="AE47" i="5"/>
  <c r="CM46" i="5"/>
  <c r="AY46" i="5"/>
  <c r="BX46" i="5"/>
  <c r="AJ47" i="5"/>
  <c r="BS46" i="5"/>
  <c r="BD46" i="5"/>
  <c r="BI54" i="5"/>
  <c r="CR54" i="5"/>
  <c r="AY54" i="5"/>
  <c r="CM54" i="5"/>
  <c r="AE55" i="5"/>
  <c r="Z55" i="5"/>
  <c r="BN54" i="5"/>
  <c r="AJ55" i="5"/>
  <c r="BX54" i="5"/>
  <c r="BS54" i="5"/>
  <c r="BD54" i="5"/>
  <c r="P63" i="5"/>
  <c r="O63" i="5"/>
  <c r="BN70" i="5"/>
  <c r="Z71" i="5"/>
  <c r="BI70" i="5"/>
  <c r="CR70" i="5"/>
  <c r="AY70" i="5"/>
  <c r="CM70" i="5"/>
  <c r="AE71" i="5"/>
  <c r="AJ71" i="5"/>
  <c r="BX70" i="5"/>
  <c r="BS70" i="5"/>
  <c r="BD70" i="5"/>
  <c r="P79" i="5"/>
  <c r="O79" i="5"/>
  <c r="CM86" i="5"/>
  <c r="AY86" i="5"/>
  <c r="BN86" i="5"/>
  <c r="Z87" i="5"/>
  <c r="BI86" i="5"/>
  <c r="AE87" i="5"/>
  <c r="CR86" i="5"/>
  <c r="BX86" i="5"/>
  <c r="AJ87" i="5"/>
  <c r="BS86" i="5"/>
  <c r="BD86" i="5"/>
  <c r="P95" i="5"/>
  <c r="O95" i="5"/>
  <c r="CR102" i="5"/>
  <c r="AE103" i="5"/>
  <c r="CM102" i="5"/>
  <c r="AY102" i="5"/>
  <c r="BN102" i="5"/>
  <c r="Z103" i="5"/>
  <c r="BI102" i="5"/>
  <c r="BX102" i="5"/>
  <c r="AJ103" i="5"/>
  <c r="BS102" i="5"/>
  <c r="BD102" i="5"/>
  <c r="O111" i="5"/>
  <c r="P111" i="5"/>
  <c r="BI118" i="5"/>
  <c r="CR118" i="5"/>
  <c r="AE119" i="5"/>
  <c r="CM118" i="5"/>
  <c r="AY118" i="5"/>
  <c r="BN118" i="5"/>
  <c r="Z119" i="5"/>
  <c r="AJ119" i="5"/>
  <c r="BS118" i="5"/>
  <c r="BX118" i="5"/>
  <c r="BD118" i="5"/>
  <c r="P127" i="5"/>
  <c r="O127" i="5"/>
  <c r="P135" i="5"/>
  <c r="O135" i="5"/>
  <c r="CR142" i="5"/>
  <c r="AE143" i="5"/>
  <c r="CM142" i="5"/>
  <c r="AY142" i="5"/>
  <c r="BN142" i="5"/>
  <c r="Z143" i="5"/>
  <c r="BI142" i="5"/>
  <c r="BS142" i="5"/>
  <c r="BX142" i="5"/>
  <c r="AJ143" i="5"/>
  <c r="BD142" i="5"/>
  <c r="CM150" i="5"/>
  <c r="AY150" i="5"/>
  <c r="BN150" i="5"/>
  <c r="Z151" i="5"/>
  <c r="BI150" i="5"/>
  <c r="CR150" i="5"/>
  <c r="AE151" i="5"/>
  <c r="BS150" i="5"/>
  <c r="AJ151" i="5"/>
  <c r="BX150" i="5"/>
  <c r="BD150" i="5"/>
  <c r="BN158" i="5"/>
  <c r="Z159" i="5"/>
  <c r="BI158" i="5"/>
  <c r="CR158" i="5"/>
  <c r="AE159" i="5"/>
  <c r="CM158" i="5"/>
  <c r="AY158" i="5"/>
  <c r="BX158" i="5"/>
  <c r="AJ159" i="5"/>
  <c r="BS158" i="5"/>
  <c r="BD158" i="5"/>
  <c r="P167" i="5"/>
  <c r="O167" i="5"/>
  <c r="CM174" i="5"/>
  <c r="AY174" i="5"/>
  <c r="BN174" i="5"/>
  <c r="Z175" i="5"/>
  <c r="BI174" i="5"/>
  <c r="CR174" i="5"/>
  <c r="AE175" i="5"/>
  <c r="BX174" i="5"/>
  <c r="AJ175" i="5"/>
  <c r="BS174" i="5"/>
  <c r="BD174" i="5"/>
  <c r="BI182" i="5"/>
  <c r="Z183" i="5"/>
  <c r="BN182" i="5"/>
  <c r="CR182" i="5"/>
  <c r="AE183" i="5"/>
  <c r="CM182" i="5"/>
  <c r="AY182" i="5"/>
  <c r="AJ183" i="5"/>
  <c r="BX182" i="5"/>
  <c r="BS182" i="5"/>
  <c r="BD182" i="5"/>
  <c r="P191" i="5"/>
  <c r="O191" i="5"/>
  <c r="CM198" i="5"/>
  <c r="AY198" i="5"/>
  <c r="BN198" i="5"/>
  <c r="Z199" i="5"/>
  <c r="BI198" i="5"/>
  <c r="CR198" i="5"/>
  <c r="AE199" i="5"/>
  <c r="AJ199" i="5"/>
  <c r="BX198" i="5"/>
  <c r="BS198" i="5"/>
  <c r="BD198" i="5"/>
  <c r="P207" i="5"/>
  <c r="O207" i="5"/>
  <c r="CR214" i="5"/>
  <c r="AE215" i="5"/>
  <c r="CM214" i="5"/>
  <c r="AY214" i="5"/>
  <c r="BN214" i="5"/>
  <c r="Z215" i="5"/>
  <c r="BI214" i="5"/>
  <c r="BX214" i="5"/>
  <c r="AJ215" i="5"/>
  <c r="BS214" i="5"/>
  <c r="BD214" i="5"/>
  <c r="O223" i="5"/>
  <c r="P223" i="5"/>
  <c r="BI230" i="5"/>
  <c r="CR230" i="5"/>
  <c r="AE231" i="5"/>
  <c r="CM230" i="5"/>
  <c r="AY230" i="5"/>
  <c r="BN230" i="5"/>
  <c r="Z231" i="5"/>
  <c r="BX230" i="5"/>
  <c r="AJ231" i="5"/>
  <c r="BS230" i="5"/>
  <c r="BD230" i="5"/>
  <c r="P239" i="5"/>
  <c r="O239" i="5"/>
  <c r="BN246" i="5"/>
  <c r="Z247" i="5"/>
  <c r="BI246" i="5"/>
  <c r="CR246" i="5"/>
  <c r="AE247" i="5"/>
  <c r="AY246" i="5"/>
  <c r="CM246" i="5"/>
  <c r="AJ247" i="5"/>
  <c r="BS246" i="5"/>
  <c r="BX246" i="5"/>
  <c r="BD246" i="5"/>
  <c r="BI254" i="5"/>
  <c r="CR254" i="5"/>
  <c r="AE255" i="5"/>
  <c r="CM254" i="5"/>
  <c r="AY254" i="5"/>
  <c r="BN254" i="5"/>
  <c r="Z255" i="5"/>
  <c r="BS254" i="5"/>
  <c r="AJ255" i="5"/>
  <c r="BX254" i="5"/>
  <c r="BD254" i="5"/>
  <c r="P263" i="5"/>
  <c r="O263" i="5"/>
  <c r="BN270" i="5"/>
  <c r="Z271" i="5"/>
  <c r="BI270" i="5"/>
  <c r="CR270" i="5"/>
  <c r="AE271" i="5"/>
  <c r="AY270" i="5"/>
  <c r="CM270" i="5"/>
  <c r="BS270" i="5"/>
  <c r="BX270" i="5"/>
  <c r="AJ271" i="5"/>
  <c r="BD270" i="5"/>
  <c r="BI278" i="5"/>
  <c r="CR278" i="5"/>
  <c r="AE279" i="5"/>
  <c r="CM278" i="5"/>
  <c r="AY278" i="5"/>
  <c r="BN278" i="5"/>
  <c r="Z279" i="5"/>
  <c r="BS278" i="5"/>
  <c r="AJ279" i="5"/>
  <c r="BX278" i="5"/>
  <c r="BD278" i="5"/>
  <c r="CR286" i="5"/>
  <c r="AE287" i="5"/>
  <c r="CM286" i="5"/>
  <c r="AY286" i="5"/>
  <c r="BN286" i="5"/>
  <c r="Z287" i="5"/>
  <c r="BI286" i="5"/>
  <c r="BX286" i="5"/>
  <c r="AJ287" i="5"/>
  <c r="BS286" i="5"/>
  <c r="BD286" i="5"/>
  <c r="P295" i="5"/>
  <c r="O295" i="5"/>
  <c r="BI302" i="5"/>
  <c r="CR302" i="5"/>
  <c r="AE303" i="5"/>
  <c r="CM302" i="5"/>
  <c r="AY302" i="5"/>
  <c r="BN302" i="5"/>
  <c r="Z303" i="5"/>
  <c r="BX302" i="5"/>
  <c r="AJ303" i="5"/>
  <c r="BS302" i="5"/>
  <c r="BD302" i="5"/>
  <c r="O311" i="5"/>
  <c r="P311" i="5"/>
  <c r="O319" i="5"/>
  <c r="P319" i="5"/>
  <c r="CM334" i="5"/>
  <c r="AY334" i="5"/>
  <c r="BN334" i="5"/>
  <c r="Z335" i="5"/>
  <c r="BI334" i="5"/>
  <c r="CR334" i="5"/>
  <c r="AE335" i="5"/>
  <c r="BX334" i="5"/>
  <c r="BS334" i="5"/>
  <c r="AJ335" i="5"/>
  <c r="BD334" i="5"/>
  <c r="P61" i="5"/>
  <c r="O61" i="5"/>
  <c r="O85" i="5"/>
  <c r="P85" i="5"/>
  <c r="O109" i="5"/>
  <c r="P109" i="5"/>
  <c r="BI132" i="5"/>
  <c r="CR132" i="5"/>
  <c r="AY132" i="5"/>
  <c r="AE133" i="5"/>
  <c r="CM132" i="5"/>
  <c r="BN132" i="5"/>
  <c r="Z133" i="5"/>
  <c r="AJ133" i="5"/>
  <c r="BS132" i="5"/>
  <c r="BX132" i="5"/>
  <c r="BD132" i="5"/>
  <c r="BN156" i="5"/>
  <c r="AE157" i="5"/>
  <c r="BI156" i="5"/>
  <c r="CM156" i="5"/>
  <c r="AY156" i="5"/>
  <c r="Z157" i="5"/>
  <c r="CR156" i="5"/>
  <c r="BS156" i="5"/>
  <c r="BX156" i="5"/>
  <c r="AJ157" i="5"/>
  <c r="BD156" i="5"/>
  <c r="O181" i="5"/>
  <c r="P181" i="5"/>
  <c r="P205" i="5"/>
  <c r="O205" i="5"/>
  <c r="CR228" i="5"/>
  <c r="AY228" i="5"/>
  <c r="CM228" i="5"/>
  <c r="AE229" i="5"/>
  <c r="BI228" i="5"/>
  <c r="Z229" i="5"/>
  <c r="BN228" i="5"/>
  <c r="BS228" i="5"/>
  <c r="AJ229" i="5"/>
  <c r="BX228" i="5"/>
  <c r="BD228" i="5"/>
  <c r="P253" i="5"/>
  <c r="O253" i="5"/>
  <c r="P277" i="5"/>
  <c r="O277" i="5"/>
  <c r="P301" i="5"/>
  <c r="O301" i="5"/>
  <c r="BN324" i="5"/>
  <c r="AE325" i="5"/>
  <c r="BI324" i="5"/>
  <c r="CM324" i="5"/>
  <c r="AY324" i="5"/>
  <c r="Z325" i="5"/>
  <c r="CR324" i="5"/>
  <c r="AJ325" i="5"/>
  <c r="BS324" i="5"/>
  <c r="BX324" i="5"/>
  <c r="BD324" i="5"/>
  <c r="BI7" i="5"/>
  <c r="CR7" i="5"/>
  <c r="Z8" i="5"/>
  <c r="AE8" i="5"/>
  <c r="CM7" i="5"/>
  <c r="BN7" i="5"/>
  <c r="AY7" i="5"/>
  <c r="AJ8" i="5"/>
  <c r="BS7" i="5"/>
  <c r="BX7" i="5"/>
  <c r="BD7" i="5"/>
  <c r="CR15" i="5"/>
  <c r="AY15" i="5"/>
  <c r="CM15" i="5"/>
  <c r="Z16" i="5"/>
  <c r="BN15" i="5"/>
  <c r="BI15" i="5"/>
  <c r="AE16" i="5"/>
  <c r="BS15" i="5"/>
  <c r="BX15" i="5"/>
  <c r="AJ16" i="5"/>
  <c r="BD15" i="5"/>
  <c r="CM23" i="5"/>
  <c r="AE24" i="5"/>
  <c r="BN23" i="5"/>
  <c r="AY23" i="5"/>
  <c r="CR23" i="5"/>
  <c r="BI23" i="5"/>
  <c r="Z24" i="5"/>
  <c r="BS23" i="5"/>
  <c r="BX23" i="5"/>
  <c r="AJ24" i="5"/>
  <c r="BD23" i="5"/>
  <c r="BN31" i="5"/>
  <c r="AE32" i="5"/>
  <c r="BI31" i="5"/>
  <c r="CM31" i="5"/>
  <c r="AY31" i="5"/>
  <c r="Z32" i="5"/>
  <c r="CR31" i="5"/>
  <c r="AJ32" i="5"/>
  <c r="BX31" i="5"/>
  <c r="BS31" i="5"/>
  <c r="BD31" i="5"/>
  <c r="BI39" i="5"/>
  <c r="CR39" i="5"/>
  <c r="Z40" i="5"/>
  <c r="BN39" i="5"/>
  <c r="AE40" i="5"/>
  <c r="AY39" i="5"/>
  <c r="CM39" i="5"/>
  <c r="BX39" i="5"/>
  <c r="AJ40" i="5"/>
  <c r="BS39" i="5"/>
  <c r="BD39" i="5"/>
  <c r="CR47" i="5"/>
  <c r="AY47" i="5"/>
  <c r="CM47" i="5"/>
  <c r="Z48" i="5"/>
  <c r="BI47" i="5"/>
  <c r="AE48" i="5"/>
  <c r="BN47" i="5"/>
  <c r="AJ48" i="5"/>
  <c r="BX47" i="5"/>
  <c r="BS47" i="5"/>
  <c r="BD47" i="5"/>
  <c r="CM55" i="5"/>
  <c r="AE56" i="5"/>
  <c r="BN55" i="5"/>
  <c r="AY55" i="5"/>
  <c r="Z56" i="5"/>
  <c r="CR55" i="5"/>
  <c r="BI55" i="5"/>
  <c r="BX55" i="5"/>
  <c r="AJ56" i="5"/>
  <c r="BS55" i="5"/>
  <c r="BD55" i="5"/>
  <c r="BN63" i="5"/>
  <c r="AE64" i="5"/>
  <c r="BI63" i="5"/>
  <c r="Z64" i="5"/>
  <c r="CR63" i="5"/>
  <c r="CM63" i="5"/>
  <c r="AY63" i="5"/>
  <c r="BS63" i="5"/>
  <c r="AJ64" i="5"/>
  <c r="BX63" i="5"/>
  <c r="BD63" i="5"/>
  <c r="BI71" i="5"/>
  <c r="CR71" i="5"/>
  <c r="Z72" i="5"/>
  <c r="AY71" i="5"/>
  <c r="CM71" i="5"/>
  <c r="BN71" i="5"/>
  <c r="AE72" i="5"/>
  <c r="BS71" i="5"/>
  <c r="AJ72" i="5"/>
  <c r="BX71" i="5"/>
  <c r="BD71" i="5"/>
  <c r="CR79" i="5"/>
  <c r="AY79" i="5"/>
  <c r="CM79" i="5"/>
  <c r="Z80" i="5"/>
  <c r="BN79" i="5"/>
  <c r="BI79" i="5"/>
  <c r="AE80" i="5"/>
  <c r="AJ80" i="5"/>
  <c r="BX79" i="5"/>
  <c r="BS79" i="5"/>
  <c r="BD79" i="5"/>
  <c r="CM87" i="5"/>
  <c r="Z88" i="5"/>
  <c r="BN87" i="5"/>
  <c r="AE88" i="5"/>
  <c r="CR87" i="5"/>
  <c r="BI87" i="5"/>
  <c r="AY87" i="5"/>
  <c r="BX87" i="5"/>
  <c r="AJ88" i="5"/>
  <c r="BS87" i="5"/>
  <c r="BD87" i="5"/>
  <c r="BN95" i="5"/>
  <c r="AE96" i="5"/>
  <c r="BI95" i="5"/>
  <c r="CM95" i="5"/>
  <c r="AY95" i="5"/>
  <c r="Z96" i="5"/>
  <c r="CR95" i="5"/>
  <c r="AJ96" i="5"/>
  <c r="BX95" i="5"/>
  <c r="BS95" i="5"/>
  <c r="BD95" i="5"/>
  <c r="BI103" i="5"/>
  <c r="CR103" i="5"/>
  <c r="AY103" i="5"/>
  <c r="BN103" i="5"/>
  <c r="Z104" i="5"/>
  <c r="AE104" i="5"/>
  <c r="CM103" i="5"/>
  <c r="BX103" i="5"/>
  <c r="AJ104" i="5"/>
  <c r="BS103" i="5"/>
  <c r="BD103" i="5"/>
  <c r="CR111" i="5"/>
  <c r="AY111" i="5"/>
  <c r="CM111" i="5"/>
  <c r="Z112" i="5"/>
  <c r="BI111" i="5"/>
  <c r="AE112" i="5"/>
  <c r="BN111" i="5"/>
  <c r="AJ112" i="5"/>
  <c r="BX111" i="5"/>
  <c r="BS111" i="5"/>
  <c r="BD111" i="5"/>
  <c r="CM119" i="5"/>
  <c r="Z120" i="5"/>
  <c r="BN119" i="5"/>
  <c r="AE120" i="5"/>
  <c r="AY119" i="5"/>
  <c r="CR119" i="5"/>
  <c r="BI119" i="5"/>
  <c r="BX119" i="5"/>
  <c r="AJ120" i="5"/>
  <c r="BS119" i="5"/>
  <c r="BD119" i="5"/>
  <c r="BN127" i="5"/>
  <c r="AE128" i="5"/>
  <c r="BI127" i="5"/>
  <c r="Z128" i="5"/>
  <c r="CR127" i="5"/>
  <c r="CM127" i="5"/>
  <c r="AY127" i="5"/>
  <c r="AJ128" i="5"/>
  <c r="BX127" i="5"/>
  <c r="BS127" i="5"/>
  <c r="BD127" i="5"/>
  <c r="BI135" i="5"/>
  <c r="CR135" i="5"/>
  <c r="AY135" i="5"/>
  <c r="AE136" i="5"/>
  <c r="CM135" i="5"/>
  <c r="BN135" i="5"/>
  <c r="Z136" i="5"/>
  <c r="BX135" i="5"/>
  <c r="BS135" i="5"/>
  <c r="AJ136" i="5"/>
  <c r="BD135" i="5"/>
  <c r="CR143" i="5"/>
  <c r="AY143" i="5"/>
  <c r="CM143" i="5"/>
  <c r="Z144" i="5"/>
  <c r="BN143" i="5"/>
  <c r="BI143" i="5"/>
  <c r="AE144" i="5"/>
  <c r="BX143" i="5"/>
  <c r="AJ144" i="5"/>
  <c r="BS143" i="5"/>
  <c r="BD143" i="5"/>
  <c r="CM151" i="5"/>
  <c r="Z152" i="5"/>
  <c r="BN151" i="5"/>
  <c r="AE152" i="5"/>
  <c r="CR151" i="5"/>
  <c r="BI151" i="5"/>
  <c r="AY151" i="5"/>
  <c r="BS151" i="5"/>
  <c r="AJ152" i="5"/>
  <c r="BX151" i="5"/>
  <c r="BD151" i="5"/>
  <c r="BN159" i="5"/>
  <c r="AE160" i="5"/>
  <c r="BI159" i="5"/>
  <c r="CM159" i="5"/>
  <c r="AY159" i="5"/>
  <c r="Z160" i="5"/>
  <c r="CR159" i="5"/>
  <c r="BX159" i="5"/>
  <c r="AJ160" i="5"/>
  <c r="BS159" i="5"/>
  <c r="BD159" i="5"/>
  <c r="BI167" i="5"/>
  <c r="CR167" i="5"/>
  <c r="AY167" i="5"/>
  <c r="BN167" i="5"/>
  <c r="Z168" i="5"/>
  <c r="AE168" i="5"/>
  <c r="CM167" i="5"/>
  <c r="BS167" i="5"/>
  <c r="AJ168" i="5"/>
  <c r="BX167" i="5"/>
  <c r="BD167" i="5"/>
  <c r="CR175" i="5"/>
  <c r="AY175" i="5"/>
  <c r="CM175" i="5"/>
  <c r="Z176" i="5"/>
  <c r="BN175" i="5"/>
  <c r="AE176" i="5"/>
  <c r="BI175" i="5"/>
  <c r="AJ176" i="5"/>
  <c r="BS175" i="5"/>
  <c r="BX175" i="5"/>
  <c r="BD175" i="5"/>
  <c r="CM183" i="5"/>
  <c r="Z184" i="5"/>
  <c r="BI183" i="5"/>
  <c r="AE184" i="5"/>
  <c r="AY183" i="5"/>
  <c r="CR183" i="5"/>
  <c r="BN183" i="5"/>
  <c r="BS183" i="5"/>
  <c r="AJ184" i="5"/>
  <c r="BX183" i="5"/>
  <c r="BD183" i="5"/>
  <c r="BI191" i="5"/>
  <c r="AE192" i="5"/>
  <c r="BN191" i="5"/>
  <c r="Z192" i="5"/>
  <c r="CR191" i="5"/>
  <c r="CM191" i="5"/>
  <c r="AY191" i="5"/>
  <c r="AJ192" i="5"/>
  <c r="BS191" i="5"/>
  <c r="BX191" i="5"/>
  <c r="BD191" i="5"/>
  <c r="BN199" i="5"/>
  <c r="CR199" i="5"/>
  <c r="AY199" i="5"/>
  <c r="AE200" i="5"/>
  <c r="CM199" i="5"/>
  <c r="BI199" i="5"/>
  <c r="Z200" i="5"/>
  <c r="BX199" i="5"/>
  <c r="AJ200" i="5"/>
  <c r="BS199" i="5"/>
  <c r="BD199" i="5"/>
  <c r="CR207" i="5"/>
  <c r="AY207" i="5"/>
  <c r="CM207" i="5"/>
  <c r="AE208" i="5"/>
  <c r="BI207" i="5"/>
  <c r="BN207" i="5"/>
  <c r="Z208" i="5"/>
  <c r="BS207" i="5"/>
  <c r="AJ208" i="5"/>
  <c r="BX207" i="5"/>
  <c r="BD207" i="5"/>
  <c r="CM215" i="5"/>
  <c r="AE216" i="5"/>
  <c r="BI215" i="5"/>
  <c r="Z216" i="5"/>
  <c r="CR215" i="5"/>
  <c r="BN215" i="5"/>
  <c r="AY215" i="5"/>
  <c r="BX215" i="5"/>
  <c r="AJ216" i="5"/>
  <c r="BS215" i="5"/>
  <c r="BD215" i="5"/>
  <c r="BI223" i="5"/>
  <c r="Z224" i="5"/>
  <c r="BN223" i="5"/>
  <c r="CM223" i="5"/>
  <c r="AY223" i="5"/>
  <c r="AE224" i="5"/>
  <c r="CR223" i="5"/>
  <c r="AJ224" i="5"/>
  <c r="BX223" i="5"/>
  <c r="BS223" i="5"/>
  <c r="BD223" i="5"/>
  <c r="P232" i="5"/>
  <c r="O232" i="5"/>
  <c r="O240" i="5"/>
  <c r="P240" i="5"/>
  <c r="P248" i="5"/>
  <c r="O248" i="5"/>
  <c r="CM255" i="5"/>
  <c r="AE256" i="5"/>
  <c r="BI255" i="5"/>
  <c r="Z256" i="5"/>
  <c r="AY255" i="5"/>
  <c r="CR255" i="5"/>
  <c r="BN255" i="5"/>
  <c r="AJ256" i="5"/>
  <c r="BX255" i="5"/>
  <c r="BS255" i="5"/>
  <c r="BD255" i="5"/>
  <c r="BI263" i="5"/>
  <c r="Z264" i="5"/>
  <c r="BN263" i="5"/>
  <c r="AE264" i="5"/>
  <c r="CR263" i="5"/>
  <c r="CM263" i="5"/>
  <c r="AY263" i="5"/>
  <c r="BX263" i="5"/>
  <c r="BS263" i="5"/>
  <c r="AJ264" i="5"/>
  <c r="BD263" i="5"/>
  <c r="P272" i="5"/>
  <c r="O272" i="5"/>
  <c r="CM279" i="5"/>
  <c r="AE280" i="5"/>
  <c r="BI279" i="5"/>
  <c r="Z280" i="5"/>
  <c r="AY279" i="5"/>
  <c r="CR279" i="5"/>
  <c r="BN279" i="5"/>
  <c r="BS279" i="5"/>
  <c r="AJ280" i="5"/>
  <c r="BX279" i="5"/>
  <c r="BD279" i="5"/>
  <c r="BI287" i="5"/>
  <c r="Z288" i="5"/>
  <c r="BN287" i="5"/>
  <c r="AE288" i="5"/>
  <c r="CR287" i="5"/>
  <c r="CM287" i="5"/>
  <c r="AY287" i="5"/>
  <c r="BX287" i="5"/>
  <c r="AJ288" i="5"/>
  <c r="BS287" i="5"/>
  <c r="BD287" i="5"/>
  <c r="P296" i="5"/>
  <c r="O296" i="5"/>
  <c r="O304" i="5"/>
  <c r="P304" i="5"/>
  <c r="P312" i="5"/>
  <c r="O312" i="5"/>
  <c r="CM319" i="5"/>
  <c r="AE320" i="5"/>
  <c r="BI319" i="5"/>
  <c r="Z320" i="5"/>
  <c r="CR319" i="5"/>
  <c r="BN319" i="5"/>
  <c r="AY319" i="5"/>
  <c r="BS319" i="5"/>
  <c r="AJ320" i="5"/>
  <c r="BX319" i="5"/>
  <c r="BD319" i="5"/>
  <c r="BI327" i="5"/>
  <c r="Z328" i="5"/>
  <c r="BN327" i="5"/>
  <c r="CM327" i="5"/>
  <c r="AY327" i="5"/>
  <c r="AE328" i="5"/>
  <c r="CR327" i="5"/>
  <c r="BX327" i="5"/>
  <c r="AJ328" i="5"/>
  <c r="BS327" i="5"/>
  <c r="BD327" i="5"/>
  <c r="P336" i="5"/>
  <c r="O336" i="5"/>
  <c r="P33" i="5"/>
  <c r="O33" i="5"/>
  <c r="O49" i="5"/>
  <c r="P49" i="5"/>
  <c r="CM56" i="5"/>
  <c r="Z57" i="5"/>
  <c r="BI56" i="5"/>
  <c r="AE57" i="5"/>
  <c r="CR56" i="5"/>
  <c r="BN56" i="5"/>
  <c r="AY56" i="5"/>
  <c r="AJ57" i="5"/>
  <c r="BS56" i="5"/>
  <c r="BX56" i="5"/>
  <c r="BD56" i="5"/>
  <c r="CM80" i="5"/>
  <c r="Z81" i="5"/>
  <c r="BI80" i="5"/>
  <c r="AE81" i="5"/>
  <c r="CR80" i="5"/>
  <c r="BN80" i="5"/>
  <c r="AY80" i="5"/>
  <c r="BX80" i="5"/>
  <c r="AJ81" i="5"/>
  <c r="BS80" i="5"/>
  <c r="BD80" i="5"/>
  <c r="CM104" i="5"/>
  <c r="Z105" i="5"/>
  <c r="BI104" i="5"/>
  <c r="AE105" i="5"/>
  <c r="CR104" i="5"/>
  <c r="BN104" i="5"/>
  <c r="AY104" i="5"/>
  <c r="AJ105" i="5"/>
  <c r="BS104" i="5"/>
  <c r="BX104" i="5"/>
  <c r="BD104" i="5"/>
  <c r="CR128" i="5"/>
  <c r="AY128" i="5"/>
  <c r="BN128" i="5"/>
  <c r="AE129" i="5"/>
  <c r="CM128" i="5"/>
  <c r="BI128" i="5"/>
  <c r="Z129" i="5"/>
  <c r="BX128" i="5"/>
  <c r="AJ129" i="5"/>
  <c r="BS128" i="5"/>
  <c r="BD128" i="5"/>
  <c r="BI152" i="5"/>
  <c r="CM152" i="5"/>
  <c r="Z153" i="5"/>
  <c r="AY152" i="5"/>
  <c r="AE153" i="5"/>
  <c r="CR152" i="5"/>
  <c r="BN152" i="5"/>
  <c r="BX152" i="5"/>
  <c r="AJ153" i="5"/>
  <c r="BS152" i="5"/>
  <c r="BD152" i="5"/>
  <c r="BN176" i="5"/>
  <c r="AE177" i="5"/>
  <c r="CR176" i="5"/>
  <c r="AY176" i="5"/>
  <c r="CM176" i="5"/>
  <c r="BI176" i="5"/>
  <c r="Z177" i="5"/>
  <c r="BS176" i="5"/>
  <c r="AJ177" i="5"/>
  <c r="BX176" i="5"/>
  <c r="BD176" i="5"/>
  <c r="BN196" i="5"/>
  <c r="AE197" i="5"/>
  <c r="BI196" i="5"/>
  <c r="Z197" i="5"/>
  <c r="CR196" i="5"/>
  <c r="CM196" i="5"/>
  <c r="AY196" i="5"/>
  <c r="AJ197" i="5"/>
  <c r="BS196" i="5"/>
  <c r="BX196" i="5"/>
  <c r="BD196" i="5"/>
  <c r="P221" i="5"/>
  <c r="O221" i="5"/>
  <c r="BI244" i="5"/>
  <c r="CR244" i="5"/>
  <c r="AY244" i="5"/>
  <c r="BN244" i="5"/>
  <c r="AE245" i="5"/>
  <c r="Z245" i="5"/>
  <c r="CM244" i="5"/>
  <c r="BX244" i="5"/>
  <c r="AJ245" i="5"/>
  <c r="BS244" i="5"/>
  <c r="BD244" i="5"/>
  <c r="P269" i="5"/>
  <c r="O269" i="5"/>
  <c r="P297" i="5"/>
  <c r="O297" i="5"/>
  <c r="BI320" i="5"/>
  <c r="CM320" i="5"/>
  <c r="Z321" i="5"/>
  <c r="AY320" i="5"/>
  <c r="AE321" i="5"/>
  <c r="CR320" i="5"/>
  <c r="BN320" i="5"/>
  <c r="BX320" i="5"/>
  <c r="AJ321" i="5"/>
  <c r="BS320" i="5"/>
  <c r="BD320" i="5"/>
  <c r="H4" i="5"/>
  <c r="G4" i="5"/>
  <c r="Q4" i="5" s="1"/>
  <c r="CM8" i="5"/>
  <c r="Z9" i="5"/>
  <c r="BI8" i="5"/>
  <c r="AE9" i="5"/>
  <c r="CR8" i="5"/>
  <c r="BN8" i="5"/>
  <c r="AY8" i="5"/>
  <c r="BS8" i="5"/>
  <c r="BX8" i="5"/>
  <c r="AJ9" i="5"/>
  <c r="BD8" i="5"/>
  <c r="BN16" i="5"/>
  <c r="AE17" i="5"/>
  <c r="CR16" i="5"/>
  <c r="Z17" i="5"/>
  <c r="CM16" i="5"/>
  <c r="BI16" i="5"/>
  <c r="AY16" i="5"/>
  <c r="BS16" i="5"/>
  <c r="AJ17" i="5"/>
  <c r="BX16" i="5"/>
  <c r="BD16" i="5"/>
  <c r="P25" i="5"/>
  <c r="O25" i="5"/>
  <c r="J7" i="5"/>
  <c r="R7" i="5"/>
  <c r="J15" i="5"/>
  <c r="R15" i="5"/>
  <c r="J23" i="5"/>
  <c r="R23" i="5"/>
  <c r="J31" i="5"/>
  <c r="R31" i="5"/>
  <c r="J39" i="5"/>
  <c r="R39" i="5"/>
  <c r="J47" i="5"/>
  <c r="R47" i="5"/>
  <c r="J55" i="5"/>
  <c r="R55" i="5"/>
  <c r="J63" i="5"/>
  <c r="R63" i="5"/>
  <c r="J71" i="5"/>
  <c r="R71" i="5"/>
  <c r="J79" i="5"/>
  <c r="R79" i="5"/>
  <c r="J99" i="5"/>
  <c r="R99" i="5"/>
  <c r="J107" i="5"/>
  <c r="R107" i="5"/>
  <c r="J115" i="5"/>
  <c r="R115" i="5"/>
  <c r="J123" i="5"/>
  <c r="R123" i="5"/>
  <c r="J139" i="5"/>
  <c r="R139" i="5"/>
  <c r="J167" i="5"/>
  <c r="R167" i="5"/>
  <c r="J215" i="5"/>
  <c r="R215" i="5"/>
  <c r="J287" i="5"/>
  <c r="R287" i="5"/>
  <c r="J8" i="5"/>
  <c r="R8" i="5"/>
  <c r="J16" i="5"/>
  <c r="R16" i="5"/>
  <c r="J24" i="5"/>
  <c r="R24" i="5"/>
  <c r="J32" i="5"/>
  <c r="R32" i="5"/>
  <c r="J40" i="5"/>
  <c r="R40" i="5"/>
  <c r="J48" i="5"/>
  <c r="R48" i="5"/>
  <c r="J56" i="5"/>
  <c r="R56" i="5"/>
  <c r="J64" i="5"/>
  <c r="R64" i="5"/>
  <c r="J72" i="5"/>
  <c r="R72" i="5"/>
  <c r="J80" i="5"/>
  <c r="R80" i="5"/>
  <c r="J88" i="5"/>
  <c r="R88" i="5"/>
  <c r="J96" i="5"/>
  <c r="R96" i="5"/>
  <c r="J104" i="5"/>
  <c r="R104" i="5"/>
  <c r="J112" i="5"/>
  <c r="R112" i="5"/>
  <c r="J120" i="5"/>
  <c r="R120" i="5"/>
  <c r="J128" i="5"/>
  <c r="R128" i="5"/>
  <c r="J136" i="5"/>
  <c r="R136" i="5"/>
  <c r="J144" i="5"/>
  <c r="R144" i="5"/>
  <c r="J152" i="5"/>
  <c r="R152" i="5"/>
  <c r="J160" i="5"/>
  <c r="R160" i="5"/>
  <c r="J168" i="5"/>
  <c r="R168" i="5"/>
  <c r="J176" i="5"/>
  <c r="R176" i="5"/>
  <c r="J184" i="5"/>
  <c r="R184" i="5"/>
  <c r="J192" i="5"/>
  <c r="R192" i="5"/>
  <c r="J200" i="5"/>
  <c r="R200" i="5"/>
  <c r="J208" i="5"/>
  <c r="R208" i="5"/>
  <c r="J216" i="5"/>
  <c r="R216" i="5"/>
  <c r="J224" i="5"/>
  <c r="R224" i="5"/>
  <c r="J232" i="5"/>
  <c r="R232" i="5"/>
  <c r="J240" i="5"/>
  <c r="R240" i="5"/>
  <c r="J248" i="5"/>
  <c r="R248" i="5"/>
  <c r="J256" i="5"/>
  <c r="R256" i="5"/>
  <c r="J264" i="5"/>
  <c r="R264" i="5"/>
  <c r="J272" i="5"/>
  <c r="R272" i="5"/>
  <c r="J280" i="5"/>
  <c r="R280" i="5"/>
  <c r="J288" i="5"/>
  <c r="R288" i="5"/>
  <c r="J296" i="5"/>
  <c r="R296" i="5"/>
  <c r="J304" i="5"/>
  <c r="R304" i="5"/>
  <c r="J312" i="5"/>
  <c r="R312" i="5"/>
  <c r="J320" i="5"/>
  <c r="R320" i="5"/>
  <c r="J328" i="5"/>
  <c r="R328" i="5"/>
  <c r="J336" i="5"/>
  <c r="R336" i="5"/>
  <c r="P5" i="1"/>
  <c r="BG340" i="1"/>
  <c r="BH340" i="1"/>
  <c r="P10" i="5"/>
  <c r="O10" i="5"/>
  <c r="P18" i="5"/>
  <c r="O18" i="5"/>
  <c r="P26" i="5"/>
  <c r="O26" i="5"/>
  <c r="P34" i="5"/>
  <c r="O34" i="5"/>
  <c r="P42" i="5"/>
  <c r="O42" i="5"/>
  <c r="P50" i="5"/>
  <c r="O50" i="5"/>
  <c r="P58" i="5"/>
  <c r="O58" i="5"/>
  <c r="P66" i="5"/>
  <c r="O66" i="5"/>
  <c r="P74" i="5"/>
  <c r="O74" i="5"/>
  <c r="P82" i="5"/>
  <c r="O82" i="5"/>
  <c r="P90" i="5"/>
  <c r="O90" i="5"/>
  <c r="P98" i="5"/>
  <c r="O98" i="5"/>
  <c r="P106" i="5"/>
  <c r="O106" i="5"/>
  <c r="P114" i="5"/>
  <c r="O114" i="5"/>
  <c r="P122" i="5"/>
  <c r="O122" i="5"/>
  <c r="P130" i="5"/>
  <c r="O130" i="5"/>
  <c r="P138" i="5"/>
  <c r="O138" i="5"/>
  <c r="P146" i="5"/>
  <c r="O146" i="5"/>
  <c r="P154" i="5"/>
  <c r="O154" i="5"/>
  <c r="P162" i="5"/>
  <c r="O162" i="5"/>
  <c r="P170" i="5"/>
  <c r="O170" i="5"/>
  <c r="P178" i="5"/>
  <c r="O178" i="5"/>
  <c r="P186" i="5"/>
  <c r="O186" i="5"/>
  <c r="P194" i="5"/>
  <c r="O194" i="5"/>
  <c r="P202" i="5"/>
  <c r="O202" i="5"/>
  <c r="P210" i="5"/>
  <c r="O210" i="5"/>
  <c r="P218" i="5"/>
  <c r="O218" i="5"/>
  <c r="BN225" i="5"/>
  <c r="Z226" i="5"/>
  <c r="BI225" i="5"/>
  <c r="CR225" i="5"/>
  <c r="AY225" i="5"/>
  <c r="AE226" i="5"/>
  <c r="CM225" i="5"/>
  <c r="AJ226" i="5"/>
  <c r="BS225" i="5"/>
  <c r="BX225" i="5"/>
  <c r="BD225" i="5"/>
  <c r="P234" i="5"/>
  <c r="O234" i="5"/>
  <c r="O242" i="5"/>
  <c r="P242" i="5"/>
  <c r="P250" i="5"/>
  <c r="O250" i="5"/>
  <c r="CM257" i="5"/>
  <c r="AE258" i="5"/>
  <c r="BN257" i="5"/>
  <c r="Z258" i="5"/>
  <c r="BI257" i="5"/>
  <c r="CR257" i="5"/>
  <c r="AY257" i="5"/>
  <c r="AJ258" i="5"/>
  <c r="BX257" i="5"/>
  <c r="BS257" i="5"/>
  <c r="BD257" i="5"/>
  <c r="BN265" i="5"/>
  <c r="AE266" i="5"/>
  <c r="BI265" i="5"/>
  <c r="CR265" i="5"/>
  <c r="AY265" i="5"/>
  <c r="CM265" i="5"/>
  <c r="Z266" i="5"/>
  <c r="BX265" i="5"/>
  <c r="BS265" i="5"/>
  <c r="AJ266" i="5"/>
  <c r="BD265" i="5"/>
  <c r="P274" i="5"/>
  <c r="O274" i="5"/>
  <c r="CM281" i="5"/>
  <c r="AE282" i="5"/>
  <c r="BN281" i="5"/>
  <c r="Z282" i="5"/>
  <c r="BI281" i="5"/>
  <c r="CR281" i="5"/>
  <c r="AY281" i="5"/>
  <c r="BX281" i="5"/>
  <c r="BS281" i="5"/>
  <c r="AJ282" i="5"/>
  <c r="BD281" i="5"/>
  <c r="BN289" i="5"/>
  <c r="Z290" i="5"/>
  <c r="BI289" i="5"/>
  <c r="CR289" i="5"/>
  <c r="AY289" i="5"/>
  <c r="CM289" i="5"/>
  <c r="AE290" i="5"/>
  <c r="AJ290" i="5"/>
  <c r="BS289" i="5"/>
  <c r="BX289" i="5"/>
  <c r="BD289" i="5"/>
  <c r="P298" i="5"/>
  <c r="O298" i="5"/>
  <c r="O306" i="5"/>
  <c r="P306" i="5"/>
  <c r="P314" i="5"/>
  <c r="O314" i="5"/>
  <c r="CM321" i="5"/>
  <c r="AE322" i="5"/>
  <c r="BN321" i="5"/>
  <c r="Z322" i="5"/>
  <c r="BI321" i="5"/>
  <c r="AY321" i="5"/>
  <c r="CR321" i="5"/>
  <c r="AJ322" i="5"/>
  <c r="BX321" i="5"/>
  <c r="BS321" i="5"/>
  <c r="BD321" i="5"/>
  <c r="BN329" i="5"/>
  <c r="Z330" i="5"/>
  <c r="BI329" i="5"/>
  <c r="CR329" i="5"/>
  <c r="AY329" i="5"/>
  <c r="CM329" i="5"/>
  <c r="AE330" i="5"/>
  <c r="BX329" i="5"/>
  <c r="BS329" i="5"/>
  <c r="AJ330" i="5"/>
  <c r="BD329" i="5"/>
  <c r="BI337" i="5"/>
  <c r="CR337" i="5"/>
  <c r="AY337" i="5"/>
  <c r="CM337" i="5"/>
  <c r="AE338" i="5"/>
  <c r="Z338" i="5"/>
  <c r="BN337" i="5"/>
  <c r="BX337" i="5"/>
  <c r="AJ338" i="5"/>
  <c r="BS337" i="5"/>
  <c r="BD337" i="5"/>
  <c r="CM330" i="5"/>
  <c r="AY330" i="5"/>
  <c r="BN330" i="5"/>
  <c r="Z331" i="5"/>
  <c r="BI330" i="5"/>
  <c r="CR330" i="5"/>
  <c r="AE331" i="5"/>
  <c r="BX330" i="5"/>
  <c r="BS330" i="5"/>
  <c r="AJ331" i="5"/>
  <c r="BD330" i="5"/>
  <c r="CM36" i="5"/>
  <c r="Z37" i="5"/>
  <c r="BN36" i="5"/>
  <c r="AE37" i="5"/>
  <c r="BI36" i="5"/>
  <c r="CR36" i="5"/>
  <c r="AY36" i="5"/>
  <c r="BS36" i="5"/>
  <c r="AJ37" i="5"/>
  <c r="BX36" i="5"/>
  <c r="BD36" i="5"/>
  <c r="CR76" i="5"/>
  <c r="AY76" i="5"/>
  <c r="CM76" i="5"/>
  <c r="Z77" i="5"/>
  <c r="BN76" i="5"/>
  <c r="AE77" i="5"/>
  <c r="BI76" i="5"/>
  <c r="BS76" i="5"/>
  <c r="AJ77" i="5"/>
  <c r="BX76" i="5"/>
  <c r="BD76" i="5"/>
  <c r="P101" i="5"/>
  <c r="O101" i="5"/>
  <c r="CR124" i="5"/>
  <c r="AY124" i="5"/>
  <c r="CM124" i="5"/>
  <c r="Z125" i="5"/>
  <c r="BN124" i="5"/>
  <c r="AE125" i="5"/>
  <c r="BI124" i="5"/>
  <c r="BX124" i="5"/>
  <c r="BS124" i="5"/>
  <c r="AJ125" i="5"/>
  <c r="BD124" i="5"/>
  <c r="O149" i="5"/>
  <c r="P149" i="5"/>
  <c r="P173" i="5"/>
  <c r="O173" i="5"/>
  <c r="P201" i="5"/>
  <c r="O201" i="5"/>
  <c r="P225" i="5"/>
  <c r="O225" i="5"/>
  <c r="O249" i="5"/>
  <c r="P249" i="5"/>
  <c r="P273" i="5"/>
  <c r="O273" i="5"/>
  <c r="BN292" i="5"/>
  <c r="AE293" i="5"/>
  <c r="CR292" i="5"/>
  <c r="AY292" i="5"/>
  <c r="Z293" i="5"/>
  <c r="CM292" i="5"/>
  <c r="BI292" i="5"/>
  <c r="BS292" i="5"/>
  <c r="AJ293" i="5"/>
  <c r="BX292" i="5"/>
  <c r="BD292" i="5"/>
  <c r="CM316" i="5"/>
  <c r="Z317" i="5"/>
  <c r="BN316" i="5"/>
  <c r="AE317" i="5"/>
  <c r="BI316" i="5"/>
  <c r="CR316" i="5"/>
  <c r="AY316" i="5"/>
  <c r="AJ317" i="5"/>
  <c r="BX316" i="5"/>
  <c r="BS316" i="5"/>
  <c r="BD316" i="5"/>
  <c r="BN6" i="5"/>
  <c r="Z7" i="5"/>
  <c r="BI6" i="5"/>
  <c r="CR6" i="5"/>
  <c r="AY6" i="5"/>
  <c r="CM6" i="5"/>
  <c r="AE7" i="5"/>
  <c r="BS6" i="5"/>
  <c r="AJ7" i="5"/>
  <c r="BX6" i="5"/>
  <c r="BD6" i="5"/>
  <c r="BI14" i="5"/>
  <c r="CM14" i="5"/>
  <c r="Z15" i="5"/>
  <c r="BN14" i="5"/>
  <c r="AY14" i="5"/>
  <c r="CR14" i="5"/>
  <c r="AE15" i="5"/>
  <c r="BS14" i="5"/>
  <c r="AJ15" i="5"/>
  <c r="BX14" i="5"/>
  <c r="BD14" i="5"/>
  <c r="CR22" i="5"/>
  <c r="AY22" i="5"/>
  <c r="AE23" i="5"/>
  <c r="CM22" i="5"/>
  <c r="Z23" i="5"/>
  <c r="BN22" i="5"/>
  <c r="BI22" i="5"/>
  <c r="BS22" i="5"/>
  <c r="AJ23" i="5"/>
  <c r="BX22" i="5"/>
  <c r="BD22" i="5"/>
  <c r="O31" i="5"/>
  <c r="P31" i="5"/>
  <c r="BI38" i="5"/>
  <c r="CM38" i="5"/>
  <c r="Z39" i="5"/>
  <c r="BN38" i="5"/>
  <c r="CR38" i="5"/>
  <c r="AY38" i="5"/>
  <c r="AE39" i="5"/>
  <c r="AJ39" i="5"/>
  <c r="BX38" i="5"/>
  <c r="BS38" i="5"/>
  <c r="BD38" i="5"/>
  <c r="P47" i="5"/>
  <c r="O47" i="5"/>
  <c r="O55" i="5"/>
  <c r="P55" i="5"/>
  <c r="BI62" i="5"/>
  <c r="CR62" i="5"/>
  <c r="AE63" i="5"/>
  <c r="Z63" i="5"/>
  <c r="CM62" i="5"/>
  <c r="BN62" i="5"/>
  <c r="AY62" i="5"/>
  <c r="BX62" i="5"/>
  <c r="AJ63" i="5"/>
  <c r="BS62" i="5"/>
  <c r="BD62" i="5"/>
  <c r="P71" i="5"/>
  <c r="O71" i="5"/>
  <c r="BN78" i="5"/>
  <c r="Z79" i="5"/>
  <c r="BI78" i="5"/>
  <c r="AY78" i="5"/>
  <c r="CR78" i="5"/>
  <c r="CM78" i="5"/>
  <c r="AE79" i="5"/>
  <c r="BX78" i="5"/>
  <c r="BS78" i="5"/>
  <c r="AJ79" i="5"/>
  <c r="BD78" i="5"/>
  <c r="P87" i="5"/>
  <c r="O87" i="5"/>
  <c r="CM94" i="5"/>
  <c r="AY94" i="5"/>
  <c r="BN94" i="5"/>
  <c r="Z95" i="5"/>
  <c r="AE95" i="5"/>
  <c r="CR94" i="5"/>
  <c r="BI94" i="5"/>
  <c r="BX94" i="5"/>
  <c r="BS94" i="5"/>
  <c r="AJ95" i="5"/>
  <c r="BD94" i="5"/>
  <c r="P103" i="5"/>
  <c r="O103" i="5"/>
  <c r="CR110" i="5"/>
  <c r="AE111" i="5"/>
  <c r="CM110" i="5"/>
  <c r="AY110" i="5"/>
  <c r="BI110" i="5"/>
  <c r="Z111" i="5"/>
  <c r="BN110" i="5"/>
  <c r="BS110" i="5"/>
  <c r="AJ111" i="5"/>
  <c r="BX110" i="5"/>
  <c r="BD110" i="5"/>
  <c r="O119" i="5"/>
  <c r="P119" i="5"/>
  <c r="BI126" i="5"/>
  <c r="CR126" i="5"/>
  <c r="AE127" i="5"/>
  <c r="BN126" i="5"/>
  <c r="AY126" i="5"/>
  <c r="Z127" i="5"/>
  <c r="CM126" i="5"/>
  <c r="BS126" i="5"/>
  <c r="AJ127" i="5"/>
  <c r="BX126" i="5"/>
  <c r="BD126" i="5"/>
  <c r="CR134" i="5"/>
  <c r="AE135" i="5"/>
  <c r="CM134" i="5"/>
  <c r="AY134" i="5"/>
  <c r="BI134" i="5"/>
  <c r="Z135" i="5"/>
  <c r="BN134" i="5"/>
  <c r="AJ135" i="5"/>
  <c r="BS134" i="5"/>
  <c r="BX134" i="5"/>
  <c r="BD134" i="5"/>
  <c r="O143" i="5"/>
  <c r="P143" i="5"/>
  <c r="P151" i="5"/>
  <c r="O151" i="5"/>
  <c r="O159" i="5"/>
  <c r="P159" i="5"/>
  <c r="BI166" i="5"/>
  <c r="CR166" i="5"/>
  <c r="AE167" i="5"/>
  <c r="Z167" i="5"/>
  <c r="CM166" i="5"/>
  <c r="BN166" i="5"/>
  <c r="AY166" i="5"/>
  <c r="AJ167" i="5"/>
  <c r="BX166" i="5"/>
  <c r="BS166" i="5"/>
  <c r="BD166" i="5"/>
  <c r="P175" i="5"/>
  <c r="O175" i="5"/>
  <c r="P183" i="5"/>
  <c r="O183" i="5"/>
  <c r="CR190" i="5"/>
  <c r="AE191" i="5"/>
  <c r="CM190" i="5"/>
  <c r="AY190" i="5"/>
  <c r="BI190" i="5"/>
  <c r="Z191" i="5"/>
  <c r="BN190" i="5"/>
  <c r="BX190" i="5"/>
  <c r="AJ191" i="5"/>
  <c r="BS190" i="5"/>
  <c r="BD190" i="5"/>
  <c r="O199" i="5"/>
  <c r="P199" i="5"/>
  <c r="BI206" i="5"/>
  <c r="CR206" i="5"/>
  <c r="AE207" i="5"/>
  <c r="BN206" i="5"/>
  <c r="AY206" i="5"/>
  <c r="Z207" i="5"/>
  <c r="CM206" i="5"/>
  <c r="BX206" i="5"/>
  <c r="BS206" i="5"/>
  <c r="AJ207" i="5"/>
  <c r="BD206" i="5"/>
  <c r="P215" i="5"/>
  <c r="O215" i="5"/>
  <c r="BN222" i="5"/>
  <c r="Z223" i="5"/>
  <c r="BI222" i="5"/>
  <c r="CM222" i="5"/>
  <c r="AE223" i="5"/>
  <c r="AY222" i="5"/>
  <c r="CR222" i="5"/>
  <c r="BX222" i="5"/>
  <c r="BS222" i="5"/>
  <c r="AJ223" i="5"/>
  <c r="BD222" i="5"/>
  <c r="P231" i="5"/>
  <c r="O231" i="5"/>
  <c r="CM238" i="5"/>
  <c r="AY238" i="5"/>
  <c r="BN238" i="5"/>
  <c r="Z239" i="5"/>
  <c r="CR238" i="5"/>
  <c r="BI238" i="5"/>
  <c r="AE239" i="5"/>
  <c r="BS238" i="5"/>
  <c r="AJ239" i="5"/>
  <c r="BX238" i="5"/>
  <c r="BD238" i="5"/>
  <c r="O247" i="5"/>
  <c r="P247" i="5"/>
  <c r="P255" i="5"/>
  <c r="O255" i="5"/>
  <c r="BN262" i="5"/>
  <c r="Z263" i="5"/>
  <c r="BI262" i="5"/>
  <c r="AY262" i="5"/>
  <c r="CR262" i="5"/>
  <c r="CM262" i="5"/>
  <c r="AE263" i="5"/>
  <c r="AJ263" i="5"/>
  <c r="BS262" i="5"/>
  <c r="BX262" i="5"/>
  <c r="BD262" i="5"/>
  <c r="P271" i="5"/>
  <c r="O271" i="5"/>
  <c r="O279" i="5"/>
  <c r="P279" i="5"/>
  <c r="P287" i="5"/>
  <c r="O287" i="5"/>
  <c r="CM294" i="5"/>
  <c r="AY294" i="5"/>
  <c r="BN294" i="5"/>
  <c r="Z295" i="5"/>
  <c r="CR294" i="5"/>
  <c r="BI294" i="5"/>
  <c r="AE295" i="5"/>
  <c r="AJ295" i="5"/>
  <c r="BX294" i="5"/>
  <c r="BS294" i="5"/>
  <c r="BD294" i="5"/>
  <c r="P303" i="5"/>
  <c r="O303" i="5"/>
  <c r="CR310" i="5"/>
  <c r="AE311" i="5"/>
  <c r="CM310" i="5"/>
  <c r="AY310" i="5"/>
  <c r="BN310" i="5"/>
  <c r="BI310" i="5"/>
  <c r="Z311" i="5"/>
  <c r="AJ311" i="5"/>
  <c r="BX310" i="5"/>
  <c r="BS310" i="5"/>
  <c r="BD310" i="5"/>
  <c r="CM318" i="5"/>
  <c r="AY318" i="5"/>
  <c r="BN318" i="5"/>
  <c r="Z319" i="5"/>
  <c r="CR318" i="5"/>
  <c r="BI318" i="5"/>
  <c r="AE319" i="5"/>
  <c r="BX318" i="5"/>
  <c r="AJ319" i="5"/>
  <c r="BS318" i="5"/>
  <c r="BD318" i="5"/>
  <c r="O335" i="5"/>
  <c r="P335" i="5"/>
  <c r="CM60" i="5"/>
  <c r="Z61" i="5"/>
  <c r="BN60" i="5"/>
  <c r="AE61" i="5"/>
  <c r="BI60" i="5"/>
  <c r="CR60" i="5"/>
  <c r="AY60" i="5"/>
  <c r="BX60" i="5"/>
  <c r="BS60" i="5"/>
  <c r="AJ61" i="5"/>
  <c r="BD60" i="5"/>
  <c r="CM84" i="5"/>
  <c r="Z85" i="5"/>
  <c r="BN84" i="5"/>
  <c r="AE85" i="5"/>
  <c r="BI84" i="5"/>
  <c r="CR84" i="5"/>
  <c r="AY84" i="5"/>
  <c r="BS84" i="5"/>
  <c r="AJ85" i="5"/>
  <c r="BX84" i="5"/>
  <c r="BD84" i="5"/>
  <c r="CM108" i="5"/>
  <c r="Z109" i="5"/>
  <c r="BN108" i="5"/>
  <c r="AE109" i="5"/>
  <c r="BI108" i="5"/>
  <c r="CR108" i="5"/>
  <c r="AY108" i="5"/>
  <c r="BX108" i="5"/>
  <c r="AJ109" i="5"/>
  <c r="BS108" i="5"/>
  <c r="BD108" i="5"/>
  <c r="O133" i="5"/>
  <c r="P133" i="5"/>
  <c r="P157" i="5"/>
  <c r="O157" i="5"/>
  <c r="CR180" i="5"/>
  <c r="AY180" i="5"/>
  <c r="CM180" i="5"/>
  <c r="Z181" i="5"/>
  <c r="BN180" i="5"/>
  <c r="AE181" i="5"/>
  <c r="BI180" i="5"/>
  <c r="BX180" i="5"/>
  <c r="AJ181" i="5"/>
  <c r="BS180" i="5"/>
  <c r="BD180" i="5"/>
  <c r="CR204" i="5"/>
  <c r="AY204" i="5"/>
  <c r="CM204" i="5"/>
  <c r="AE205" i="5"/>
  <c r="BN204" i="5"/>
  <c r="Z205" i="5"/>
  <c r="BI204" i="5"/>
  <c r="BS204" i="5"/>
  <c r="AJ205" i="5"/>
  <c r="BX204" i="5"/>
  <c r="BD204" i="5"/>
  <c r="P229" i="5"/>
  <c r="O229" i="5"/>
  <c r="CM252" i="5"/>
  <c r="AE253" i="5"/>
  <c r="BN252" i="5"/>
  <c r="Z253" i="5"/>
  <c r="BI252" i="5"/>
  <c r="CR252" i="5"/>
  <c r="AY252" i="5"/>
  <c r="BX252" i="5"/>
  <c r="BS252" i="5"/>
  <c r="AJ253" i="5"/>
  <c r="BD252" i="5"/>
  <c r="CR276" i="5"/>
  <c r="AY276" i="5"/>
  <c r="BN276" i="5"/>
  <c r="Z277" i="5"/>
  <c r="BI276" i="5"/>
  <c r="AE277" i="5"/>
  <c r="CM276" i="5"/>
  <c r="BS276" i="5"/>
  <c r="AJ277" i="5"/>
  <c r="BX276" i="5"/>
  <c r="BD276" i="5"/>
  <c r="BI300" i="5"/>
  <c r="CR300" i="5"/>
  <c r="AY300" i="5"/>
  <c r="CM300" i="5"/>
  <c r="Z301" i="5"/>
  <c r="BN300" i="5"/>
  <c r="AE301" i="5"/>
  <c r="BX300" i="5"/>
  <c r="AJ301" i="5"/>
  <c r="BS300" i="5"/>
  <c r="BD300" i="5"/>
  <c r="P325" i="5"/>
  <c r="O325" i="5"/>
  <c r="P8" i="5"/>
  <c r="BC7" i="5" s="1"/>
  <c r="O8" i="5"/>
  <c r="O16" i="5"/>
  <c r="P16" i="5"/>
  <c r="P24" i="5"/>
  <c r="O24" i="5"/>
  <c r="O32" i="5"/>
  <c r="P32" i="5"/>
  <c r="P40" i="5"/>
  <c r="O40" i="5"/>
  <c r="O48" i="5"/>
  <c r="P48" i="5"/>
  <c r="P56" i="5"/>
  <c r="O56" i="5"/>
  <c r="O64" i="5"/>
  <c r="P64" i="5"/>
  <c r="P72" i="5"/>
  <c r="O72" i="5"/>
  <c r="O80" i="5"/>
  <c r="P80" i="5"/>
  <c r="P88" i="5"/>
  <c r="O88" i="5"/>
  <c r="O96" i="5"/>
  <c r="P96" i="5"/>
  <c r="P104" i="5"/>
  <c r="O104" i="5"/>
  <c r="O112" i="5"/>
  <c r="P112" i="5"/>
  <c r="P120" i="5"/>
  <c r="O120" i="5"/>
  <c r="O128" i="5"/>
  <c r="P128" i="5"/>
  <c r="P136" i="5"/>
  <c r="O136" i="5"/>
  <c r="O144" i="5"/>
  <c r="P144" i="5"/>
  <c r="P152" i="5"/>
  <c r="O152" i="5"/>
  <c r="O160" i="5"/>
  <c r="P160" i="5"/>
  <c r="P168" i="5"/>
  <c r="O168" i="5"/>
  <c r="O176" i="5"/>
  <c r="P176" i="5"/>
  <c r="P184" i="5"/>
  <c r="O184" i="5"/>
  <c r="O192" i="5"/>
  <c r="P192" i="5"/>
  <c r="P200" i="5"/>
  <c r="O200" i="5"/>
  <c r="O208" i="5"/>
  <c r="P208" i="5"/>
  <c r="P216" i="5"/>
  <c r="O216" i="5"/>
  <c r="O224" i="5"/>
  <c r="P224" i="5"/>
  <c r="BN231" i="5"/>
  <c r="CR231" i="5"/>
  <c r="AY231" i="5"/>
  <c r="CM231" i="5"/>
  <c r="AE232" i="5"/>
  <c r="Z232" i="5"/>
  <c r="BI231" i="5"/>
  <c r="BX231" i="5"/>
  <c r="AJ232" i="5"/>
  <c r="BS231" i="5"/>
  <c r="BD231" i="5"/>
  <c r="CR239" i="5"/>
  <c r="AY239" i="5"/>
  <c r="CM239" i="5"/>
  <c r="AE240" i="5"/>
  <c r="BI239" i="5"/>
  <c r="Z240" i="5"/>
  <c r="BN239" i="5"/>
  <c r="AJ240" i="5"/>
  <c r="BX239" i="5"/>
  <c r="BS239" i="5"/>
  <c r="BD239" i="5"/>
  <c r="CM247" i="5"/>
  <c r="AE248" i="5"/>
  <c r="BI247" i="5"/>
  <c r="Z248" i="5"/>
  <c r="BN247" i="5"/>
  <c r="CR247" i="5"/>
  <c r="AY247" i="5"/>
  <c r="BX247" i="5"/>
  <c r="BS247" i="5"/>
  <c r="AJ248" i="5"/>
  <c r="BD247" i="5"/>
  <c r="P256" i="5"/>
  <c r="O256" i="5"/>
  <c r="P264" i="5"/>
  <c r="O264" i="5"/>
  <c r="BI271" i="5"/>
  <c r="Z272" i="5"/>
  <c r="BN271" i="5"/>
  <c r="CR271" i="5"/>
  <c r="AY271" i="5"/>
  <c r="CM271" i="5"/>
  <c r="AE272" i="5"/>
  <c r="AJ272" i="5"/>
  <c r="BX271" i="5"/>
  <c r="BS271" i="5"/>
  <c r="BD271" i="5"/>
  <c r="P280" i="5"/>
  <c r="O280" i="5"/>
  <c r="O288" i="5"/>
  <c r="P288" i="5"/>
  <c r="BN295" i="5"/>
  <c r="CR295" i="5"/>
  <c r="AY295" i="5"/>
  <c r="CM295" i="5"/>
  <c r="AE296" i="5"/>
  <c r="BI295" i="5"/>
  <c r="Z296" i="5"/>
  <c r="BS295" i="5"/>
  <c r="AJ296" i="5"/>
  <c r="BX295" i="5"/>
  <c r="BD295" i="5"/>
  <c r="CR303" i="5"/>
  <c r="AY303" i="5"/>
  <c r="CM303" i="5"/>
  <c r="AE304" i="5"/>
  <c r="BI303" i="5"/>
  <c r="Z304" i="5"/>
  <c r="BN303" i="5"/>
  <c r="AJ304" i="5"/>
  <c r="BS303" i="5"/>
  <c r="BX303" i="5"/>
  <c r="BD303" i="5"/>
  <c r="CM311" i="5"/>
  <c r="AE312" i="5"/>
  <c r="BI311" i="5"/>
  <c r="Z312" i="5"/>
  <c r="BN311" i="5"/>
  <c r="AY311" i="5"/>
  <c r="CR311" i="5"/>
  <c r="BS311" i="5"/>
  <c r="AJ312" i="5"/>
  <c r="BX311" i="5"/>
  <c r="BD311" i="5"/>
  <c r="P320" i="5"/>
  <c r="O320" i="5"/>
  <c r="P328" i="5"/>
  <c r="O328" i="5"/>
  <c r="BN335" i="5"/>
  <c r="CR335" i="5"/>
  <c r="AY335" i="5"/>
  <c r="BI335" i="5"/>
  <c r="AE336" i="5"/>
  <c r="Z336" i="5"/>
  <c r="CM335" i="5"/>
  <c r="AJ336" i="5"/>
  <c r="BX335" i="5"/>
  <c r="BS335" i="5"/>
  <c r="BD335" i="5"/>
  <c r="CM32" i="5"/>
  <c r="AY32" i="5"/>
  <c r="BN32" i="5"/>
  <c r="AE33" i="5"/>
  <c r="BI32" i="5"/>
  <c r="CR32" i="5"/>
  <c r="Z33" i="5"/>
  <c r="BX32" i="5"/>
  <c r="AJ33" i="5"/>
  <c r="BS32" i="5"/>
  <c r="BD32" i="5"/>
  <c r="CR48" i="5"/>
  <c r="Z49" i="5"/>
  <c r="CM48" i="5"/>
  <c r="AY48" i="5"/>
  <c r="BN48" i="5"/>
  <c r="AE49" i="5"/>
  <c r="BI48" i="5"/>
  <c r="BX48" i="5"/>
  <c r="AJ49" i="5"/>
  <c r="BS48" i="5"/>
  <c r="BD48" i="5"/>
  <c r="O57" i="5"/>
  <c r="P57" i="5"/>
  <c r="P81" i="5"/>
  <c r="O81" i="5"/>
  <c r="P105" i="5"/>
  <c r="O105" i="5"/>
  <c r="O129" i="5"/>
  <c r="P129" i="5"/>
  <c r="P153" i="5"/>
  <c r="O153" i="5"/>
  <c r="O177" i="5"/>
  <c r="P177" i="5"/>
  <c r="P197" i="5"/>
  <c r="O197" i="5"/>
  <c r="BI220" i="5"/>
  <c r="CR220" i="5"/>
  <c r="AY220" i="5"/>
  <c r="CM220" i="5"/>
  <c r="AE221" i="5"/>
  <c r="BN220" i="5"/>
  <c r="Z221" i="5"/>
  <c r="BS220" i="5"/>
  <c r="BX220" i="5"/>
  <c r="AJ221" i="5"/>
  <c r="BD220" i="5"/>
  <c r="P245" i="5"/>
  <c r="O245" i="5"/>
  <c r="BI268" i="5"/>
  <c r="CR268" i="5"/>
  <c r="CM268" i="5"/>
  <c r="AE269" i="5"/>
  <c r="BN268" i="5"/>
  <c r="AY268" i="5"/>
  <c r="Z269" i="5"/>
  <c r="BS268" i="5"/>
  <c r="AJ269" i="5"/>
  <c r="BX268" i="5"/>
  <c r="BD268" i="5"/>
  <c r="BN296" i="5"/>
  <c r="AE297" i="5"/>
  <c r="BI296" i="5"/>
  <c r="CR296" i="5"/>
  <c r="AY296" i="5"/>
  <c r="CM296" i="5"/>
  <c r="Z297" i="5"/>
  <c r="AJ297" i="5"/>
  <c r="BS296" i="5"/>
  <c r="BX296" i="5"/>
  <c r="BD296" i="5"/>
  <c r="P321" i="5"/>
  <c r="O321" i="5"/>
  <c r="B5" i="3"/>
  <c r="CP4" i="5" s="1"/>
  <c r="AC6" i="1"/>
  <c r="P13" i="5"/>
  <c r="O13" i="5"/>
  <c r="P21" i="5"/>
  <c r="O21" i="5"/>
  <c r="BN28" i="5"/>
  <c r="AE29" i="5"/>
  <c r="BI28" i="5"/>
  <c r="CM28" i="5"/>
  <c r="AY28" i="5"/>
  <c r="Z29" i="5"/>
  <c r="CR28" i="5"/>
  <c r="BS28" i="5"/>
  <c r="BX28" i="5"/>
  <c r="AJ29" i="5"/>
  <c r="BD28" i="5"/>
  <c r="W4" i="1"/>
  <c r="AH5" i="1"/>
  <c r="BM5" i="1" s="1"/>
  <c r="J4" i="5"/>
  <c r="R4" i="5"/>
  <c r="J293" i="5"/>
  <c r="R293" i="5"/>
  <c r="J309" i="5"/>
  <c r="R309" i="5"/>
  <c r="J321" i="5"/>
  <c r="R321" i="5"/>
  <c r="J333" i="5"/>
  <c r="R333" i="5"/>
  <c r="J338" i="5"/>
  <c r="R338" i="5"/>
  <c r="J159" i="5"/>
  <c r="R159" i="5"/>
  <c r="J195" i="5"/>
  <c r="R195" i="5"/>
  <c r="J223" i="5"/>
  <c r="R223" i="5"/>
  <c r="J247" i="5"/>
  <c r="R247" i="5"/>
  <c r="J271" i="5"/>
  <c r="R271" i="5"/>
  <c r="J299" i="5"/>
  <c r="R299" i="5"/>
  <c r="J327" i="5"/>
  <c r="R327" i="5"/>
  <c r="J9" i="5"/>
  <c r="R9" i="5"/>
  <c r="J17" i="5"/>
  <c r="R17" i="5"/>
  <c r="J25" i="5"/>
  <c r="R25" i="5"/>
  <c r="J33" i="5"/>
  <c r="R33" i="5"/>
  <c r="J41" i="5"/>
  <c r="R41" i="5"/>
  <c r="J49" i="5"/>
  <c r="R49" i="5"/>
  <c r="J57" i="5"/>
  <c r="R57" i="5"/>
  <c r="J65" i="5"/>
  <c r="R65" i="5"/>
  <c r="J73" i="5"/>
  <c r="R73" i="5"/>
  <c r="J81" i="5"/>
  <c r="R81" i="5"/>
  <c r="J89" i="5"/>
  <c r="R89" i="5"/>
  <c r="J97" i="5"/>
  <c r="R97" i="5"/>
  <c r="J105" i="5"/>
  <c r="R105" i="5"/>
  <c r="J113" i="5"/>
  <c r="R113" i="5"/>
  <c r="J121" i="5"/>
  <c r="R121" i="5"/>
  <c r="J129" i="5"/>
  <c r="R129" i="5"/>
  <c r="J137" i="5"/>
  <c r="R137" i="5"/>
  <c r="J145" i="5"/>
  <c r="R145" i="5"/>
  <c r="J153" i="5"/>
  <c r="R153" i="5"/>
  <c r="J161" i="5"/>
  <c r="R161" i="5"/>
  <c r="J169" i="5"/>
  <c r="R169" i="5"/>
  <c r="J177" i="5"/>
  <c r="R177" i="5"/>
  <c r="J185" i="5"/>
  <c r="R185" i="5"/>
  <c r="J193" i="5"/>
  <c r="R193" i="5"/>
  <c r="J201" i="5"/>
  <c r="R201" i="5"/>
  <c r="J209" i="5"/>
  <c r="R209" i="5"/>
  <c r="J217" i="5"/>
  <c r="R217" i="5"/>
  <c r="J225" i="5"/>
  <c r="R225" i="5"/>
  <c r="J233" i="5"/>
  <c r="R233" i="5"/>
  <c r="J241" i="5"/>
  <c r="R241" i="5"/>
  <c r="J249" i="5"/>
  <c r="R249" i="5"/>
  <c r="J257" i="5"/>
  <c r="R257" i="5"/>
  <c r="J265" i="5"/>
  <c r="R265" i="5"/>
  <c r="J273" i="5"/>
  <c r="R273" i="5"/>
  <c r="J281" i="5"/>
  <c r="R281" i="5"/>
  <c r="J297" i="5"/>
  <c r="R297" i="5"/>
  <c r="J317" i="5"/>
  <c r="R317" i="5"/>
  <c r="J91" i="5"/>
  <c r="R91" i="5"/>
  <c r="J175" i="5"/>
  <c r="R175" i="5"/>
  <c r="J211" i="5"/>
  <c r="R211" i="5"/>
  <c r="J239" i="5"/>
  <c r="R239" i="5"/>
  <c r="J267" i="5"/>
  <c r="R267" i="5"/>
  <c r="J295" i="5"/>
  <c r="R295" i="5"/>
  <c r="J323" i="5"/>
  <c r="R323" i="5"/>
  <c r="J6" i="5"/>
  <c r="R6" i="5"/>
  <c r="R14" i="5"/>
  <c r="J14" i="5"/>
  <c r="J22" i="5"/>
  <c r="R22" i="5"/>
  <c r="J30" i="5"/>
  <c r="R30" i="5"/>
  <c r="J38" i="5"/>
  <c r="R38" i="5"/>
  <c r="J46" i="5"/>
  <c r="R46" i="5"/>
  <c r="J54" i="5"/>
  <c r="R54" i="5"/>
  <c r="J62" i="5"/>
  <c r="R62" i="5"/>
  <c r="J70" i="5"/>
  <c r="R70" i="5"/>
  <c r="J78" i="5"/>
  <c r="R78" i="5"/>
  <c r="J86" i="5"/>
  <c r="R86" i="5"/>
  <c r="J94" i="5"/>
  <c r="R94" i="5"/>
  <c r="J102" i="5"/>
  <c r="R102" i="5"/>
  <c r="J110" i="5"/>
  <c r="R110" i="5"/>
  <c r="J118" i="5"/>
  <c r="R118" i="5"/>
  <c r="J126" i="5"/>
  <c r="R126" i="5"/>
  <c r="J134" i="5"/>
  <c r="R134" i="5"/>
  <c r="J142" i="5"/>
  <c r="R142" i="5"/>
  <c r="J150" i="5"/>
  <c r="R150" i="5"/>
  <c r="J158" i="5"/>
  <c r="R158" i="5"/>
  <c r="J166" i="5"/>
  <c r="R166" i="5"/>
  <c r="J174" i="5"/>
  <c r="R174" i="5"/>
  <c r="J182" i="5"/>
  <c r="R182" i="5"/>
  <c r="J190" i="5"/>
  <c r="R190" i="5"/>
  <c r="J198" i="5"/>
  <c r="R198" i="5"/>
  <c r="J206" i="5"/>
  <c r="R206" i="5"/>
  <c r="J214" i="5"/>
  <c r="R214" i="5"/>
  <c r="J222" i="5"/>
  <c r="R222" i="5"/>
  <c r="J230" i="5"/>
  <c r="R230" i="5"/>
  <c r="J238" i="5"/>
  <c r="R238" i="5"/>
  <c r="J246" i="5"/>
  <c r="R246" i="5"/>
  <c r="J254" i="5"/>
  <c r="R254" i="5"/>
  <c r="J262" i="5"/>
  <c r="R262" i="5"/>
  <c r="J270" i="5"/>
  <c r="R270" i="5"/>
  <c r="J278" i="5"/>
  <c r="R278" i="5"/>
  <c r="J286" i="5"/>
  <c r="R286" i="5"/>
  <c r="J294" i="5"/>
  <c r="R294" i="5"/>
  <c r="J302" i="5"/>
  <c r="R302" i="5"/>
  <c r="J310" i="5"/>
  <c r="R310" i="5"/>
  <c r="J318" i="5"/>
  <c r="R318" i="5"/>
  <c r="J326" i="5"/>
  <c r="R326" i="5"/>
  <c r="J334" i="5"/>
  <c r="R334" i="5"/>
  <c r="J127" i="5"/>
  <c r="R127" i="5"/>
  <c r="J143" i="5"/>
  <c r="R143" i="5"/>
  <c r="J163" i="5"/>
  <c r="R163" i="5"/>
  <c r="J179" i="5"/>
  <c r="R179" i="5"/>
  <c r="J203" i="5"/>
  <c r="R203" i="5"/>
  <c r="J231" i="5"/>
  <c r="R231" i="5"/>
  <c r="J263" i="5"/>
  <c r="R263" i="5"/>
  <c r="J291" i="5"/>
  <c r="R291" i="5"/>
  <c r="J315" i="5"/>
  <c r="R315" i="5"/>
  <c r="CM5" i="5"/>
  <c r="AE6" i="5"/>
  <c r="AY5" i="5"/>
  <c r="Z6" i="5"/>
  <c r="CR5" i="5"/>
  <c r="BN5" i="5"/>
  <c r="BI5" i="5"/>
  <c r="BX5" i="5"/>
  <c r="AJ6" i="5"/>
  <c r="BS5" i="5"/>
  <c r="BD5" i="5"/>
  <c r="BN13" i="5"/>
  <c r="Z14" i="5"/>
  <c r="CR13" i="5"/>
  <c r="BI13" i="5"/>
  <c r="CM13" i="5"/>
  <c r="AY13" i="5"/>
  <c r="AE14" i="5"/>
  <c r="BS13" i="5"/>
  <c r="AJ14" i="5"/>
  <c r="BX13" i="5"/>
  <c r="BD13" i="5"/>
  <c r="AY21" i="5"/>
  <c r="CM21" i="5"/>
  <c r="AE22" i="5"/>
  <c r="CR21" i="5"/>
  <c r="BN21" i="5"/>
  <c r="BI21" i="5"/>
  <c r="Z22" i="5"/>
  <c r="AJ22" i="5"/>
  <c r="BS21" i="5"/>
  <c r="BX21" i="5"/>
  <c r="BD21" i="5"/>
  <c r="CR29" i="5"/>
  <c r="BI29" i="5"/>
  <c r="BN29" i="5"/>
  <c r="Z30" i="5"/>
  <c r="CM29" i="5"/>
  <c r="AY29" i="5"/>
  <c r="AE30" i="5"/>
  <c r="BS29" i="5"/>
  <c r="AJ30" i="5"/>
  <c r="BX29" i="5"/>
  <c r="BD29" i="5"/>
  <c r="CM37" i="5"/>
  <c r="AE38" i="5"/>
  <c r="BN37" i="5"/>
  <c r="Z38" i="5"/>
  <c r="AY37" i="5"/>
  <c r="CR37" i="5"/>
  <c r="BI37" i="5"/>
  <c r="AJ38" i="5"/>
  <c r="BX37" i="5"/>
  <c r="BS37" i="5"/>
  <c r="BD37" i="5"/>
  <c r="CM45" i="5"/>
  <c r="AE46" i="5"/>
  <c r="AY45" i="5"/>
  <c r="BN45" i="5"/>
  <c r="BI45" i="5"/>
  <c r="Z46" i="5"/>
  <c r="CR45" i="5"/>
  <c r="BX45" i="5"/>
  <c r="AJ46" i="5"/>
  <c r="BS45" i="5"/>
  <c r="BD45" i="5"/>
  <c r="AY53" i="5"/>
  <c r="CR53" i="5"/>
  <c r="BI53" i="5"/>
  <c r="CM53" i="5"/>
  <c r="AE54" i="5"/>
  <c r="BN53" i="5"/>
  <c r="Z54" i="5"/>
  <c r="AJ54" i="5"/>
  <c r="BX53" i="5"/>
  <c r="BS53" i="5"/>
  <c r="BD53" i="5"/>
  <c r="BN61" i="5"/>
  <c r="Z62" i="5"/>
  <c r="CR61" i="5"/>
  <c r="BI61" i="5"/>
  <c r="AY61" i="5"/>
  <c r="AE62" i="5"/>
  <c r="CM61" i="5"/>
  <c r="BX61" i="5"/>
  <c r="AJ62" i="5"/>
  <c r="BS61" i="5"/>
  <c r="BD61" i="5"/>
  <c r="AY69" i="5"/>
  <c r="CM69" i="5"/>
  <c r="AE70" i="5"/>
  <c r="BI69" i="5"/>
  <c r="Z70" i="5"/>
  <c r="CR69" i="5"/>
  <c r="BN69" i="5"/>
  <c r="AJ70" i="5"/>
  <c r="BX69" i="5"/>
  <c r="BS69" i="5"/>
  <c r="BD69" i="5"/>
  <c r="CR77" i="5"/>
  <c r="BI77" i="5"/>
  <c r="BN77" i="5"/>
  <c r="Z78" i="5"/>
  <c r="AE78" i="5"/>
  <c r="CM77" i="5"/>
  <c r="AY77" i="5"/>
  <c r="BS77" i="5"/>
  <c r="AJ78" i="5"/>
  <c r="BX77" i="5"/>
  <c r="BD77" i="5"/>
  <c r="CM85" i="5"/>
  <c r="AY85" i="5"/>
  <c r="BI85" i="5"/>
  <c r="Z86" i="5"/>
  <c r="CR85" i="5"/>
  <c r="BN85" i="5"/>
  <c r="AE86" i="5"/>
  <c r="AJ86" i="5"/>
  <c r="BS85" i="5"/>
  <c r="BX85" i="5"/>
  <c r="BD85" i="5"/>
  <c r="BN93" i="5"/>
  <c r="Z94" i="5"/>
  <c r="CR93" i="5"/>
  <c r="AE94" i="5"/>
  <c r="CM93" i="5"/>
  <c r="BI93" i="5"/>
  <c r="AY93" i="5"/>
  <c r="BS93" i="5"/>
  <c r="AJ94" i="5"/>
  <c r="BX93" i="5"/>
  <c r="BD93" i="5"/>
  <c r="BI101" i="5"/>
  <c r="CM101" i="5"/>
  <c r="AY101" i="5"/>
  <c r="CR101" i="5"/>
  <c r="BN101" i="5"/>
  <c r="AE102" i="5"/>
  <c r="Z102" i="5"/>
  <c r="AJ102" i="5"/>
  <c r="BX101" i="5"/>
  <c r="BS101" i="5"/>
  <c r="BD101" i="5"/>
  <c r="CR109" i="5"/>
  <c r="AE110" i="5"/>
  <c r="BN109" i="5"/>
  <c r="Z110" i="5"/>
  <c r="CM109" i="5"/>
  <c r="BI109" i="5"/>
  <c r="AY109" i="5"/>
  <c r="BX109" i="5"/>
  <c r="AJ110" i="5"/>
  <c r="BS109" i="5"/>
  <c r="BD109" i="5"/>
  <c r="CM117" i="5"/>
  <c r="AY117" i="5"/>
  <c r="BI117" i="5"/>
  <c r="BN117" i="5"/>
  <c r="AE118" i="5"/>
  <c r="Z118" i="5"/>
  <c r="CR117" i="5"/>
  <c r="AJ118" i="5"/>
  <c r="BX117" i="5"/>
  <c r="BS117" i="5"/>
  <c r="BD117" i="5"/>
  <c r="BN125" i="5"/>
  <c r="Z126" i="5"/>
  <c r="CR125" i="5"/>
  <c r="AE126" i="5"/>
  <c r="BI125" i="5"/>
  <c r="AY125" i="5"/>
  <c r="CM125" i="5"/>
  <c r="BX125" i="5"/>
  <c r="AJ126" i="5"/>
  <c r="BS125" i="5"/>
  <c r="BD125" i="5"/>
  <c r="BI133" i="5"/>
  <c r="CM133" i="5"/>
  <c r="AY133" i="5"/>
  <c r="AE134" i="5"/>
  <c r="Z134" i="5"/>
  <c r="CR133" i="5"/>
  <c r="BN133" i="5"/>
  <c r="AJ134" i="5"/>
  <c r="BX133" i="5"/>
  <c r="BS133" i="5"/>
  <c r="BD133" i="5"/>
  <c r="CR141" i="5"/>
  <c r="AE142" i="5"/>
  <c r="BN141" i="5"/>
  <c r="AY141" i="5"/>
  <c r="Z142" i="5"/>
  <c r="CM141" i="5"/>
  <c r="BI141" i="5"/>
  <c r="BS141" i="5"/>
  <c r="AJ142" i="5"/>
  <c r="BX141" i="5"/>
  <c r="BD141" i="5"/>
  <c r="CM149" i="5"/>
  <c r="AY149" i="5"/>
  <c r="BI149" i="5"/>
  <c r="AE150" i="5"/>
  <c r="CR149" i="5"/>
  <c r="Z150" i="5"/>
  <c r="BN149" i="5"/>
  <c r="AJ150" i="5"/>
  <c r="BS149" i="5"/>
  <c r="BX149" i="5"/>
  <c r="BD149" i="5"/>
  <c r="BN157" i="5"/>
  <c r="Z158" i="5"/>
  <c r="CM157" i="5"/>
  <c r="BI157" i="5"/>
  <c r="AE158" i="5"/>
  <c r="CR157" i="5"/>
  <c r="AY157" i="5"/>
  <c r="BS157" i="5"/>
  <c r="AJ158" i="5"/>
  <c r="BX157" i="5"/>
  <c r="BD157" i="5"/>
  <c r="BI165" i="5"/>
  <c r="CR165" i="5"/>
  <c r="AY165" i="5"/>
  <c r="CM165" i="5"/>
  <c r="Z166" i="5"/>
  <c r="BN165" i="5"/>
  <c r="AE166" i="5"/>
  <c r="AJ166" i="5"/>
  <c r="BX165" i="5"/>
  <c r="BS165" i="5"/>
  <c r="BD165" i="5"/>
  <c r="CR173" i="5"/>
  <c r="AE174" i="5"/>
  <c r="BN173" i="5"/>
  <c r="AY173" i="5"/>
  <c r="CM173" i="5"/>
  <c r="Z174" i="5"/>
  <c r="BI173" i="5"/>
  <c r="BX173" i="5"/>
  <c r="AJ174" i="5"/>
  <c r="BS173" i="5"/>
  <c r="BD173" i="5"/>
  <c r="CM181" i="5"/>
  <c r="AY181" i="5"/>
  <c r="BN181" i="5"/>
  <c r="BI181" i="5"/>
  <c r="AE182" i="5"/>
  <c r="CR181" i="5"/>
  <c r="Z182" i="5"/>
  <c r="AJ182" i="5"/>
  <c r="BX181" i="5"/>
  <c r="BS181" i="5"/>
  <c r="BD181" i="5"/>
  <c r="BI189" i="5"/>
  <c r="Z190" i="5"/>
  <c r="CR189" i="5"/>
  <c r="AY189" i="5"/>
  <c r="CM189" i="5"/>
  <c r="BN189" i="5"/>
  <c r="AE190" i="5"/>
  <c r="BX189" i="5"/>
  <c r="AJ190" i="5"/>
  <c r="BS189" i="5"/>
  <c r="BD189" i="5"/>
  <c r="BI197" i="5"/>
  <c r="AE198" i="5"/>
  <c r="CR197" i="5"/>
  <c r="AY197" i="5"/>
  <c r="CM197" i="5"/>
  <c r="Z198" i="5"/>
  <c r="BN197" i="5"/>
  <c r="AJ198" i="5"/>
  <c r="BX197" i="5"/>
  <c r="BS197" i="5"/>
  <c r="BD197" i="5"/>
  <c r="P206" i="5"/>
  <c r="O206" i="5"/>
  <c r="BN213" i="5"/>
  <c r="AE214" i="5"/>
  <c r="CR213" i="5"/>
  <c r="Z214" i="5"/>
  <c r="CM213" i="5"/>
  <c r="BI213" i="5"/>
  <c r="AY213" i="5"/>
  <c r="AJ214" i="5"/>
  <c r="BS213" i="5"/>
  <c r="BX213" i="5"/>
  <c r="BD213" i="5"/>
  <c r="P222" i="5"/>
  <c r="O222" i="5"/>
  <c r="CM229" i="5"/>
  <c r="Z230" i="5"/>
  <c r="BN229" i="5"/>
  <c r="BI229" i="5"/>
  <c r="AY229" i="5"/>
  <c r="CR229" i="5"/>
  <c r="AE230" i="5"/>
  <c r="AJ230" i="5"/>
  <c r="BX229" i="5"/>
  <c r="BS229" i="5"/>
  <c r="BD229" i="5"/>
  <c r="BN237" i="5"/>
  <c r="Z238" i="5"/>
  <c r="CR237" i="5"/>
  <c r="AE238" i="5"/>
  <c r="CM237" i="5"/>
  <c r="BI237" i="5"/>
  <c r="AY237" i="5"/>
  <c r="BX237" i="5"/>
  <c r="AJ238" i="5"/>
  <c r="BS237" i="5"/>
  <c r="BD237" i="5"/>
  <c r="BI245" i="5"/>
  <c r="AY245" i="5"/>
  <c r="CR245" i="5"/>
  <c r="Z246" i="5"/>
  <c r="CM245" i="5"/>
  <c r="BN245" i="5"/>
  <c r="AE246" i="5"/>
  <c r="AJ246" i="5"/>
  <c r="BX245" i="5"/>
  <c r="BS245" i="5"/>
  <c r="BD245" i="5"/>
  <c r="P254" i="5"/>
  <c r="O254" i="5"/>
  <c r="P262" i="5"/>
  <c r="O262" i="5"/>
  <c r="CR269" i="5"/>
  <c r="AY269" i="5"/>
  <c r="BI269" i="5"/>
  <c r="AE270" i="5"/>
  <c r="CM269" i="5"/>
  <c r="BN269" i="5"/>
  <c r="Z270" i="5"/>
  <c r="BS269" i="5"/>
  <c r="AJ270" i="5"/>
  <c r="BX269" i="5"/>
  <c r="BD269" i="5"/>
  <c r="O278" i="5"/>
  <c r="P278" i="5"/>
  <c r="P286" i="5"/>
  <c r="O286" i="5"/>
  <c r="CM293" i="5"/>
  <c r="Z294" i="5"/>
  <c r="BI293" i="5"/>
  <c r="AY293" i="5"/>
  <c r="CR293" i="5"/>
  <c r="BN293" i="5"/>
  <c r="AE294" i="5"/>
  <c r="AJ294" i="5"/>
  <c r="BX293" i="5"/>
  <c r="BS293" i="5"/>
  <c r="BD293" i="5"/>
  <c r="P302" i="5"/>
  <c r="O302" i="5"/>
  <c r="P310" i="5"/>
  <c r="O310" i="5"/>
  <c r="CR317" i="5"/>
  <c r="AY317" i="5"/>
  <c r="CM317" i="5"/>
  <c r="Z318" i="5"/>
  <c r="BN317" i="5"/>
  <c r="AE318" i="5"/>
  <c r="BI317" i="5"/>
  <c r="BX317" i="5"/>
  <c r="AJ318" i="5"/>
  <c r="BS317" i="5"/>
  <c r="BD317" i="5"/>
  <c r="CM325" i="5"/>
  <c r="Z326" i="5"/>
  <c r="BN325" i="5"/>
  <c r="AE326" i="5"/>
  <c r="BI325" i="5"/>
  <c r="CR325" i="5"/>
  <c r="AY325" i="5"/>
  <c r="AJ326" i="5"/>
  <c r="BX325" i="5"/>
  <c r="BS325" i="5"/>
  <c r="BD325" i="5"/>
  <c r="BN333" i="5"/>
  <c r="AE334" i="5"/>
  <c r="BI333" i="5"/>
  <c r="CR333" i="5"/>
  <c r="AY333" i="5"/>
  <c r="CM333" i="5"/>
  <c r="Z334" i="5"/>
  <c r="BS333" i="5"/>
  <c r="AJ334" i="5"/>
  <c r="BX333" i="5"/>
  <c r="BD333" i="5"/>
  <c r="CR326" i="5"/>
  <c r="AE327" i="5"/>
  <c r="CM326" i="5"/>
  <c r="AY326" i="5"/>
  <c r="BN326" i="5"/>
  <c r="Z327" i="5"/>
  <c r="BI326" i="5"/>
  <c r="AJ327" i="5"/>
  <c r="BX326" i="5"/>
  <c r="BS326" i="5"/>
  <c r="BD326" i="5"/>
  <c r="P339" i="5"/>
  <c r="O339" i="5"/>
  <c r="BN64" i="5"/>
  <c r="AE65" i="5"/>
  <c r="CR64" i="5"/>
  <c r="Z65" i="5"/>
  <c r="CM64" i="5"/>
  <c r="BI64" i="5"/>
  <c r="AY64" i="5"/>
  <c r="BS64" i="5"/>
  <c r="AJ65" i="5"/>
  <c r="BX64" i="5"/>
  <c r="BD64" i="5"/>
  <c r="P89" i="5"/>
  <c r="O89" i="5"/>
  <c r="BN112" i="5"/>
  <c r="AE113" i="5"/>
  <c r="CR112" i="5"/>
  <c r="AY112" i="5"/>
  <c r="CM112" i="5"/>
  <c r="BI112" i="5"/>
  <c r="Z113" i="5"/>
  <c r="BS112" i="5"/>
  <c r="AJ113" i="5"/>
  <c r="BX112" i="5"/>
  <c r="BD112" i="5"/>
  <c r="CM136" i="5"/>
  <c r="Z137" i="5"/>
  <c r="BI136" i="5"/>
  <c r="BN136" i="5"/>
  <c r="AY136" i="5"/>
  <c r="AE137" i="5"/>
  <c r="CR136" i="5"/>
  <c r="AJ137" i="5"/>
  <c r="BX136" i="5"/>
  <c r="BS136" i="5"/>
  <c r="BD136" i="5"/>
  <c r="CR160" i="5"/>
  <c r="AY160" i="5"/>
  <c r="BN160" i="5"/>
  <c r="AE161" i="5"/>
  <c r="Z161" i="5"/>
  <c r="CM160" i="5"/>
  <c r="BI160" i="5"/>
  <c r="BS160" i="5"/>
  <c r="AJ161" i="5"/>
  <c r="BX160" i="5"/>
  <c r="BD160" i="5"/>
  <c r="O185" i="5"/>
  <c r="P185" i="5"/>
  <c r="CM212" i="5"/>
  <c r="AE213" i="5"/>
  <c r="BN212" i="5"/>
  <c r="Z213" i="5"/>
  <c r="AY212" i="5"/>
  <c r="CR212" i="5"/>
  <c r="BI212" i="5"/>
  <c r="BS212" i="5"/>
  <c r="AJ213" i="5"/>
  <c r="BX212" i="5"/>
  <c r="BD212" i="5"/>
  <c r="O237" i="5"/>
  <c r="P237" i="5"/>
  <c r="O261" i="5"/>
  <c r="P261" i="5"/>
  <c r="P285" i="5"/>
  <c r="O285" i="5"/>
  <c r="P305" i="5"/>
  <c r="O305" i="5"/>
  <c r="P329" i="5"/>
  <c r="O329" i="5"/>
  <c r="BN10" i="5"/>
  <c r="Z11" i="5"/>
  <c r="BI10" i="5"/>
  <c r="CM10" i="5"/>
  <c r="AY10" i="5"/>
  <c r="AE11" i="5"/>
  <c r="CR10" i="5"/>
  <c r="BS10" i="5"/>
  <c r="AJ11" i="5"/>
  <c r="BX10" i="5"/>
  <c r="BD10" i="5"/>
  <c r="P19" i="5"/>
  <c r="O19" i="5"/>
  <c r="O27" i="5"/>
  <c r="P27" i="5"/>
  <c r="P35" i="5"/>
  <c r="O35" i="5"/>
  <c r="CM42" i="5"/>
  <c r="AY42" i="5"/>
  <c r="BN42" i="5"/>
  <c r="Z43" i="5"/>
  <c r="CR42" i="5"/>
  <c r="AE43" i="5"/>
  <c r="BI42" i="5"/>
  <c r="BX42" i="5"/>
  <c r="BS42" i="5"/>
  <c r="AJ43" i="5"/>
  <c r="BD42" i="5"/>
  <c r="O51" i="5"/>
  <c r="P51" i="5"/>
  <c r="CR58" i="5"/>
  <c r="AE59" i="5"/>
  <c r="CM58" i="5"/>
  <c r="AY58" i="5"/>
  <c r="BI58" i="5"/>
  <c r="BN58" i="5"/>
  <c r="Z59" i="5"/>
  <c r="BX58" i="5"/>
  <c r="BS58" i="5"/>
  <c r="AJ59" i="5"/>
  <c r="BD58" i="5"/>
  <c r="O67" i="5"/>
  <c r="P67" i="5"/>
  <c r="P75" i="5"/>
  <c r="O75" i="5"/>
  <c r="CM82" i="5"/>
  <c r="AY82" i="5"/>
  <c r="BN82" i="5"/>
  <c r="Z83" i="5"/>
  <c r="CR82" i="5"/>
  <c r="AE83" i="5"/>
  <c r="BI82" i="5"/>
  <c r="AJ83" i="5"/>
  <c r="BX82" i="5"/>
  <c r="BS82" i="5"/>
  <c r="BD82" i="5"/>
  <c r="O91" i="5"/>
  <c r="P91" i="5"/>
  <c r="P99" i="5"/>
  <c r="O99" i="5"/>
  <c r="BN106" i="5"/>
  <c r="Z107" i="5"/>
  <c r="BI106" i="5"/>
  <c r="CM106" i="5"/>
  <c r="AY106" i="5"/>
  <c r="CR106" i="5"/>
  <c r="AE107" i="5"/>
  <c r="BS106" i="5"/>
  <c r="BX106" i="5"/>
  <c r="AJ107" i="5"/>
  <c r="BD106" i="5"/>
  <c r="P115" i="5"/>
  <c r="O115" i="5"/>
  <c r="CM122" i="5"/>
  <c r="AY122" i="5"/>
  <c r="BN122" i="5"/>
  <c r="Z123" i="5"/>
  <c r="CR122" i="5"/>
  <c r="AE123" i="5"/>
  <c r="BI122" i="5"/>
  <c r="BS122" i="5"/>
  <c r="BX122" i="5"/>
  <c r="AJ123" i="5"/>
  <c r="BD122" i="5"/>
  <c r="O131" i="5"/>
  <c r="P131" i="5"/>
  <c r="P139" i="5"/>
  <c r="O139" i="5"/>
  <c r="O147" i="5"/>
  <c r="P147" i="5"/>
  <c r="P155" i="5"/>
  <c r="O155" i="5"/>
  <c r="BN162" i="5"/>
  <c r="Z163" i="5"/>
  <c r="BI162" i="5"/>
  <c r="CM162" i="5"/>
  <c r="AY162" i="5"/>
  <c r="CR162" i="5"/>
  <c r="AE163" i="5"/>
  <c r="BS162" i="5"/>
  <c r="AJ163" i="5"/>
  <c r="BX162" i="5"/>
  <c r="BD162" i="5"/>
  <c r="P171" i="5"/>
  <c r="O171" i="5"/>
  <c r="CM178" i="5"/>
  <c r="AY178" i="5"/>
  <c r="BI178" i="5"/>
  <c r="Z179" i="5"/>
  <c r="CR178" i="5"/>
  <c r="AE179" i="5"/>
  <c r="BN178" i="5"/>
  <c r="BS178" i="5"/>
  <c r="AJ179" i="5"/>
  <c r="BX178" i="5"/>
  <c r="BD178" i="5"/>
  <c r="O187" i="5"/>
  <c r="P187" i="5"/>
  <c r="P195" i="5"/>
  <c r="O195" i="5"/>
  <c r="BN202" i="5"/>
  <c r="Z203" i="5"/>
  <c r="BI202" i="5"/>
  <c r="CM202" i="5"/>
  <c r="AY202" i="5"/>
  <c r="CR202" i="5"/>
  <c r="AE203" i="5"/>
  <c r="BX202" i="5"/>
  <c r="BS202" i="5"/>
  <c r="AJ203" i="5"/>
  <c r="BD202" i="5"/>
  <c r="P211" i="5"/>
  <c r="O211" i="5"/>
  <c r="CM218" i="5"/>
  <c r="AY218" i="5"/>
  <c r="BN218" i="5"/>
  <c r="Z219" i="5"/>
  <c r="CR218" i="5"/>
  <c r="AE219" i="5"/>
  <c r="BI218" i="5"/>
  <c r="BX218" i="5"/>
  <c r="BS218" i="5"/>
  <c r="AJ219" i="5"/>
  <c r="BD218" i="5"/>
  <c r="O227" i="5"/>
  <c r="P227" i="5"/>
  <c r="P235" i="5"/>
  <c r="O235" i="5"/>
  <c r="O243" i="5"/>
  <c r="P243" i="5"/>
  <c r="CR250" i="5"/>
  <c r="AE251" i="5"/>
  <c r="CM250" i="5"/>
  <c r="AY250" i="5"/>
  <c r="BI250" i="5"/>
  <c r="Z251" i="5"/>
  <c r="BN250" i="5"/>
  <c r="BX250" i="5"/>
  <c r="BS250" i="5"/>
  <c r="AJ251" i="5"/>
  <c r="BD250" i="5"/>
  <c r="O259" i="5"/>
  <c r="P259" i="5"/>
  <c r="BI266" i="5"/>
  <c r="CR266" i="5"/>
  <c r="AE267" i="5"/>
  <c r="BN266" i="5"/>
  <c r="Z267" i="5"/>
  <c r="CM266" i="5"/>
  <c r="AY266" i="5"/>
  <c r="BX266" i="5"/>
  <c r="BS266" i="5"/>
  <c r="AJ267" i="5"/>
  <c r="BD266" i="5"/>
  <c r="CR274" i="5"/>
  <c r="AE275" i="5"/>
  <c r="CM274" i="5"/>
  <c r="AY274" i="5"/>
  <c r="BI274" i="5"/>
  <c r="Z275" i="5"/>
  <c r="BN274" i="5"/>
  <c r="BS274" i="5"/>
  <c r="AJ275" i="5"/>
  <c r="BX274" i="5"/>
  <c r="BD274" i="5"/>
  <c r="O283" i="5"/>
  <c r="P283" i="5"/>
  <c r="O291" i="5"/>
  <c r="P291" i="5"/>
  <c r="CM298" i="5"/>
  <c r="AY298" i="5"/>
  <c r="BN298" i="5"/>
  <c r="Z299" i="5"/>
  <c r="CR298" i="5"/>
  <c r="AE299" i="5"/>
  <c r="BI298" i="5"/>
  <c r="BS298" i="5"/>
  <c r="BX298" i="5"/>
  <c r="AJ299" i="5"/>
  <c r="BD298" i="5"/>
  <c r="P307" i="5"/>
  <c r="O307" i="5"/>
  <c r="CR314" i="5"/>
  <c r="AE315" i="5"/>
  <c r="CM314" i="5"/>
  <c r="AY314" i="5"/>
  <c r="BI314" i="5"/>
  <c r="BN314" i="5"/>
  <c r="Z315" i="5"/>
  <c r="BS314" i="5"/>
  <c r="BX314" i="5"/>
  <c r="AJ315" i="5"/>
  <c r="BD314" i="5"/>
  <c r="P323" i="5"/>
  <c r="O323" i="5"/>
  <c r="BN40" i="5"/>
  <c r="AE41" i="5"/>
  <c r="CR40" i="5"/>
  <c r="AY40" i="5"/>
  <c r="CM40" i="5"/>
  <c r="BI40" i="5"/>
  <c r="Z41" i="5"/>
  <c r="AJ41" i="5"/>
  <c r="BX40" i="5"/>
  <c r="BS40" i="5"/>
  <c r="BD40" i="5"/>
  <c r="O73" i="5"/>
  <c r="P73" i="5"/>
  <c r="CR96" i="5"/>
  <c r="AY96" i="5"/>
  <c r="BN96" i="5"/>
  <c r="AE97" i="5"/>
  <c r="Z97" i="5"/>
  <c r="CM96" i="5"/>
  <c r="BI96" i="5"/>
  <c r="BS96" i="5"/>
  <c r="AJ97" i="5"/>
  <c r="BX96" i="5"/>
  <c r="BD96" i="5"/>
  <c r="BI120" i="5"/>
  <c r="CM120" i="5"/>
  <c r="Z121" i="5"/>
  <c r="CR120" i="5"/>
  <c r="BN120" i="5"/>
  <c r="AY120" i="5"/>
  <c r="AE121" i="5"/>
  <c r="AJ121" i="5"/>
  <c r="BX120" i="5"/>
  <c r="BS120" i="5"/>
  <c r="BD120" i="5"/>
  <c r="BN144" i="5"/>
  <c r="AE145" i="5"/>
  <c r="CR144" i="5"/>
  <c r="AY144" i="5"/>
  <c r="BI144" i="5"/>
  <c r="Z145" i="5"/>
  <c r="CM144" i="5"/>
  <c r="BX144" i="5"/>
  <c r="AJ145" i="5"/>
  <c r="BS144" i="5"/>
  <c r="BD144" i="5"/>
  <c r="CM168" i="5"/>
  <c r="Z169" i="5"/>
  <c r="BI168" i="5"/>
  <c r="AE169" i="5"/>
  <c r="CR168" i="5"/>
  <c r="BN168" i="5"/>
  <c r="AY168" i="5"/>
  <c r="AJ169" i="5"/>
  <c r="BS168" i="5"/>
  <c r="BX168" i="5"/>
  <c r="BD168" i="5"/>
  <c r="CM192" i="5"/>
  <c r="Z193" i="5"/>
  <c r="BI192" i="5"/>
  <c r="AE193" i="5"/>
  <c r="CR192" i="5"/>
  <c r="BN192" i="5"/>
  <c r="AY192" i="5"/>
  <c r="BX192" i="5"/>
  <c r="AJ193" i="5"/>
  <c r="BS192" i="5"/>
  <c r="BD192" i="5"/>
  <c r="CR216" i="5"/>
  <c r="AY216" i="5"/>
  <c r="BN216" i="5"/>
  <c r="Z217" i="5"/>
  <c r="CM216" i="5"/>
  <c r="BI216" i="5"/>
  <c r="AE217" i="5"/>
  <c r="BX216" i="5"/>
  <c r="AJ217" i="5"/>
  <c r="BS216" i="5"/>
  <c r="BD216" i="5"/>
  <c r="CR240" i="5"/>
  <c r="AY240" i="5"/>
  <c r="BN240" i="5"/>
  <c r="Z241" i="5"/>
  <c r="CM240" i="5"/>
  <c r="BI240" i="5"/>
  <c r="AE241" i="5"/>
  <c r="BS240" i="5"/>
  <c r="AJ241" i="5"/>
  <c r="BX240" i="5"/>
  <c r="BD240" i="5"/>
  <c r="CR264" i="5"/>
  <c r="AY264" i="5"/>
  <c r="BN264" i="5"/>
  <c r="Z265" i="5"/>
  <c r="CM264" i="5"/>
  <c r="BI264" i="5"/>
  <c r="AE265" i="5"/>
  <c r="AJ265" i="5"/>
  <c r="BX264" i="5"/>
  <c r="BS264" i="5"/>
  <c r="BD264" i="5"/>
  <c r="P289" i="5"/>
  <c r="O289" i="5"/>
  <c r="BN312" i="5"/>
  <c r="AE313" i="5"/>
  <c r="CR312" i="5"/>
  <c r="AY312" i="5"/>
  <c r="BI312" i="5"/>
  <c r="Z313" i="5"/>
  <c r="CM312" i="5"/>
  <c r="AJ313" i="5"/>
  <c r="BX312" i="5"/>
  <c r="BS312" i="5"/>
  <c r="BD312" i="5"/>
  <c r="BN336" i="5"/>
  <c r="AE337" i="5"/>
  <c r="CR336" i="5"/>
  <c r="AY336" i="5"/>
  <c r="BI336" i="5"/>
  <c r="Z337" i="5"/>
  <c r="CM336" i="5"/>
  <c r="BX336" i="5"/>
  <c r="AJ337" i="5"/>
  <c r="BS336" i="5"/>
  <c r="BD336" i="5"/>
  <c r="BN11" i="5"/>
  <c r="AE12" i="5"/>
  <c r="BI11" i="5"/>
  <c r="CM11" i="5"/>
  <c r="Z12" i="5"/>
  <c r="CR11" i="5"/>
  <c r="AY11" i="5"/>
  <c r="BS11" i="5"/>
  <c r="BX11" i="5"/>
  <c r="AJ12" i="5"/>
  <c r="BD11" i="5"/>
  <c r="BI19" i="5"/>
  <c r="CR19" i="5"/>
  <c r="Z20" i="5"/>
  <c r="BN19" i="5"/>
  <c r="AE20" i="5"/>
  <c r="AY19" i="5"/>
  <c r="CM19" i="5"/>
  <c r="BS19" i="5"/>
  <c r="BX19" i="5"/>
  <c r="AJ20" i="5"/>
  <c r="BD19" i="5"/>
  <c r="CR27" i="5"/>
  <c r="AY27" i="5"/>
  <c r="CM27" i="5"/>
  <c r="Z28" i="5"/>
  <c r="BI27" i="5"/>
  <c r="BN27" i="5"/>
  <c r="AE28" i="5"/>
  <c r="BS27" i="5"/>
  <c r="AJ28" i="5"/>
  <c r="BX27" i="5"/>
  <c r="BD27" i="5"/>
  <c r="CM35" i="5"/>
  <c r="AY35" i="5"/>
  <c r="BN35" i="5"/>
  <c r="AE36" i="5"/>
  <c r="CR35" i="5"/>
  <c r="Z36" i="5"/>
  <c r="BI35" i="5"/>
  <c r="BS35" i="5"/>
  <c r="BX35" i="5"/>
  <c r="AJ36" i="5"/>
  <c r="BD35" i="5"/>
  <c r="BN43" i="5"/>
  <c r="AE44" i="5"/>
  <c r="BI43" i="5"/>
  <c r="CM43" i="5"/>
  <c r="Z44" i="5"/>
  <c r="CR43" i="5"/>
  <c r="AY43" i="5"/>
  <c r="BX43" i="5"/>
  <c r="AJ44" i="5"/>
  <c r="BS43" i="5"/>
  <c r="BD43" i="5"/>
  <c r="BI51" i="5"/>
  <c r="CR51" i="5"/>
  <c r="Z52" i="5"/>
  <c r="BN51" i="5"/>
  <c r="AE52" i="5"/>
  <c r="CM51" i="5"/>
  <c r="AY51" i="5"/>
  <c r="BS51" i="5"/>
  <c r="BX51" i="5"/>
  <c r="AJ52" i="5"/>
  <c r="BD51" i="5"/>
  <c r="CR59" i="5"/>
  <c r="AY59" i="5"/>
  <c r="CM59" i="5"/>
  <c r="Z60" i="5"/>
  <c r="BI59" i="5"/>
  <c r="BN59" i="5"/>
  <c r="AE60" i="5"/>
  <c r="BX59" i="5"/>
  <c r="AJ60" i="5"/>
  <c r="BS59" i="5"/>
  <c r="BD59" i="5"/>
  <c r="CM67" i="5"/>
  <c r="AY67" i="5"/>
  <c r="BN67" i="5"/>
  <c r="AE68" i="5"/>
  <c r="CR67" i="5"/>
  <c r="BI67" i="5"/>
  <c r="Z68" i="5"/>
  <c r="BS67" i="5"/>
  <c r="AJ68" i="5"/>
  <c r="BX67" i="5"/>
  <c r="BD67" i="5"/>
  <c r="BN75" i="5"/>
  <c r="AE76" i="5"/>
  <c r="BI75" i="5"/>
  <c r="CR75" i="5"/>
  <c r="CM75" i="5"/>
  <c r="AY75" i="5"/>
  <c r="Z76" i="5"/>
  <c r="BX75" i="5"/>
  <c r="AJ76" i="5"/>
  <c r="BS75" i="5"/>
  <c r="BD75" i="5"/>
  <c r="BI83" i="5"/>
  <c r="CR83" i="5"/>
  <c r="CM83" i="5"/>
  <c r="AE84" i="5"/>
  <c r="BN83" i="5"/>
  <c r="AY83" i="5"/>
  <c r="Z84" i="5"/>
  <c r="BS83" i="5"/>
  <c r="BX83" i="5"/>
  <c r="AJ84" i="5"/>
  <c r="BD83" i="5"/>
  <c r="BI91" i="5"/>
  <c r="CR91" i="5"/>
  <c r="AY91" i="5"/>
  <c r="CM91" i="5"/>
  <c r="Z92" i="5"/>
  <c r="AE92" i="5"/>
  <c r="BN91" i="5"/>
  <c r="AJ92" i="5"/>
  <c r="BX91" i="5"/>
  <c r="BS91" i="5"/>
  <c r="BD91" i="5"/>
  <c r="CR99" i="5"/>
  <c r="AY99" i="5"/>
  <c r="CM99" i="5"/>
  <c r="Z100" i="5"/>
  <c r="BN99" i="5"/>
  <c r="AE100" i="5"/>
  <c r="BI99" i="5"/>
  <c r="BS99" i="5"/>
  <c r="BX99" i="5"/>
  <c r="AJ100" i="5"/>
  <c r="BD99" i="5"/>
  <c r="CM107" i="5"/>
  <c r="Z108" i="5"/>
  <c r="BN107" i="5"/>
  <c r="AE108" i="5"/>
  <c r="BI107" i="5"/>
  <c r="CR107" i="5"/>
  <c r="AY107" i="5"/>
  <c r="AJ108" i="5"/>
  <c r="BX107" i="5"/>
  <c r="BS107" i="5"/>
  <c r="BD107" i="5"/>
  <c r="BN115" i="5"/>
  <c r="AE116" i="5"/>
  <c r="BI115" i="5"/>
  <c r="CR115" i="5"/>
  <c r="AY115" i="5"/>
  <c r="CM115" i="5"/>
  <c r="Z116" i="5"/>
  <c r="BX115" i="5"/>
  <c r="AJ116" i="5"/>
  <c r="BS115" i="5"/>
  <c r="BD115" i="5"/>
  <c r="BI123" i="5"/>
  <c r="CR123" i="5"/>
  <c r="AY123" i="5"/>
  <c r="CM123" i="5"/>
  <c r="Z124" i="5"/>
  <c r="BN123" i="5"/>
  <c r="AE124" i="5"/>
  <c r="BX123" i="5"/>
  <c r="AJ124" i="5"/>
  <c r="BS123" i="5"/>
  <c r="BD123" i="5"/>
  <c r="CR131" i="5"/>
  <c r="AY131" i="5"/>
  <c r="CM131" i="5"/>
  <c r="Z132" i="5"/>
  <c r="BN131" i="5"/>
  <c r="AE132" i="5"/>
  <c r="BI131" i="5"/>
  <c r="BX131" i="5"/>
  <c r="BS131" i="5"/>
  <c r="AJ132" i="5"/>
  <c r="BD131" i="5"/>
  <c r="CM139" i="5"/>
  <c r="Z140" i="5"/>
  <c r="BN139" i="5"/>
  <c r="AE140" i="5"/>
  <c r="BI139" i="5"/>
  <c r="CR139" i="5"/>
  <c r="AY139" i="5"/>
  <c r="BX139" i="5"/>
  <c r="AJ140" i="5"/>
  <c r="BS139" i="5"/>
  <c r="BD139" i="5"/>
  <c r="BN147" i="5"/>
  <c r="AE148" i="5"/>
  <c r="BI147" i="5"/>
  <c r="CR147" i="5"/>
  <c r="AY147" i="5"/>
  <c r="Z148" i="5"/>
  <c r="CM147" i="5"/>
  <c r="BX147" i="5"/>
  <c r="BS147" i="5"/>
  <c r="AJ148" i="5"/>
  <c r="BD147" i="5"/>
  <c r="BI155" i="5"/>
  <c r="CR155" i="5"/>
  <c r="AY155" i="5"/>
  <c r="CM155" i="5"/>
  <c r="Z156" i="5"/>
  <c r="BN155" i="5"/>
  <c r="AE156" i="5"/>
  <c r="BX155" i="5"/>
  <c r="AJ156" i="5"/>
  <c r="BS155" i="5"/>
  <c r="BD155" i="5"/>
  <c r="CR163" i="5"/>
  <c r="AY163" i="5"/>
  <c r="CM163" i="5"/>
  <c r="Z164" i="5"/>
  <c r="BN163" i="5"/>
  <c r="AE164" i="5"/>
  <c r="BI163" i="5"/>
  <c r="BX163" i="5"/>
  <c r="BS163" i="5"/>
  <c r="AJ164" i="5"/>
  <c r="BD163" i="5"/>
  <c r="CM171" i="5"/>
  <c r="Z172" i="5"/>
  <c r="BI171" i="5"/>
  <c r="AE172" i="5"/>
  <c r="BN171" i="5"/>
  <c r="CR171" i="5"/>
  <c r="AY171" i="5"/>
  <c r="BS171" i="5"/>
  <c r="AJ172" i="5"/>
  <c r="BX171" i="5"/>
  <c r="BD171" i="5"/>
  <c r="BN179" i="5"/>
  <c r="AE180" i="5"/>
  <c r="BI179" i="5"/>
  <c r="CR179" i="5"/>
  <c r="AY179" i="5"/>
  <c r="CM179" i="5"/>
  <c r="Z180" i="5"/>
  <c r="BX179" i="5"/>
  <c r="BS179" i="5"/>
  <c r="AJ180" i="5"/>
  <c r="BD179" i="5"/>
  <c r="BN187" i="5"/>
  <c r="CR187" i="5"/>
  <c r="AY187" i="5"/>
  <c r="CM187" i="5"/>
  <c r="Z188" i="5"/>
  <c r="BI187" i="5"/>
  <c r="AE188" i="5"/>
  <c r="BS187" i="5"/>
  <c r="AJ188" i="5"/>
  <c r="BX187" i="5"/>
  <c r="BD187" i="5"/>
  <c r="CR195" i="5"/>
  <c r="AY195" i="5"/>
  <c r="CM195" i="5"/>
  <c r="Z196" i="5"/>
  <c r="BN195" i="5"/>
  <c r="AE196" i="5"/>
  <c r="BI195" i="5"/>
  <c r="BS195" i="5"/>
  <c r="AJ196" i="5"/>
  <c r="BX195" i="5"/>
  <c r="BD195" i="5"/>
  <c r="CM203" i="5"/>
  <c r="AE204" i="5"/>
  <c r="BI203" i="5"/>
  <c r="Z204" i="5"/>
  <c r="BN203" i="5"/>
  <c r="AY203" i="5"/>
  <c r="CR203" i="5"/>
  <c r="BS203" i="5"/>
  <c r="AJ204" i="5"/>
  <c r="BX203" i="5"/>
  <c r="BD203" i="5"/>
  <c r="BI211" i="5"/>
  <c r="Z212" i="5"/>
  <c r="BN211" i="5"/>
  <c r="CR211" i="5"/>
  <c r="AY211" i="5"/>
  <c r="CM211" i="5"/>
  <c r="AE212" i="5"/>
  <c r="BX211" i="5"/>
  <c r="BS211" i="5"/>
  <c r="AJ212" i="5"/>
  <c r="BD211" i="5"/>
  <c r="BN219" i="5"/>
  <c r="CR219" i="5"/>
  <c r="AY219" i="5"/>
  <c r="CM219" i="5"/>
  <c r="AE220" i="5"/>
  <c r="Z220" i="5"/>
  <c r="BI219" i="5"/>
  <c r="AJ220" i="5"/>
  <c r="BS219" i="5"/>
  <c r="BX219" i="5"/>
  <c r="BD219" i="5"/>
  <c r="P228" i="5"/>
  <c r="O228" i="5"/>
  <c r="P236" i="5"/>
  <c r="O236" i="5"/>
  <c r="P244" i="5"/>
  <c r="O244" i="5"/>
  <c r="P252" i="5"/>
  <c r="O252" i="5"/>
  <c r="CR259" i="5"/>
  <c r="AY259" i="5"/>
  <c r="CM259" i="5"/>
  <c r="AE260" i="5"/>
  <c r="BI259" i="5"/>
  <c r="Z260" i="5"/>
  <c r="BN259" i="5"/>
  <c r="BS259" i="5"/>
  <c r="BX259" i="5"/>
  <c r="AJ260" i="5"/>
  <c r="BD259" i="5"/>
  <c r="O268" i="5"/>
  <c r="P268" i="5"/>
  <c r="P276" i="5"/>
  <c r="O276" i="5"/>
  <c r="CM283" i="5"/>
  <c r="AE284" i="5"/>
  <c r="BI283" i="5"/>
  <c r="Z284" i="5"/>
  <c r="BN283" i="5"/>
  <c r="CR283" i="5"/>
  <c r="AY283" i="5"/>
  <c r="BS283" i="5"/>
  <c r="AJ284" i="5"/>
  <c r="BX283" i="5"/>
  <c r="BD283" i="5"/>
  <c r="P292" i="5"/>
  <c r="O292" i="5"/>
  <c r="P300" i="5"/>
  <c r="O300" i="5"/>
  <c r="P308" i="5"/>
  <c r="O308" i="5"/>
  <c r="P316" i="5"/>
  <c r="O316" i="5"/>
  <c r="BI323" i="5"/>
  <c r="Z324" i="5"/>
  <c r="BN323" i="5"/>
  <c r="CR323" i="5"/>
  <c r="AY323" i="5"/>
  <c r="CM323" i="5"/>
  <c r="AE324" i="5"/>
  <c r="BX323" i="5"/>
  <c r="BS323" i="5"/>
  <c r="AJ324" i="5"/>
  <c r="BD323" i="5"/>
  <c r="BN331" i="5"/>
  <c r="CR331" i="5"/>
  <c r="AY331" i="5"/>
  <c r="CM331" i="5"/>
  <c r="AE332" i="5"/>
  <c r="Z332" i="5"/>
  <c r="BI331" i="5"/>
  <c r="BX331" i="5"/>
  <c r="AJ332" i="5"/>
  <c r="BS331" i="5"/>
  <c r="BD331" i="5"/>
  <c r="BI4" i="5"/>
  <c r="BD4" i="5"/>
  <c r="CR4" i="5"/>
  <c r="AE5" i="5"/>
  <c r="AY4" i="5"/>
  <c r="Z5" i="5"/>
  <c r="CM4" i="5"/>
  <c r="BN4" i="5"/>
  <c r="AJ5" i="5"/>
  <c r="BX4" i="5"/>
  <c r="BS4" i="5"/>
  <c r="O45" i="5"/>
  <c r="P45" i="5"/>
  <c r="BI52" i="5"/>
  <c r="CR52" i="5"/>
  <c r="AY52" i="5"/>
  <c r="AE53" i="5"/>
  <c r="CM52" i="5"/>
  <c r="BN52" i="5"/>
  <c r="Z53" i="5"/>
  <c r="BX52" i="5"/>
  <c r="AJ53" i="5"/>
  <c r="BS52" i="5"/>
  <c r="BD52" i="5"/>
  <c r="BN68" i="5"/>
  <c r="AE69" i="5"/>
  <c r="BI68" i="5"/>
  <c r="Z69" i="5"/>
  <c r="CR68" i="5"/>
  <c r="CM68" i="5"/>
  <c r="AY68" i="5"/>
  <c r="AJ69" i="5"/>
  <c r="BS68" i="5"/>
  <c r="BX68" i="5"/>
  <c r="BD68" i="5"/>
  <c r="P93" i="5"/>
  <c r="O93" i="5"/>
  <c r="CR116" i="5"/>
  <c r="AY116" i="5"/>
  <c r="CM116" i="5"/>
  <c r="Z117" i="5"/>
  <c r="BN116" i="5"/>
  <c r="BI116" i="5"/>
  <c r="AE117" i="5"/>
  <c r="BX116" i="5"/>
  <c r="AJ117" i="5"/>
  <c r="BS116" i="5"/>
  <c r="BD116" i="5"/>
  <c r="CR140" i="5"/>
  <c r="AY140" i="5"/>
  <c r="CM140" i="5"/>
  <c r="Z141" i="5"/>
  <c r="BN140" i="5"/>
  <c r="BI140" i="5"/>
  <c r="AE141" i="5"/>
  <c r="BS140" i="5"/>
  <c r="AJ141" i="5"/>
  <c r="BX140" i="5"/>
  <c r="BD140" i="5"/>
  <c r="P165" i="5"/>
  <c r="O165" i="5"/>
  <c r="P189" i="5"/>
  <c r="O189" i="5"/>
  <c r="BI208" i="5"/>
  <c r="CM208" i="5"/>
  <c r="AE209" i="5"/>
  <c r="CR208" i="5"/>
  <c r="BN208" i="5"/>
  <c r="AY208" i="5"/>
  <c r="Z209" i="5"/>
  <c r="BX208" i="5"/>
  <c r="AJ209" i="5"/>
  <c r="BS208" i="5"/>
  <c r="BD208" i="5"/>
  <c r="P233" i="5"/>
  <c r="O233" i="5"/>
  <c r="P257" i="5"/>
  <c r="O257" i="5"/>
  <c r="P281" i="5"/>
  <c r="O281" i="5"/>
  <c r="P309" i="5"/>
  <c r="O309" i="5"/>
  <c r="P333" i="5"/>
  <c r="O333" i="5"/>
  <c r="AR6" i="1"/>
  <c r="F5" i="3"/>
  <c r="BK5" i="1"/>
  <c r="BL4" i="5"/>
  <c r="CM12" i="5"/>
  <c r="Z13" i="5"/>
  <c r="BN12" i="5"/>
  <c r="AE13" i="5"/>
  <c r="BI12" i="5"/>
  <c r="CR12" i="5"/>
  <c r="AY12" i="5"/>
  <c r="BS12" i="5"/>
  <c r="AJ13" i="5"/>
  <c r="BX12" i="5"/>
  <c r="BD12" i="5"/>
  <c r="BN20" i="5"/>
  <c r="AE21" i="5"/>
  <c r="BI20" i="5"/>
  <c r="CR20" i="5"/>
  <c r="AY20" i="5"/>
  <c r="Z21" i="5"/>
  <c r="CM20" i="5"/>
  <c r="BS20" i="5"/>
  <c r="AJ21" i="5"/>
  <c r="BX20" i="5"/>
  <c r="BD20" i="5"/>
  <c r="P29" i="5"/>
  <c r="O29" i="5"/>
  <c r="BL6" i="1"/>
  <c r="BN5" i="1"/>
  <c r="BL5" i="1"/>
  <c r="H5" i="1"/>
  <c r="AI340" i="5"/>
  <c r="BH7" i="1"/>
  <c r="AD340" i="5"/>
  <c r="BB7" i="1"/>
  <c r="AZ5" i="1"/>
  <c r="X340" i="5"/>
  <c r="AB5" i="1"/>
  <c r="AL5" i="1"/>
  <c r="AS6" i="1"/>
  <c r="Y340" i="5"/>
  <c r="AQ5" i="1"/>
  <c r="BF5" i="1"/>
  <c r="AD5" i="5"/>
  <c r="AI5" i="5"/>
  <c r="O4" i="1"/>
  <c r="H340" i="1"/>
  <c r="J6" i="1"/>
  <c r="AW10" i="1"/>
  <c r="AW5" i="1"/>
  <c r="H4" i="1"/>
  <c r="V340" i="1"/>
  <c r="O340" i="1"/>
  <c r="CK4" i="5" l="1"/>
  <c r="X5" i="5"/>
  <c r="W5" i="5" s="1"/>
  <c r="AW4" i="5"/>
  <c r="AC7" i="1"/>
  <c r="AW6" i="5" s="1"/>
  <c r="AW5" i="5"/>
  <c r="K296" i="5"/>
  <c r="U296" i="5" s="1"/>
  <c r="L296" i="5"/>
  <c r="K264" i="5"/>
  <c r="U264" i="5" s="1"/>
  <c r="L264" i="5"/>
  <c r="K216" i="5"/>
  <c r="U216" i="5" s="1"/>
  <c r="L216" i="5"/>
  <c r="L152" i="5"/>
  <c r="K152" i="5"/>
  <c r="U152" i="5" s="1"/>
  <c r="K72" i="5"/>
  <c r="U72" i="5" s="1"/>
  <c r="L72" i="5"/>
  <c r="K8" i="5"/>
  <c r="U8" i="5" s="1"/>
  <c r="L8" i="5"/>
  <c r="K99" i="5"/>
  <c r="U99" i="5" s="1"/>
  <c r="L99" i="5"/>
  <c r="L39" i="5"/>
  <c r="K39" i="5"/>
  <c r="U39" i="5" s="1"/>
  <c r="K303" i="5"/>
  <c r="U303" i="5" s="1"/>
  <c r="L303" i="5"/>
  <c r="K191" i="5"/>
  <c r="U191" i="5" s="1"/>
  <c r="L191" i="5"/>
  <c r="L95" i="5"/>
  <c r="K95" i="5"/>
  <c r="U95" i="5" s="1"/>
  <c r="L306" i="5"/>
  <c r="K306" i="5"/>
  <c r="U306" i="5" s="1"/>
  <c r="L274" i="5"/>
  <c r="K274" i="5"/>
  <c r="U274" i="5" s="1"/>
  <c r="L242" i="5"/>
  <c r="K242" i="5"/>
  <c r="U242" i="5" s="1"/>
  <c r="K210" i="5"/>
  <c r="U210" i="5" s="1"/>
  <c r="L210" i="5"/>
  <c r="K178" i="5"/>
  <c r="U178" i="5" s="1"/>
  <c r="L178" i="5"/>
  <c r="K146" i="5"/>
  <c r="U146" i="5" s="1"/>
  <c r="L146" i="5"/>
  <c r="K114" i="5"/>
  <c r="U114" i="5" s="1"/>
  <c r="L114" i="5"/>
  <c r="K82" i="5"/>
  <c r="U82" i="5" s="1"/>
  <c r="L82" i="5"/>
  <c r="L66" i="5"/>
  <c r="K66" i="5"/>
  <c r="U66" i="5" s="1"/>
  <c r="L34" i="5"/>
  <c r="K34" i="5"/>
  <c r="U34" i="5" s="1"/>
  <c r="L18" i="5"/>
  <c r="K18" i="5"/>
  <c r="U18" i="5" s="1"/>
  <c r="K279" i="5"/>
  <c r="U279" i="5" s="1"/>
  <c r="L279" i="5"/>
  <c r="K227" i="5"/>
  <c r="U227" i="5" s="1"/>
  <c r="L227" i="5"/>
  <c r="L155" i="5"/>
  <c r="K155" i="5"/>
  <c r="U155" i="5" s="1"/>
  <c r="K305" i="5"/>
  <c r="U305" i="5" s="1"/>
  <c r="L305" i="5"/>
  <c r="K277" i="5"/>
  <c r="U277" i="5" s="1"/>
  <c r="L277" i="5"/>
  <c r="K261" i="5"/>
  <c r="U261" i="5" s="1"/>
  <c r="L261" i="5"/>
  <c r="K245" i="5"/>
  <c r="U245" i="5" s="1"/>
  <c r="L245" i="5"/>
  <c r="K229" i="5"/>
  <c r="U229" i="5" s="1"/>
  <c r="L229" i="5"/>
  <c r="L213" i="5"/>
  <c r="K213" i="5"/>
  <c r="U213" i="5" s="1"/>
  <c r="L197" i="5"/>
  <c r="K197" i="5"/>
  <c r="U197" i="5" s="1"/>
  <c r="L165" i="5"/>
  <c r="K165" i="5"/>
  <c r="U165" i="5" s="1"/>
  <c r="L149" i="5"/>
  <c r="K149" i="5"/>
  <c r="U149" i="5" s="1"/>
  <c r="K133" i="5"/>
  <c r="U133" i="5" s="1"/>
  <c r="L133" i="5"/>
  <c r="L117" i="5"/>
  <c r="K117" i="5"/>
  <c r="U117" i="5" s="1"/>
  <c r="L101" i="5"/>
  <c r="K101" i="5"/>
  <c r="U101" i="5" s="1"/>
  <c r="K85" i="5"/>
  <c r="U85" i="5" s="1"/>
  <c r="L85" i="5"/>
  <c r="L69" i="5"/>
  <c r="K69" i="5"/>
  <c r="U69" i="5" s="1"/>
  <c r="K53" i="5"/>
  <c r="U53" i="5" s="1"/>
  <c r="L53" i="5"/>
  <c r="L37" i="5"/>
  <c r="K37" i="5"/>
  <c r="U37" i="5" s="1"/>
  <c r="K21" i="5"/>
  <c r="U21" i="5" s="1"/>
  <c r="L21" i="5"/>
  <c r="AZ340" i="1"/>
  <c r="BL340" i="1"/>
  <c r="K312" i="5"/>
  <c r="U312" i="5" s="1"/>
  <c r="L312" i="5"/>
  <c r="K248" i="5"/>
  <c r="U248" i="5" s="1"/>
  <c r="L248" i="5"/>
  <c r="L168" i="5"/>
  <c r="K168" i="5"/>
  <c r="U168" i="5" s="1"/>
  <c r="K88" i="5"/>
  <c r="U88" i="5" s="1"/>
  <c r="L88" i="5"/>
  <c r="K24" i="5"/>
  <c r="U24" i="5" s="1"/>
  <c r="L24" i="5"/>
  <c r="L139" i="5"/>
  <c r="K139" i="5"/>
  <c r="U139" i="5" s="1"/>
  <c r="L55" i="5"/>
  <c r="K55" i="5"/>
  <c r="U55" i="5" s="1"/>
  <c r="AX6" i="5"/>
  <c r="BH6" i="5"/>
  <c r="BC6" i="5"/>
  <c r="K243" i="5"/>
  <c r="U243" i="5" s="1"/>
  <c r="L243" i="5"/>
  <c r="K151" i="5"/>
  <c r="U151" i="5" s="1"/>
  <c r="L151" i="5"/>
  <c r="L322" i="5"/>
  <c r="K322" i="5"/>
  <c r="U322" i="5" s="1"/>
  <c r="L290" i="5"/>
  <c r="K290" i="5"/>
  <c r="U290" i="5" s="1"/>
  <c r="L258" i="5"/>
  <c r="K258" i="5"/>
  <c r="U258" i="5" s="1"/>
  <c r="L226" i="5"/>
  <c r="K226" i="5"/>
  <c r="U226" i="5" s="1"/>
  <c r="K194" i="5"/>
  <c r="U194" i="5" s="1"/>
  <c r="L194" i="5"/>
  <c r="K162" i="5"/>
  <c r="U162" i="5" s="1"/>
  <c r="L162" i="5"/>
  <c r="K130" i="5"/>
  <c r="U130" i="5" s="1"/>
  <c r="L130" i="5"/>
  <c r="K98" i="5"/>
  <c r="U98" i="5" s="1"/>
  <c r="L98" i="5"/>
  <c r="L50" i="5"/>
  <c r="K50" i="5"/>
  <c r="U50" i="5" s="1"/>
  <c r="L335" i="5"/>
  <c r="K335" i="5"/>
  <c r="U335" i="5" s="1"/>
  <c r="L181" i="5"/>
  <c r="K181" i="5"/>
  <c r="U181" i="5" s="1"/>
  <c r="AG5" i="1"/>
  <c r="K291" i="5"/>
  <c r="U291" i="5" s="1"/>
  <c r="L291" i="5"/>
  <c r="L231" i="5"/>
  <c r="K231" i="5"/>
  <c r="U231" i="5" s="1"/>
  <c r="L179" i="5"/>
  <c r="K179" i="5"/>
  <c r="U179" i="5" s="1"/>
  <c r="K143" i="5"/>
  <c r="U143" i="5" s="1"/>
  <c r="L143" i="5"/>
  <c r="L334" i="5"/>
  <c r="K334" i="5"/>
  <c r="U334" i="5" s="1"/>
  <c r="L318" i="5"/>
  <c r="K318" i="5"/>
  <c r="U318" i="5" s="1"/>
  <c r="L302" i="5"/>
  <c r="K302" i="5"/>
  <c r="U302" i="5" s="1"/>
  <c r="L286" i="5"/>
  <c r="K286" i="5"/>
  <c r="U286" i="5" s="1"/>
  <c r="L270" i="5"/>
  <c r="K270" i="5"/>
  <c r="U270" i="5" s="1"/>
  <c r="L254" i="5"/>
  <c r="K254" i="5"/>
  <c r="U254" i="5" s="1"/>
  <c r="L238" i="5"/>
  <c r="K238" i="5"/>
  <c r="U238" i="5" s="1"/>
  <c r="L222" i="5"/>
  <c r="K222" i="5"/>
  <c r="U222" i="5" s="1"/>
  <c r="L206" i="5"/>
  <c r="K206" i="5"/>
  <c r="U206" i="5" s="1"/>
  <c r="L190" i="5"/>
  <c r="K190" i="5"/>
  <c r="U190" i="5" s="1"/>
  <c r="L174" i="5"/>
  <c r="K174" i="5"/>
  <c r="U174" i="5" s="1"/>
  <c r="L158" i="5"/>
  <c r="K158" i="5"/>
  <c r="U158" i="5" s="1"/>
  <c r="L142" i="5"/>
  <c r="K142" i="5"/>
  <c r="U142" i="5" s="1"/>
  <c r="L126" i="5"/>
  <c r="K126" i="5"/>
  <c r="U126" i="5" s="1"/>
  <c r="L110" i="5"/>
  <c r="K110" i="5"/>
  <c r="U110" i="5" s="1"/>
  <c r="K94" i="5"/>
  <c r="U94" i="5" s="1"/>
  <c r="L94" i="5"/>
  <c r="L78" i="5"/>
  <c r="K78" i="5"/>
  <c r="U78" i="5" s="1"/>
  <c r="L62" i="5"/>
  <c r="K62" i="5"/>
  <c r="U62" i="5" s="1"/>
  <c r="L46" i="5"/>
  <c r="K46" i="5"/>
  <c r="U46" i="5" s="1"/>
  <c r="L30" i="5"/>
  <c r="K30" i="5"/>
  <c r="U30" i="5" s="1"/>
  <c r="K323" i="5"/>
  <c r="U323" i="5" s="1"/>
  <c r="L323" i="5"/>
  <c r="K267" i="5"/>
  <c r="U267" i="5" s="1"/>
  <c r="L267" i="5"/>
  <c r="L211" i="5"/>
  <c r="K211" i="5"/>
  <c r="U211" i="5" s="1"/>
  <c r="K91" i="5"/>
  <c r="U91" i="5" s="1"/>
  <c r="L91" i="5"/>
  <c r="K297" i="5"/>
  <c r="U297" i="5" s="1"/>
  <c r="L297" i="5"/>
  <c r="K273" i="5"/>
  <c r="U273" i="5" s="1"/>
  <c r="L273" i="5"/>
  <c r="K257" i="5"/>
  <c r="U257" i="5" s="1"/>
  <c r="L257" i="5"/>
  <c r="K241" i="5"/>
  <c r="U241" i="5" s="1"/>
  <c r="L241" i="5"/>
  <c r="K225" i="5"/>
  <c r="U225" i="5" s="1"/>
  <c r="L225" i="5"/>
  <c r="L209" i="5"/>
  <c r="K209" i="5"/>
  <c r="U209" i="5" s="1"/>
  <c r="L193" i="5"/>
  <c r="K193" i="5"/>
  <c r="U193" i="5" s="1"/>
  <c r="L177" i="5"/>
  <c r="K177" i="5"/>
  <c r="U177" i="5" s="1"/>
  <c r="L161" i="5"/>
  <c r="K161" i="5"/>
  <c r="U161" i="5" s="1"/>
  <c r="L145" i="5"/>
  <c r="K145" i="5"/>
  <c r="U145" i="5" s="1"/>
  <c r="L129" i="5"/>
  <c r="K129" i="5"/>
  <c r="U129" i="5" s="1"/>
  <c r="L113" i="5"/>
  <c r="K113" i="5"/>
  <c r="U113" i="5" s="1"/>
  <c r="K97" i="5"/>
  <c r="U97" i="5" s="1"/>
  <c r="L97" i="5"/>
  <c r="K81" i="5"/>
  <c r="U81" i="5" s="1"/>
  <c r="L81" i="5"/>
  <c r="K65" i="5"/>
  <c r="U65" i="5" s="1"/>
  <c r="L65" i="5"/>
  <c r="K49" i="5"/>
  <c r="U49" i="5" s="1"/>
  <c r="L49" i="5"/>
  <c r="K33" i="5"/>
  <c r="U33" i="5" s="1"/>
  <c r="L33" i="5"/>
  <c r="K17" i="5"/>
  <c r="U17" i="5" s="1"/>
  <c r="L17" i="5"/>
  <c r="L327" i="5"/>
  <c r="K327" i="5"/>
  <c r="U327" i="5" s="1"/>
  <c r="K271" i="5"/>
  <c r="U271" i="5" s="1"/>
  <c r="L271" i="5"/>
  <c r="K223" i="5"/>
  <c r="U223" i="5" s="1"/>
  <c r="L223" i="5"/>
  <c r="K159" i="5"/>
  <c r="U159" i="5" s="1"/>
  <c r="L159" i="5"/>
  <c r="K333" i="5"/>
  <c r="U333" i="5" s="1"/>
  <c r="L333" i="5"/>
  <c r="K309" i="5"/>
  <c r="U309" i="5" s="1"/>
  <c r="L309" i="5"/>
  <c r="K4" i="5"/>
  <c r="U4" i="5" s="1"/>
  <c r="L4" i="5"/>
  <c r="BF340" i="1"/>
  <c r="Z4" i="5"/>
  <c r="AE4" i="5"/>
  <c r="AJ4" i="5"/>
  <c r="K283" i="5"/>
  <c r="U283" i="5" s="1"/>
  <c r="L283" i="5"/>
  <c r="K235" i="5"/>
  <c r="U235" i="5" s="1"/>
  <c r="L235" i="5"/>
  <c r="K183" i="5"/>
  <c r="U183" i="5" s="1"/>
  <c r="L183" i="5"/>
  <c r="K337" i="5"/>
  <c r="U337" i="5" s="1"/>
  <c r="L337" i="5"/>
  <c r="K313" i="5"/>
  <c r="U313" i="5" s="1"/>
  <c r="L313" i="5"/>
  <c r="K285" i="5"/>
  <c r="U285" i="5" s="1"/>
  <c r="L285" i="5"/>
  <c r="L5" i="5"/>
  <c r="K5" i="5"/>
  <c r="U5" i="5" s="1"/>
  <c r="L324" i="5"/>
  <c r="K324" i="5"/>
  <c r="U324" i="5" s="1"/>
  <c r="L308" i="5"/>
  <c r="K308" i="5"/>
  <c r="U308" i="5" s="1"/>
  <c r="L292" i="5"/>
  <c r="K292" i="5"/>
  <c r="U292" i="5" s="1"/>
  <c r="L276" i="5"/>
  <c r="K276" i="5"/>
  <c r="U276" i="5" s="1"/>
  <c r="L260" i="5"/>
  <c r="K260" i="5"/>
  <c r="U260" i="5" s="1"/>
  <c r="L244" i="5"/>
  <c r="K244" i="5"/>
  <c r="U244" i="5" s="1"/>
  <c r="L228" i="5"/>
  <c r="K228" i="5"/>
  <c r="U228" i="5" s="1"/>
  <c r="K212" i="5"/>
  <c r="U212" i="5" s="1"/>
  <c r="L212" i="5"/>
  <c r="K196" i="5"/>
  <c r="U196" i="5" s="1"/>
  <c r="L196" i="5"/>
  <c r="K180" i="5"/>
  <c r="U180" i="5" s="1"/>
  <c r="L180" i="5"/>
  <c r="K164" i="5"/>
  <c r="U164" i="5" s="1"/>
  <c r="L164" i="5"/>
  <c r="K148" i="5"/>
  <c r="U148" i="5" s="1"/>
  <c r="L148" i="5"/>
  <c r="K132" i="5"/>
  <c r="U132" i="5" s="1"/>
  <c r="L132" i="5"/>
  <c r="K116" i="5"/>
  <c r="U116" i="5" s="1"/>
  <c r="L116" i="5"/>
  <c r="L100" i="5"/>
  <c r="K100" i="5"/>
  <c r="U100" i="5" s="1"/>
  <c r="L84" i="5"/>
  <c r="K84" i="5"/>
  <c r="U84" i="5" s="1"/>
  <c r="L68" i="5"/>
  <c r="K68" i="5"/>
  <c r="U68" i="5" s="1"/>
  <c r="L52" i="5"/>
  <c r="K52" i="5"/>
  <c r="U52" i="5" s="1"/>
  <c r="L36" i="5"/>
  <c r="K36" i="5"/>
  <c r="U36" i="5" s="1"/>
  <c r="L20" i="5"/>
  <c r="K20" i="5"/>
  <c r="U20" i="5" s="1"/>
  <c r="K319" i="5"/>
  <c r="U319" i="5" s="1"/>
  <c r="L319" i="5"/>
  <c r="L187" i="5"/>
  <c r="K187" i="5"/>
  <c r="U187" i="5" s="1"/>
  <c r="L131" i="5"/>
  <c r="K131" i="5"/>
  <c r="U131" i="5" s="1"/>
  <c r="K111" i="5"/>
  <c r="U111" i="5" s="1"/>
  <c r="L111" i="5"/>
  <c r="L87" i="5"/>
  <c r="K87" i="5"/>
  <c r="U87" i="5" s="1"/>
  <c r="K67" i="5"/>
  <c r="U67" i="5" s="1"/>
  <c r="L67" i="5"/>
  <c r="K51" i="5"/>
  <c r="U51" i="5" s="1"/>
  <c r="L51" i="5"/>
  <c r="K35" i="5"/>
  <c r="U35" i="5" s="1"/>
  <c r="L35" i="5"/>
  <c r="K19" i="5"/>
  <c r="U19" i="5" s="1"/>
  <c r="L19" i="5"/>
  <c r="L14" i="5"/>
  <c r="K14" i="5"/>
  <c r="U14" i="5" s="1"/>
  <c r="P6" i="1"/>
  <c r="P7" i="1" s="1"/>
  <c r="O5" i="1"/>
  <c r="L184" i="5"/>
  <c r="K184" i="5"/>
  <c r="U184" i="5" s="1"/>
  <c r="L120" i="5"/>
  <c r="K120" i="5"/>
  <c r="U120" i="5" s="1"/>
  <c r="K56" i="5"/>
  <c r="U56" i="5" s="1"/>
  <c r="L56" i="5"/>
  <c r="L115" i="5"/>
  <c r="K115" i="5"/>
  <c r="U115" i="5" s="1"/>
  <c r="L23" i="5"/>
  <c r="K23" i="5"/>
  <c r="U23" i="5" s="1"/>
  <c r="AW8" i="1"/>
  <c r="AH6" i="1"/>
  <c r="BB4" i="5"/>
  <c r="L336" i="5"/>
  <c r="K336" i="5"/>
  <c r="U336" i="5" s="1"/>
  <c r="K320" i="5"/>
  <c r="U320" i="5" s="1"/>
  <c r="L320" i="5"/>
  <c r="K304" i="5"/>
  <c r="U304" i="5" s="1"/>
  <c r="L304" i="5"/>
  <c r="K288" i="5"/>
  <c r="U288" i="5" s="1"/>
  <c r="L288" i="5"/>
  <c r="K272" i="5"/>
  <c r="U272" i="5" s="1"/>
  <c r="L272" i="5"/>
  <c r="K256" i="5"/>
  <c r="U256" i="5" s="1"/>
  <c r="L256" i="5"/>
  <c r="K240" i="5"/>
  <c r="U240" i="5" s="1"/>
  <c r="L240" i="5"/>
  <c r="K224" i="5"/>
  <c r="U224" i="5" s="1"/>
  <c r="L224" i="5"/>
  <c r="L208" i="5"/>
  <c r="K208" i="5"/>
  <c r="U208" i="5" s="1"/>
  <c r="L192" i="5"/>
  <c r="K192" i="5"/>
  <c r="U192" i="5" s="1"/>
  <c r="L176" i="5"/>
  <c r="K176" i="5"/>
  <c r="U176" i="5" s="1"/>
  <c r="L160" i="5"/>
  <c r="K160" i="5"/>
  <c r="U160" i="5" s="1"/>
  <c r="L144" i="5"/>
  <c r="K144" i="5"/>
  <c r="U144" i="5" s="1"/>
  <c r="L128" i="5"/>
  <c r="K128" i="5"/>
  <c r="U128" i="5" s="1"/>
  <c r="L112" i="5"/>
  <c r="K112" i="5"/>
  <c r="U112" i="5" s="1"/>
  <c r="K96" i="5"/>
  <c r="U96" i="5" s="1"/>
  <c r="L96" i="5"/>
  <c r="K80" i="5"/>
  <c r="U80" i="5" s="1"/>
  <c r="L80" i="5"/>
  <c r="K64" i="5"/>
  <c r="U64" i="5" s="1"/>
  <c r="L64" i="5"/>
  <c r="K48" i="5"/>
  <c r="U48" i="5" s="1"/>
  <c r="L48" i="5"/>
  <c r="K32" i="5"/>
  <c r="U32" i="5" s="1"/>
  <c r="L32" i="5"/>
  <c r="K16" i="5"/>
  <c r="U16" i="5" s="1"/>
  <c r="L16" i="5"/>
  <c r="L287" i="5"/>
  <c r="K287" i="5"/>
  <c r="U287" i="5" s="1"/>
  <c r="K167" i="5"/>
  <c r="U167" i="5" s="1"/>
  <c r="L167" i="5"/>
  <c r="L123" i="5"/>
  <c r="K123" i="5"/>
  <c r="U123" i="5" s="1"/>
  <c r="L107" i="5"/>
  <c r="K107" i="5"/>
  <c r="U107" i="5" s="1"/>
  <c r="L79" i="5"/>
  <c r="K79" i="5"/>
  <c r="U79" i="5" s="1"/>
  <c r="L63" i="5"/>
  <c r="K63" i="5"/>
  <c r="U63" i="5" s="1"/>
  <c r="L47" i="5"/>
  <c r="K47" i="5"/>
  <c r="U47" i="5" s="1"/>
  <c r="L31" i="5"/>
  <c r="K31" i="5"/>
  <c r="U31" i="5" s="1"/>
  <c r="L15" i="5"/>
  <c r="K15" i="5"/>
  <c r="U15" i="5" s="1"/>
  <c r="P4" i="5"/>
  <c r="O4" i="5"/>
  <c r="K331" i="5"/>
  <c r="U331" i="5" s="1"/>
  <c r="L331" i="5"/>
  <c r="K275" i="5"/>
  <c r="U275" i="5" s="1"/>
  <c r="L275" i="5"/>
  <c r="K219" i="5"/>
  <c r="U219" i="5" s="1"/>
  <c r="L219" i="5"/>
  <c r="L171" i="5"/>
  <c r="K171" i="5"/>
  <c r="U171" i="5" s="1"/>
  <c r="K135" i="5"/>
  <c r="U135" i="5" s="1"/>
  <c r="L135" i="5"/>
  <c r="L330" i="5"/>
  <c r="K330" i="5"/>
  <c r="U330" i="5" s="1"/>
  <c r="L314" i="5"/>
  <c r="K314" i="5"/>
  <c r="U314" i="5" s="1"/>
  <c r="L298" i="5"/>
  <c r="K298" i="5"/>
  <c r="U298" i="5" s="1"/>
  <c r="L282" i="5"/>
  <c r="K282" i="5"/>
  <c r="U282" i="5" s="1"/>
  <c r="L266" i="5"/>
  <c r="K266" i="5"/>
  <c r="U266" i="5" s="1"/>
  <c r="L250" i="5"/>
  <c r="K250" i="5"/>
  <c r="U250" i="5" s="1"/>
  <c r="L234" i="5"/>
  <c r="K234" i="5"/>
  <c r="U234" i="5" s="1"/>
  <c r="L218" i="5"/>
  <c r="K218" i="5"/>
  <c r="U218" i="5" s="1"/>
  <c r="K202" i="5"/>
  <c r="U202" i="5" s="1"/>
  <c r="L202" i="5"/>
  <c r="K186" i="5"/>
  <c r="U186" i="5" s="1"/>
  <c r="L186" i="5"/>
  <c r="K170" i="5"/>
  <c r="U170" i="5" s="1"/>
  <c r="L170" i="5"/>
  <c r="K154" i="5"/>
  <c r="U154" i="5" s="1"/>
  <c r="L154" i="5"/>
  <c r="K138" i="5"/>
  <c r="U138" i="5" s="1"/>
  <c r="L138" i="5"/>
  <c r="K122" i="5"/>
  <c r="U122" i="5" s="1"/>
  <c r="L122" i="5"/>
  <c r="K106" i="5"/>
  <c r="U106" i="5" s="1"/>
  <c r="L106" i="5"/>
  <c r="K90" i="5"/>
  <c r="U90" i="5" s="1"/>
  <c r="L90" i="5"/>
  <c r="L74" i="5"/>
  <c r="K74" i="5"/>
  <c r="U74" i="5" s="1"/>
  <c r="L58" i="5"/>
  <c r="K58" i="5"/>
  <c r="U58" i="5" s="1"/>
  <c r="L42" i="5"/>
  <c r="K42" i="5"/>
  <c r="U42" i="5" s="1"/>
  <c r="L26" i="5"/>
  <c r="K26" i="5"/>
  <c r="U26" i="5" s="1"/>
  <c r="L10" i="5"/>
  <c r="K10" i="5"/>
  <c r="U10" i="5" s="1"/>
  <c r="K307" i="5"/>
  <c r="U307" i="5" s="1"/>
  <c r="L307" i="5"/>
  <c r="K255" i="5"/>
  <c r="U255" i="5" s="1"/>
  <c r="L255" i="5"/>
  <c r="K199" i="5"/>
  <c r="U199" i="5" s="1"/>
  <c r="L199" i="5"/>
  <c r="K329" i="5"/>
  <c r="U329" i="5" s="1"/>
  <c r="L329" i="5"/>
  <c r="K289" i="5"/>
  <c r="U289" i="5" s="1"/>
  <c r="L289" i="5"/>
  <c r="K269" i="5"/>
  <c r="U269" i="5" s="1"/>
  <c r="L269" i="5"/>
  <c r="K253" i="5"/>
  <c r="U253" i="5" s="1"/>
  <c r="L253" i="5"/>
  <c r="K237" i="5"/>
  <c r="U237" i="5" s="1"/>
  <c r="L237" i="5"/>
  <c r="K221" i="5"/>
  <c r="U221" i="5" s="1"/>
  <c r="L221" i="5"/>
  <c r="L205" i="5"/>
  <c r="K205" i="5"/>
  <c r="U205" i="5" s="1"/>
  <c r="L189" i="5"/>
  <c r="K189" i="5"/>
  <c r="U189" i="5" s="1"/>
  <c r="L173" i="5"/>
  <c r="K173" i="5"/>
  <c r="U173" i="5" s="1"/>
  <c r="L157" i="5"/>
  <c r="K157" i="5"/>
  <c r="U157" i="5" s="1"/>
  <c r="L141" i="5"/>
  <c r="K141" i="5"/>
  <c r="U141" i="5" s="1"/>
  <c r="L125" i="5"/>
  <c r="K125" i="5"/>
  <c r="U125" i="5" s="1"/>
  <c r="L109" i="5"/>
  <c r="K109" i="5"/>
  <c r="U109" i="5" s="1"/>
  <c r="K93" i="5"/>
  <c r="U93" i="5" s="1"/>
  <c r="L93" i="5"/>
  <c r="K77" i="5"/>
  <c r="U77" i="5" s="1"/>
  <c r="L77" i="5"/>
  <c r="K61" i="5"/>
  <c r="U61" i="5" s="1"/>
  <c r="L61" i="5"/>
  <c r="K45" i="5"/>
  <c r="U45" i="5" s="1"/>
  <c r="L45" i="5"/>
  <c r="K29" i="5"/>
  <c r="U29" i="5" s="1"/>
  <c r="L29" i="5"/>
  <c r="K13" i="5"/>
  <c r="U13" i="5" s="1"/>
  <c r="L13" i="5"/>
  <c r="CQ4" i="5"/>
  <c r="BH4" i="5"/>
  <c r="CL4" i="5"/>
  <c r="AX4" i="5"/>
  <c r="BC4" i="5"/>
  <c r="BM4" i="5"/>
  <c r="AX5" i="5"/>
  <c r="AD6" i="5"/>
  <c r="BH5" i="5"/>
  <c r="BC5" i="5"/>
  <c r="K328" i="5"/>
  <c r="U328" i="5" s="1"/>
  <c r="L328" i="5"/>
  <c r="K280" i="5"/>
  <c r="U280" i="5" s="1"/>
  <c r="L280" i="5"/>
  <c r="K232" i="5"/>
  <c r="U232" i="5" s="1"/>
  <c r="L232" i="5"/>
  <c r="L200" i="5"/>
  <c r="K200" i="5"/>
  <c r="U200" i="5" s="1"/>
  <c r="L136" i="5"/>
  <c r="K136" i="5"/>
  <c r="U136" i="5" s="1"/>
  <c r="K104" i="5"/>
  <c r="U104" i="5" s="1"/>
  <c r="L104" i="5"/>
  <c r="K40" i="5"/>
  <c r="U40" i="5" s="1"/>
  <c r="L40" i="5"/>
  <c r="K215" i="5"/>
  <c r="U215" i="5" s="1"/>
  <c r="L215" i="5"/>
  <c r="L71" i="5"/>
  <c r="K71" i="5"/>
  <c r="U71" i="5" s="1"/>
  <c r="L7" i="5"/>
  <c r="K7" i="5"/>
  <c r="U7" i="5" s="1"/>
  <c r="AW9" i="1"/>
  <c r="AC5" i="5"/>
  <c r="AR7" i="1"/>
  <c r="BL6" i="5" s="1"/>
  <c r="BL5" i="5"/>
  <c r="K315" i="5"/>
  <c r="U315" i="5" s="1"/>
  <c r="L315" i="5"/>
  <c r="L263" i="5"/>
  <c r="K263" i="5"/>
  <c r="U263" i="5" s="1"/>
  <c r="L203" i="5"/>
  <c r="K203" i="5"/>
  <c r="U203" i="5" s="1"/>
  <c r="L163" i="5"/>
  <c r="K163" i="5"/>
  <c r="U163" i="5" s="1"/>
  <c r="K127" i="5"/>
  <c r="U127" i="5" s="1"/>
  <c r="L127" i="5"/>
  <c r="L326" i="5"/>
  <c r="K326" i="5"/>
  <c r="U326" i="5" s="1"/>
  <c r="L310" i="5"/>
  <c r="K310" i="5"/>
  <c r="U310" i="5" s="1"/>
  <c r="L294" i="5"/>
  <c r="K294" i="5"/>
  <c r="U294" i="5" s="1"/>
  <c r="L278" i="5"/>
  <c r="K278" i="5"/>
  <c r="U278" i="5" s="1"/>
  <c r="L262" i="5"/>
  <c r="K262" i="5"/>
  <c r="U262" i="5" s="1"/>
  <c r="L246" i="5"/>
  <c r="K246" i="5"/>
  <c r="U246" i="5" s="1"/>
  <c r="L230" i="5"/>
  <c r="K230" i="5"/>
  <c r="U230" i="5" s="1"/>
  <c r="L214" i="5"/>
  <c r="K214" i="5"/>
  <c r="U214" i="5" s="1"/>
  <c r="L198" i="5"/>
  <c r="K198" i="5"/>
  <c r="U198" i="5" s="1"/>
  <c r="L182" i="5"/>
  <c r="K182" i="5"/>
  <c r="U182" i="5" s="1"/>
  <c r="L166" i="5"/>
  <c r="K166" i="5"/>
  <c r="U166" i="5" s="1"/>
  <c r="L150" i="5"/>
  <c r="K150" i="5"/>
  <c r="U150" i="5" s="1"/>
  <c r="L134" i="5"/>
  <c r="K134" i="5"/>
  <c r="U134" i="5" s="1"/>
  <c r="L118" i="5"/>
  <c r="K118" i="5"/>
  <c r="U118" i="5" s="1"/>
  <c r="K102" i="5"/>
  <c r="U102" i="5" s="1"/>
  <c r="L102" i="5"/>
  <c r="K86" i="5"/>
  <c r="U86" i="5" s="1"/>
  <c r="L86" i="5"/>
  <c r="L70" i="5"/>
  <c r="K70" i="5"/>
  <c r="U70" i="5" s="1"/>
  <c r="L54" i="5"/>
  <c r="K54" i="5"/>
  <c r="U54" i="5" s="1"/>
  <c r="L38" i="5"/>
  <c r="K38" i="5"/>
  <c r="U38" i="5" s="1"/>
  <c r="L22" i="5"/>
  <c r="K22" i="5"/>
  <c r="U22" i="5" s="1"/>
  <c r="L6" i="5"/>
  <c r="K6" i="5"/>
  <c r="U6" i="5" s="1"/>
  <c r="L295" i="5"/>
  <c r="K295" i="5"/>
  <c r="U295" i="5" s="1"/>
  <c r="K239" i="5"/>
  <c r="U239" i="5" s="1"/>
  <c r="L239" i="5"/>
  <c r="K175" i="5"/>
  <c r="U175" i="5" s="1"/>
  <c r="L175" i="5"/>
  <c r="K317" i="5"/>
  <c r="U317" i="5" s="1"/>
  <c r="L317" i="5"/>
  <c r="K281" i="5"/>
  <c r="U281" i="5" s="1"/>
  <c r="L281" i="5"/>
  <c r="K265" i="5"/>
  <c r="U265" i="5" s="1"/>
  <c r="L265" i="5"/>
  <c r="K249" i="5"/>
  <c r="U249" i="5" s="1"/>
  <c r="L249" i="5"/>
  <c r="K233" i="5"/>
  <c r="U233" i="5" s="1"/>
  <c r="L233" i="5"/>
  <c r="K217" i="5"/>
  <c r="U217" i="5" s="1"/>
  <c r="L217" i="5"/>
  <c r="L201" i="5"/>
  <c r="K201" i="5"/>
  <c r="U201" i="5" s="1"/>
  <c r="L185" i="5"/>
  <c r="K185" i="5"/>
  <c r="U185" i="5" s="1"/>
  <c r="L169" i="5"/>
  <c r="K169" i="5"/>
  <c r="U169" i="5" s="1"/>
  <c r="L153" i="5"/>
  <c r="K153" i="5"/>
  <c r="U153" i="5" s="1"/>
  <c r="L137" i="5"/>
  <c r="K137" i="5"/>
  <c r="U137" i="5" s="1"/>
  <c r="L121" i="5"/>
  <c r="K121" i="5"/>
  <c r="U121" i="5" s="1"/>
  <c r="K105" i="5"/>
  <c r="U105" i="5" s="1"/>
  <c r="L105" i="5"/>
  <c r="K89" i="5"/>
  <c r="U89" i="5" s="1"/>
  <c r="L89" i="5"/>
  <c r="K73" i="5"/>
  <c r="U73" i="5" s="1"/>
  <c r="L73" i="5"/>
  <c r="K57" i="5"/>
  <c r="U57" i="5" s="1"/>
  <c r="L57" i="5"/>
  <c r="K41" i="5"/>
  <c r="U41" i="5" s="1"/>
  <c r="L41" i="5"/>
  <c r="K25" i="5"/>
  <c r="U25" i="5" s="1"/>
  <c r="L25" i="5"/>
  <c r="K9" i="5"/>
  <c r="U9" i="5" s="1"/>
  <c r="L9" i="5"/>
  <c r="K299" i="5"/>
  <c r="U299" i="5" s="1"/>
  <c r="L299" i="5"/>
  <c r="K247" i="5"/>
  <c r="U247" i="5" s="1"/>
  <c r="L247" i="5"/>
  <c r="L195" i="5"/>
  <c r="K195" i="5"/>
  <c r="U195" i="5" s="1"/>
  <c r="L338" i="5"/>
  <c r="K338" i="5"/>
  <c r="U338" i="5" s="1"/>
  <c r="K321" i="5"/>
  <c r="U321" i="5" s="1"/>
  <c r="L321" i="5"/>
  <c r="K293" i="5"/>
  <c r="U293" i="5" s="1"/>
  <c r="L293" i="5"/>
  <c r="W5" i="1"/>
  <c r="F5" i="1" s="1"/>
  <c r="V4" i="1"/>
  <c r="F4" i="1"/>
  <c r="J339" i="5"/>
  <c r="R339" i="5"/>
  <c r="K311" i="5"/>
  <c r="U311" i="5" s="1"/>
  <c r="L311" i="5"/>
  <c r="K259" i="5"/>
  <c r="U259" i="5" s="1"/>
  <c r="L259" i="5"/>
  <c r="L207" i="5"/>
  <c r="K207" i="5"/>
  <c r="U207" i="5" s="1"/>
  <c r="K83" i="5"/>
  <c r="U83" i="5" s="1"/>
  <c r="L83" i="5"/>
  <c r="L325" i="5"/>
  <c r="K325" i="5"/>
  <c r="U325" i="5" s="1"/>
  <c r="K301" i="5"/>
  <c r="U301" i="5" s="1"/>
  <c r="L301" i="5"/>
  <c r="E4" i="1"/>
  <c r="L332" i="5"/>
  <c r="K332" i="5"/>
  <c r="U332" i="5" s="1"/>
  <c r="L316" i="5"/>
  <c r="K316" i="5"/>
  <c r="U316" i="5" s="1"/>
  <c r="L300" i="5"/>
  <c r="K300" i="5"/>
  <c r="U300" i="5" s="1"/>
  <c r="L284" i="5"/>
  <c r="K284" i="5"/>
  <c r="U284" i="5" s="1"/>
  <c r="L268" i="5"/>
  <c r="K268" i="5"/>
  <c r="U268" i="5" s="1"/>
  <c r="L252" i="5"/>
  <c r="K252" i="5"/>
  <c r="U252" i="5" s="1"/>
  <c r="L236" i="5"/>
  <c r="K236" i="5"/>
  <c r="U236" i="5" s="1"/>
  <c r="L220" i="5"/>
  <c r="K220" i="5"/>
  <c r="U220" i="5" s="1"/>
  <c r="K204" i="5"/>
  <c r="U204" i="5" s="1"/>
  <c r="L204" i="5"/>
  <c r="K188" i="5"/>
  <c r="U188" i="5" s="1"/>
  <c r="L188" i="5"/>
  <c r="K172" i="5"/>
  <c r="U172" i="5" s="1"/>
  <c r="L172" i="5"/>
  <c r="K156" i="5"/>
  <c r="U156" i="5" s="1"/>
  <c r="L156" i="5"/>
  <c r="K140" i="5"/>
  <c r="U140" i="5" s="1"/>
  <c r="L140" i="5"/>
  <c r="K124" i="5"/>
  <c r="U124" i="5" s="1"/>
  <c r="L124" i="5"/>
  <c r="K108" i="5"/>
  <c r="U108" i="5" s="1"/>
  <c r="L108" i="5"/>
  <c r="L92" i="5"/>
  <c r="K92" i="5"/>
  <c r="U92" i="5" s="1"/>
  <c r="L76" i="5"/>
  <c r="K76" i="5"/>
  <c r="U76" i="5" s="1"/>
  <c r="L60" i="5"/>
  <c r="K60" i="5"/>
  <c r="U60" i="5" s="1"/>
  <c r="L44" i="5"/>
  <c r="K44" i="5"/>
  <c r="U44" i="5" s="1"/>
  <c r="L28" i="5"/>
  <c r="K28" i="5"/>
  <c r="U28" i="5" s="1"/>
  <c r="L12" i="5"/>
  <c r="K12" i="5"/>
  <c r="U12" i="5" s="1"/>
  <c r="K251" i="5"/>
  <c r="U251" i="5" s="1"/>
  <c r="L251" i="5"/>
  <c r="L147" i="5"/>
  <c r="K147" i="5"/>
  <c r="U147" i="5" s="1"/>
  <c r="K119" i="5"/>
  <c r="U119" i="5" s="1"/>
  <c r="L119" i="5"/>
  <c r="L103" i="5"/>
  <c r="K103" i="5"/>
  <c r="U103" i="5" s="1"/>
  <c r="K75" i="5"/>
  <c r="U75" i="5" s="1"/>
  <c r="L75" i="5"/>
  <c r="K59" i="5"/>
  <c r="U59" i="5" s="1"/>
  <c r="L59" i="5"/>
  <c r="K43" i="5"/>
  <c r="U43" i="5" s="1"/>
  <c r="L43" i="5"/>
  <c r="K27" i="5"/>
  <c r="U27" i="5" s="1"/>
  <c r="L27" i="5"/>
  <c r="K11" i="5"/>
  <c r="U11" i="5" s="1"/>
  <c r="L11" i="5"/>
  <c r="AG340" i="5"/>
  <c r="AB340" i="5"/>
  <c r="BK6" i="1"/>
  <c r="BM5" i="5"/>
  <c r="BB8" i="1"/>
  <c r="BN6" i="1"/>
  <c r="J5" i="3"/>
  <c r="BF6" i="1"/>
  <c r="AD7" i="5"/>
  <c r="BH8" i="1"/>
  <c r="BG7" i="1"/>
  <c r="F6" i="3"/>
  <c r="AQ6" i="1"/>
  <c r="AS7" i="1"/>
  <c r="G6" i="3"/>
  <c r="AL6" i="1"/>
  <c r="AB6" i="1"/>
  <c r="B6" i="3"/>
  <c r="W340" i="5"/>
  <c r="X6" i="5"/>
  <c r="H5" i="2"/>
  <c r="C5" i="2"/>
  <c r="J7" i="1"/>
  <c r="Y6" i="5"/>
  <c r="G5" i="2"/>
  <c r="B5" i="2"/>
  <c r="C6" i="3"/>
  <c r="L5" i="2"/>
  <c r="Q5" i="2"/>
  <c r="M5" i="2"/>
  <c r="R5" i="2"/>
  <c r="AB5" i="5"/>
  <c r="AI6" i="5"/>
  <c r="AC6" i="5"/>
  <c r="O6" i="1"/>
  <c r="AW14" i="1"/>
  <c r="AW15" i="1"/>
  <c r="H6" i="1"/>
  <c r="AW11" i="1"/>
  <c r="AW16" i="1"/>
  <c r="BK4" i="5" l="1"/>
  <c r="BF4" i="5"/>
  <c r="AV4" i="5"/>
  <c r="BA4" i="5"/>
  <c r="AT59" i="5"/>
  <c r="AO59" i="5"/>
  <c r="T12" i="5"/>
  <c r="S12" i="5"/>
  <c r="AT108" i="5"/>
  <c r="AO108" i="5"/>
  <c r="AT172" i="5"/>
  <c r="AO172" i="5"/>
  <c r="S268" i="5"/>
  <c r="T268" i="5"/>
  <c r="AT325" i="5"/>
  <c r="AO325" i="5"/>
  <c r="T338" i="5"/>
  <c r="S338" i="5"/>
  <c r="AO247" i="5"/>
  <c r="AT247" i="5"/>
  <c r="AT41" i="5"/>
  <c r="AO41" i="5"/>
  <c r="AT105" i="5"/>
  <c r="AO105" i="5"/>
  <c r="S169" i="5"/>
  <c r="T169" i="5"/>
  <c r="AT233" i="5"/>
  <c r="AO233" i="5"/>
  <c r="AT239" i="5"/>
  <c r="AO239" i="5"/>
  <c r="S6" i="5"/>
  <c r="AR6" i="5" s="1"/>
  <c r="T6" i="5"/>
  <c r="AO102" i="5"/>
  <c r="AT102" i="5"/>
  <c r="T134" i="5"/>
  <c r="S134" i="5"/>
  <c r="S198" i="5"/>
  <c r="T198" i="5"/>
  <c r="T230" i="5"/>
  <c r="S230" i="5"/>
  <c r="S294" i="5"/>
  <c r="T294" i="5"/>
  <c r="S326" i="5"/>
  <c r="T326" i="5"/>
  <c r="T163" i="5"/>
  <c r="S163" i="5"/>
  <c r="T263" i="5"/>
  <c r="S263" i="5"/>
  <c r="S7" i="5"/>
  <c r="T7" i="5"/>
  <c r="AN7" i="5" s="1"/>
  <c r="AO104" i="5"/>
  <c r="AT104" i="5"/>
  <c r="T200" i="5"/>
  <c r="S200" i="5"/>
  <c r="AT29" i="5"/>
  <c r="AO29" i="5"/>
  <c r="AT93" i="5"/>
  <c r="AO93" i="5"/>
  <c r="T157" i="5"/>
  <c r="S157" i="5"/>
  <c r="AT221" i="5"/>
  <c r="AO221" i="5"/>
  <c r="AT253" i="5"/>
  <c r="AO253" i="5"/>
  <c r="AO199" i="5"/>
  <c r="AT199" i="5"/>
  <c r="S26" i="5"/>
  <c r="T26" i="5"/>
  <c r="S58" i="5"/>
  <c r="T58" i="5"/>
  <c r="AO122" i="5"/>
  <c r="AT122" i="5"/>
  <c r="AO186" i="5"/>
  <c r="AT186" i="5"/>
  <c r="T250" i="5"/>
  <c r="S250" i="5"/>
  <c r="T314" i="5"/>
  <c r="S314" i="5"/>
  <c r="AO135" i="5"/>
  <c r="AT135" i="5"/>
  <c r="AT331" i="5"/>
  <c r="AO331" i="5"/>
  <c r="T47" i="5"/>
  <c r="S47" i="5"/>
  <c r="T123" i="5"/>
  <c r="S123" i="5"/>
  <c r="T287" i="5"/>
  <c r="S287" i="5"/>
  <c r="AT64" i="5"/>
  <c r="AO64" i="5"/>
  <c r="S128" i="5"/>
  <c r="T128" i="5"/>
  <c r="S192" i="5"/>
  <c r="T192" i="5"/>
  <c r="AT224" i="5"/>
  <c r="AO224" i="5"/>
  <c r="AT288" i="5"/>
  <c r="AO288" i="5"/>
  <c r="AT320" i="5"/>
  <c r="AO320" i="5"/>
  <c r="AH7" i="1"/>
  <c r="BB5" i="5"/>
  <c r="AO115" i="5"/>
  <c r="AT115" i="5"/>
  <c r="AO120" i="5"/>
  <c r="AT120" i="5"/>
  <c r="T14" i="5"/>
  <c r="S14" i="5"/>
  <c r="AO35" i="5"/>
  <c r="AT35" i="5"/>
  <c r="AT111" i="5"/>
  <c r="AO111" i="5"/>
  <c r="T187" i="5"/>
  <c r="S187" i="5"/>
  <c r="S20" i="5"/>
  <c r="T20" i="5"/>
  <c r="S52" i="5"/>
  <c r="T52" i="5"/>
  <c r="S84" i="5"/>
  <c r="T84" i="5"/>
  <c r="AT148" i="5"/>
  <c r="AO148" i="5"/>
  <c r="AT180" i="5"/>
  <c r="AO180" i="5"/>
  <c r="AT212" i="5"/>
  <c r="AO212" i="5"/>
  <c r="T244" i="5"/>
  <c r="S244" i="5"/>
  <c r="T276" i="5"/>
  <c r="S276" i="5"/>
  <c r="S308" i="5"/>
  <c r="T308" i="5"/>
  <c r="T5" i="5"/>
  <c r="S5" i="5"/>
  <c r="AT313" i="5"/>
  <c r="AO313" i="5"/>
  <c r="AO183" i="5"/>
  <c r="AT183" i="5"/>
  <c r="AT283" i="5"/>
  <c r="AO283" i="5"/>
  <c r="AT309" i="5"/>
  <c r="AO309" i="5"/>
  <c r="AT159" i="5"/>
  <c r="AO159" i="5"/>
  <c r="AO17" i="5"/>
  <c r="AT17" i="5"/>
  <c r="AO81" i="5"/>
  <c r="AT81" i="5"/>
  <c r="S145" i="5"/>
  <c r="T145" i="5"/>
  <c r="S209" i="5"/>
  <c r="T209" i="5"/>
  <c r="AO241" i="5"/>
  <c r="AT241" i="5"/>
  <c r="AT91" i="5"/>
  <c r="AO91" i="5"/>
  <c r="T30" i="5"/>
  <c r="S30" i="5"/>
  <c r="AO94" i="5"/>
  <c r="AT94" i="5"/>
  <c r="S126" i="5"/>
  <c r="T126" i="5"/>
  <c r="T190" i="5"/>
  <c r="S190" i="5"/>
  <c r="S254" i="5"/>
  <c r="T254" i="5"/>
  <c r="T318" i="5"/>
  <c r="S318" i="5"/>
  <c r="AT181" i="5"/>
  <c r="AO181" i="5"/>
  <c r="T69" i="5"/>
  <c r="S69" i="5"/>
  <c r="T101" i="5"/>
  <c r="S101" i="5"/>
  <c r="AT133" i="5"/>
  <c r="AO133" i="5"/>
  <c r="S165" i="5"/>
  <c r="T165" i="5"/>
  <c r="S213" i="5"/>
  <c r="T213" i="5"/>
  <c r="AT245" i="5"/>
  <c r="AO245" i="5"/>
  <c r="AT277" i="5"/>
  <c r="AO277" i="5"/>
  <c r="AO279" i="5"/>
  <c r="AT279" i="5"/>
  <c r="T34" i="5"/>
  <c r="S34" i="5"/>
  <c r="AO82" i="5"/>
  <c r="AT82" i="5"/>
  <c r="AO146" i="5"/>
  <c r="AT146" i="5"/>
  <c r="AO210" i="5"/>
  <c r="AT210" i="5"/>
  <c r="T274" i="5"/>
  <c r="S274" i="5"/>
  <c r="T95" i="5"/>
  <c r="S95" i="5"/>
  <c r="AT303" i="5"/>
  <c r="AO303" i="5"/>
  <c r="AO99" i="5"/>
  <c r="AT99" i="5"/>
  <c r="AO72" i="5"/>
  <c r="AT72" i="5"/>
  <c r="AO216" i="5"/>
  <c r="AT216" i="5"/>
  <c r="AO296" i="5"/>
  <c r="AT296" i="5"/>
  <c r="T11" i="5"/>
  <c r="S11" i="5"/>
  <c r="T43" i="5"/>
  <c r="S43" i="5"/>
  <c r="T75" i="5"/>
  <c r="S75" i="5"/>
  <c r="T119" i="5"/>
  <c r="S119" i="5"/>
  <c r="S251" i="5"/>
  <c r="T251" i="5"/>
  <c r="AT28" i="5"/>
  <c r="AO28" i="5"/>
  <c r="AT60" i="5"/>
  <c r="AO60" i="5"/>
  <c r="AT92" i="5"/>
  <c r="AO92" i="5"/>
  <c r="T124" i="5"/>
  <c r="S124" i="5"/>
  <c r="T156" i="5"/>
  <c r="S156" i="5"/>
  <c r="T188" i="5"/>
  <c r="S188" i="5"/>
  <c r="AT220" i="5"/>
  <c r="AO220" i="5"/>
  <c r="AT252" i="5"/>
  <c r="AO252" i="5"/>
  <c r="AT284" i="5"/>
  <c r="AO284" i="5"/>
  <c r="AT316" i="5"/>
  <c r="AO316" i="5"/>
  <c r="T325" i="5"/>
  <c r="S325" i="5"/>
  <c r="T207" i="5"/>
  <c r="S207" i="5"/>
  <c r="AO311" i="5"/>
  <c r="AT311" i="5"/>
  <c r="S321" i="5"/>
  <c r="T321" i="5"/>
  <c r="AO195" i="5"/>
  <c r="AT195" i="5"/>
  <c r="S299" i="5"/>
  <c r="T299" i="5"/>
  <c r="T25" i="5"/>
  <c r="S25" i="5"/>
  <c r="T57" i="5"/>
  <c r="S57" i="5"/>
  <c r="T89" i="5"/>
  <c r="S89" i="5"/>
  <c r="AT121" i="5"/>
  <c r="AO121" i="5"/>
  <c r="AT153" i="5"/>
  <c r="AO153" i="5"/>
  <c r="AT185" i="5"/>
  <c r="AO185" i="5"/>
  <c r="T217" i="5"/>
  <c r="S217" i="5"/>
  <c r="T249" i="5"/>
  <c r="S249" i="5"/>
  <c r="T281" i="5"/>
  <c r="S281" i="5"/>
  <c r="T175" i="5"/>
  <c r="S175" i="5"/>
  <c r="AO295" i="5"/>
  <c r="AT295" i="5"/>
  <c r="AO22" i="5"/>
  <c r="AT22" i="5"/>
  <c r="AO54" i="5"/>
  <c r="AT54" i="5"/>
  <c r="S86" i="5"/>
  <c r="T86" i="5"/>
  <c r="AO118" i="5"/>
  <c r="AT118" i="5"/>
  <c r="AO150" i="5"/>
  <c r="AT150" i="5"/>
  <c r="AO182" i="5"/>
  <c r="AT182" i="5"/>
  <c r="AO214" i="5"/>
  <c r="AT214" i="5"/>
  <c r="AO246" i="5"/>
  <c r="AT246" i="5"/>
  <c r="AO278" i="5"/>
  <c r="AT278" i="5"/>
  <c r="AO310" i="5"/>
  <c r="AT310" i="5"/>
  <c r="T127" i="5"/>
  <c r="S127" i="5"/>
  <c r="AT203" i="5"/>
  <c r="AO203" i="5"/>
  <c r="S315" i="5"/>
  <c r="T315" i="5"/>
  <c r="AO71" i="5"/>
  <c r="AT71" i="5"/>
  <c r="T40" i="5"/>
  <c r="S40" i="5"/>
  <c r="AO136" i="5"/>
  <c r="AT136" i="5"/>
  <c r="T232" i="5"/>
  <c r="S232" i="5"/>
  <c r="T328" i="5"/>
  <c r="S328" i="5"/>
  <c r="S13" i="5"/>
  <c r="T13" i="5"/>
  <c r="S45" i="5"/>
  <c r="T45" i="5"/>
  <c r="S77" i="5"/>
  <c r="T77" i="5"/>
  <c r="AT109" i="5"/>
  <c r="AO109" i="5"/>
  <c r="AT141" i="5"/>
  <c r="AO141" i="5"/>
  <c r="AT173" i="5"/>
  <c r="AO173" i="5"/>
  <c r="AT205" i="5"/>
  <c r="AO205" i="5"/>
  <c r="T237" i="5"/>
  <c r="S237" i="5"/>
  <c r="T269" i="5"/>
  <c r="S269" i="5"/>
  <c r="T329" i="5"/>
  <c r="S329" i="5"/>
  <c r="S255" i="5"/>
  <c r="T255" i="5"/>
  <c r="AO10" i="5"/>
  <c r="AT10" i="5"/>
  <c r="AO42" i="5"/>
  <c r="AT42" i="5"/>
  <c r="AO74" i="5"/>
  <c r="AT74" i="5"/>
  <c r="T106" i="5"/>
  <c r="S106" i="5"/>
  <c r="T138" i="5"/>
  <c r="S138" i="5"/>
  <c r="T170" i="5"/>
  <c r="S170" i="5"/>
  <c r="T202" i="5"/>
  <c r="S202" i="5"/>
  <c r="AO234" i="5"/>
  <c r="AT234" i="5"/>
  <c r="AO266" i="5"/>
  <c r="AT266" i="5"/>
  <c r="AO298" i="5"/>
  <c r="AT298" i="5"/>
  <c r="AO330" i="5"/>
  <c r="AT330" i="5"/>
  <c r="AT171" i="5"/>
  <c r="AO171" i="5"/>
  <c r="T275" i="5"/>
  <c r="S275" i="5"/>
  <c r="AH4" i="5"/>
  <c r="X4" i="5"/>
  <c r="AC4" i="5"/>
  <c r="AT31" i="5"/>
  <c r="AO31" i="5"/>
  <c r="AT63" i="5"/>
  <c r="AO63" i="5"/>
  <c r="AT107" i="5"/>
  <c r="AO107" i="5"/>
  <c r="T167" i="5"/>
  <c r="S167" i="5"/>
  <c r="T16" i="5"/>
  <c r="S16" i="5"/>
  <c r="T48" i="5"/>
  <c r="S48" i="5"/>
  <c r="T80" i="5"/>
  <c r="S80" i="5"/>
  <c r="AT112" i="5"/>
  <c r="AO112" i="5"/>
  <c r="AT144" i="5"/>
  <c r="AO144" i="5"/>
  <c r="AT176" i="5"/>
  <c r="AO176" i="5"/>
  <c r="AT208" i="5"/>
  <c r="AO208" i="5"/>
  <c r="S240" i="5"/>
  <c r="T240" i="5"/>
  <c r="S272" i="5"/>
  <c r="T272" i="5"/>
  <c r="S304" i="5"/>
  <c r="T304" i="5"/>
  <c r="AT336" i="5"/>
  <c r="AO336" i="5"/>
  <c r="T115" i="5"/>
  <c r="S115" i="5"/>
  <c r="T120" i="5"/>
  <c r="S120" i="5"/>
  <c r="S19" i="5"/>
  <c r="T19" i="5"/>
  <c r="S51" i="5"/>
  <c r="T51" i="5"/>
  <c r="AO87" i="5"/>
  <c r="AT87" i="5"/>
  <c r="AO131" i="5"/>
  <c r="AT131" i="5"/>
  <c r="S319" i="5"/>
  <c r="T319" i="5"/>
  <c r="AT36" i="5"/>
  <c r="AO36" i="5"/>
  <c r="AT68" i="5"/>
  <c r="AO68" i="5"/>
  <c r="AT100" i="5"/>
  <c r="AO100" i="5"/>
  <c r="S132" i="5"/>
  <c r="T132" i="5"/>
  <c r="S164" i="5"/>
  <c r="T164" i="5"/>
  <c r="S196" i="5"/>
  <c r="T196" i="5"/>
  <c r="AT228" i="5"/>
  <c r="AO228" i="5"/>
  <c r="AT260" i="5"/>
  <c r="AO260" i="5"/>
  <c r="AT292" i="5"/>
  <c r="AO292" i="5"/>
  <c r="AT324" i="5"/>
  <c r="AO324" i="5"/>
  <c r="T285" i="5"/>
  <c r="S285" i="5"/>
  <c r="S337" i="5"/>
  <c r="T337" i="5"/>
  <c r="S235" i="5"/>
  <c r="T235" i="5"/>
  <c r="T4" i="5"/>
  <c r="S4" i="5"/>
  <c r="S333" i="5"/>
  <c r="T333" i="5"/>
  <c r="S223" i="5"/>
  <c r="T223" i="5"/>
  <c r="AO327" i="5"/>
  <c r="AT327" i="5"/>
  <c r="T33" i="5"/>
  <c r="S33" i="5"/>
  <c r="T65" i="5"/>
  <c r="S65" i="5"/>
  <c r="T97" i="5"/>
  <c r="S97" i="5"/>
  <c r="AO129" i="5"/>
  <c r="AT129" i="5"/>
  <c r="AO161" i="5"/>
  <c r="AT161" i="5"/>
  <c r="AO193" i="5"/>
  <c r="AT193" i="5"/>
  <c r="S225" i="5"/>
  <c r="T225" i="5"/>
  <c r="S257" i="5"/>
  <c r="T257" i="5"/>
  <c r="T297" i="5"/>
  <c r="S297" i="5"/>
  <c r="AO211" i="5"/>
  <c r="AT211" i="5"/>
  <c r="T323" i="5"/>
  <c r="S323" i="5"/>
  <c r="AO46" i="5"/>
  <c r="AT46" i="5"/>
  <c r="AO78" i="5"/>
  <c r="AT78" i="5"/>
  <c r="AO110" i="5"/>
  <c r="AT110" i="5"/>
  <c r="AO142" i="5"/>
  <c r="AT142" i="5"/>
  <c r="AO174" i="5"/>
  <c r="AT174" i="5"/>
  <c r="AO206" i="5"/>
  <c r="AT206" i="5"/>
  <c r="AO238" i="5"/>
  <c r="AT238" i="5"/>
  <c r="AO270" i="5"/>
  <c r="AT270" i="5"/>
  <c r="AO302" i="5"/>
  <c r="AT302" i="5"/>
  <c r="AO334" i="5"/>
  <c r="AT334" i="5"/>
  <c r="AO179" i="5"/>
  <c r="AT179" i="5"/>
  <c r="T291" i="5"/>
  <c r="S291" i="5"/>
  <c r="S181" i="5"/>
  <c r="T181" i="5"/>
  <c r="T50" i="5"/>
  <c r="S50" i="5"/>
  <c r="AO130" i="5"/>
  <c r="AT130" i="5"/>
  <c r="AO194" i="5"/>
  <c r="AT194" i="5"/>
  <c r="T258" i="5"/>
  <c r="S258" i="5"/>
  <c r="T322" i="5"/>
  <c r="S322" i="5"/>
  <c r="AO243" i="5"/>
  <c r="AT243" i="5"/>
  <c r="AO55" i="5"/>
  <c r="AT55" i="5"/>
  <c r="T24" i="5"/>
  <c r="S24" i="5"/>
  <c r="AO168" i="5"/>
  <c r="AT168" i="5"/>
  <c r="T312" i="5"/>
  <c r="S312" i="5"/>
  <c r="T21" i="5"/>
  <c r="S21" i="5"/>
  <c r="T53" i="5"/>
  <c r="S53" i="5"/>
  <c r="T85" i="5"/>
  <c r="S85" i="5"/>
  <c r="AT117" i="5"/>
  <c r="AO117" i="5"/>
  <c r="AT149" i="5"/>
  <c r="AO149" i="5"/>
  <c r="AT197" i="5"/>
  <c r="AO197" i="5"/>
  <c r="S229" i="5"/>
  <c r="T229" i="5"/>
  <c r="S261" i="5"/>
  <c r="T261" i="5"/>
  <c r="S305" i="5"/>
  <c r="T305" i="5"/>
  <c r="T227" i="5"/>
  <c r="S227" i="5"/>
  <c r="AO18" i="5"/>
  <c r="AT18" i="5"/>
  <c r="AO66" i="5"/>
  <c r="AT66" i="5"/>
  <c r="T114" i="5"/>
  <c r="S114" i="5"/>
  <c r="T178" i="5"/>
  <c r="S178" i="5"/>
  <c r="AO242" i="5"/>
  <c r="AT242" i="5"/>
  <c r="AO306" i="5"/>
  <c r="AT306" i="5"/>
  <c r="T191" i="5"/>
  <c r="S191" i="5"/>
  <c r="AO39" i="5"/>
  <c r="AT39" i="5"/>
  <c r="T8" i="5"/>
  <c r="S8" i="5"/>
  <c r="AO152" i="5"/>
  <c r="AT152" i="5"/>
  <c r="T264" i="5"/>
  <c r="S264" i="5"/>
  <c r="BM6" i="1"/>
  <c r="AT11" i="5"/>
  <c r="AO11" i="5"/>
  <c r="AT43" i="5"/>
  <c r="AO43" i="5"/>
  <c r="AT75" i="5"/>
  <c r="AO75" i="5"/>
  <c r="AO119" i="5"/>
  <c r="AT119" i="5"/>
  <c r="AT251" i="5"/>
  <c r="AO251" i="5"/>
  <c r="T28" i="5"/>
  <c r="S28" i="5"/>
  <c r="T60" i="5"/>
  <c r="S60" i="5"/>
  <c r="T92" i="5"/>
  <c r="S92" i="5"/>
  <c r="AT124" i="5"/>
  <c r="AO124" i="5"/>
  <c r="AT156" i="5"/>
  <c r="AO156" i="5"/>
  <c r="AT188" i="5"/>
  <c r="AO188" i="5"/>
  <c r="S220" i="5"/>
  <c r="T220" i="5"/>
  <c r="S252" i="5"/>
  <c r="T252" i="5"/>
  <c r="S284" i="5"/>
  <c r="T284" i="5"/>
  <c r="S316" i="5"/>
  <c r="T316" i="5"/>
  <c r="T301" i="5"/>
  <c r="S301" i="5"/>
  <c r="S83" i="5"/>
  <c r="T83" i="5"/>
  <c r="T259" i="5"/>
  <c r="S259" i="5"/>
  <c r="W6" i="1"/>
  <c r="V5" i="1"/>
  <c r="E5" i="1"/>
  <c r="AH5" i="5"/>
  <c r="AW7" i="1"/>
  <c r="AW6" i="1"/>
  <c r="AO321" i="5"/>
  <c r="AT321" i="5"/>
  <c r="T195" i="5"/>
  <c r="S195" i="5"/>
  <c r="AT299" i="5"/>
  <c r="AO299" i="5"/>
  <c r="AT25" i="5"/>
  <c r="AO25" i="5"/>
  <c r="AT57" i="5"/>
  <c r="AO57" i="5"/>
  <c r="AT89" i="5"/>
  <c r="AO89" i="5"/>
  <c r="S121" i="5"/>
  <c r="T121" i="5"/>
  <c r="S153" i="5"/>
  <c r="T153" i="5"/>
  <c r="S185" i="5"/>
  <c r="T185" i="5"/>
  <c r="AT217" i="5"/>
  <c r="AO217" i="5"/>
  <c r="AT249" i="5"/>
  <c r="AO249" i="5"/>
  <c r="AT281" i="5"/>
  <c r="AO281" i="5"/>
  <c r="AT175" i="5"/>
  <c r="AO175" i="5"/>
  <c r="T295" i="5"/>
  <c r="S295" i="5"/>
  <c r="T22" i="5"/>
  <c r="S22" i="5"/>
  <c r="T54" i="5"/>
  <c r="S54" i="5"/>
  <c r="AO86" i="5"/>
  <c r="AT86" i="5"/>
  <c r="T118" i="5"/>
  <c r="S118" i="5"/>
  <c r="S150" i="5"/>
  <c r="T150" i="5"/>
  <c r="S182" i="5"/>
  <c r="T182" i="5"/>
  <c r="T214" i="5"/>
  <c r="S214" i="5"/>
  <c r="T246" i="5"/>
  <c r="S246" i="5"/>
  <c r="S278" i="5"/>
  <c r="T278" i="5"/>
  <c r="S310" i="5"/>
  <c r="T310" i="5"/>
  <c r="AT127" i="5"/>
  <c r="AO127" i="5"/>
  <c r="T203" i="5"/>
  <c r="S203" i="5"/>
  <c r="AT315" i="5"/>
  <c r="AO315" i="5"/>
  <c r="T71" i="5"/>
  <c r="S71" i="5"/>
  <c r="AO40" i="5"/>
  <c r="AT40" i="5"/>
  <c r="T136" i="5"/>
  <c r="S136" i="5"/>
  <c r="AO232" i="5"/>
  <c r="AT232" i="5"/>
  <c r="AO328" i="5"/>
  <c r="AT328" i="5"/>
  <c r="AT13" i="5"/>
  <c r="AO13" i="5"/>
  <c r="AT45" i="5"/>
  <c r="AO45" i="5"/>
  <c r="AT77" i="5"/>
  <c r="AO77" i="5"/>
  <c r="T109" i="5"/>
  <c r="S109" i="5"/>
  <c r="T141" i="5"/>
  <c r="S141" i="5"/>
  <c r="T173" i="5"/>
  <c r="S173" i="5"/>
  <c r="T205" i="5"/>
  <c r="S205" i="5"/>
  <c r="AT237" i="5"/>
  <c r="AO237" i="5"/>
  <c r="AT269" i="5"/>
  <c r="AO269" i="5"/>
  <c r="AO329" i="5"/>
  <c r="AT329" i="5"/>
  <c r="AT255" i="5"/>
  <c r="AO255" i="5"/>
  <c r="S10" i="5"/>
  <c r="T10" i="5"/>
  <c r="S42" i="5"/>
  <c r="T42" i="5"/>
  <c r="S74" i="5"/>
  <c r="T74" i="5"/>
  <c r="AO106" i="5"/>
  <c r="AT106" i="5"/>
  <c r="AO138" i="5"/>
  <c r="AT138" i="5"/>
  <c r="AO170" i="5"/>
  <c r="AT170" i="5"/>
  <c r="AO202" i="5"/>
  <c r="AT202" i="5"/>
  <c r="T234" i="5"/>
  <c r="S234" i="5"/>
  <c r="T266" i="5"/>
  <c r="S266" i="5"/>
  <c r="T298" i="5"/>
  <c r="S298" i="5"/>
  <c r="T330" i="5"/>
  <c r="S330" i="5"/>
  <c r="T171" i="5"/>
  <c r="S171" i="5"/>
  <c r="AO275" i="5"/>
  <c r="AT275" i="5"/>
  <c r="AI4" i="5"/>
  <c r="AD4" i="5"/>
  <c r="Y4" i="5"/>
  <c r="T31" i="5"/>
  <c r="S31" i="5"/>
  <c r="T63" i="5"/>
  <c r="S63" i="5"/>
  <c r="T107" i="5"/>
  <c r="S107" i="5"/>
  <c r="AO167" i="5"/>
  <c r="AT167" i="5"/>
  <c r="AT16" i="5"/>
  <c r="AO16" i="5"/>
  <c r="AT48" i="5"/>
  <c r="AO48" i="5"/>
  <c r="AT80" i="5"/>
  <c r="AO80" i="5"/>
  <c r="S112" i="5"/>
  <c r="T112" i="5"/>
  <c r="S144" i="5"/>
  <c r="T144" i="5"/>
  <c r="S176" i="5"/>
  <c r="T176" i="5"/>
  <c r="S208" i="5"/>
  <c r="T208" i="5"/>
  <c r="AT240" i="5"/>
  <c r="AO240" i="5"/>
  <c r="AT272" i="5"/>
  <c r="AO272" i="5"/>
  <c r="AT304" i="5"/>
  <c r="AO304" i="5"/>
  <c r="S336" i="5"/>
  <c r="T336" i="5"/>
  <c r="AO23" i="5"/>
  <c r="AT23" i="5"/>
  <c r="T56" i="5"/>
  <c r="S56" i="5"/>
  <c r="AO184" i="5"/>
  <c r="AT184" i="5"/>
  <c r="AO19" i="5"/>
  <c r="AT19" i="5"/>
  <c r="AO51" i="5"/>
  <c r="AT51" i="5"/>
  <c r="T87" i="5"/>
  <c r="S87" i="5"/>
  <c r="T131" i="5"/>
  <c r="S131" i="5"/>
  <c r="AT319" i="5"/>
  <c r="AO319" i="5"/>
  <c r="S36" i="5"/>
  <c r="T36" i="5"/>
  <c r="S68" i="5"/>
  <c r="T68" i="5"/>
  <c r="S100" i="5"/>
  <c r="T100" i="5"/>
  <c r="AT132" i="5"/>
  <c r="AO132" i="5"/>
  <c r="AT164" i="5"/>
  <c r="AO164" i="5"/>
  <c r="AT196" i="5"/>
  <c r="AO196" i="5"/>
  <c r="T228" i="5"/>
  <c r="S228" i="5"/>
  <c r="T260" i="5"/>
  <c r="S260" i="5"/>
  <c r="T292" i="5"/>
  <c r="S292" i="5"/>
  <c r="S324" i="5"/>
  <c r="T324" i="5"/>
  <c r="AT285" i="5"/>
  <c r="AO285" i="5"/>
  <c r="AO337" i="5"/>
  <c r="AT337" i="5"/>
  <c r="AT235" i="5"/>
  <c r="AO235" i="5"/>
  <c r="AT4" i="5"/>
  <c r="AO4" i="5"/>
  <c r="AT333" i="5"/>
  <c r="AO333" i="5"/>
  <c r="AT223" i="5"/>
  <c r="AO223" i="5"/>
  <c r="T327" i="5"/>
  <c r="S327" i="5"/>
  <c r="AO33" i="5"/>
  <c r="AT33" i="5"/>
  <c r="AO65" i="5"/>
  <c r="AT65" i="5"/>
  <c r="AO97" i="5"/>
  <c r="AT97" i="5"/>
  <c r="S129" i="5"/>
  <c r="T129" i="5"/>
  <c r="S161" i="5"/>
  <c r="T161" i="5"/>
  <c r="S193" i="5"/>
  <c r="T193" i="5"/>
  <c r="AO225" i="5"/>
  <c r="AT225" i="5"/>
  <c r="AO257" i="5"/>
  <c r="AT257" i="5"/>
  <c r="AT297" i="5"/>
  <c r="AO297" i="5"/>
  <c r="T211" i="5"/>
  <c r="S211" i="5"/>
  <c r="AO323" i="5"/>
  <c r="AT323" i="5"/>
  <c r="T46" i="5"/>
  <c r="S46" i="5"/>
  <c r="T78" i="5"/>
  <c r="S78" i="5"/>
  <c r="T110" i="5"/>
  <c r="S110" i="5"/>
  <c r="S142" i="5"/>
  <c r="T142" i="5"/>
  <c r="T174" i="5"/>
  <c r="S174" i="5"/>
  <c r="T206" i="5"/>
  <c r="S206" i="5"/>
  <c r="S238" i="5"/>
  <c r="T238" i="5"/>
  <c r="T270" i="5"/>
  <c r="S270" i="5"/>
  <c r="T302" i="5"/>
  <c r="S302" i="5"/>
  <c r="T334" i="5"/>
  <c r="S334" i="5"/>
  <c r="T179" i="5"/>
  <c r="S179" i="5"/>
  <c r="AO291" i="5"/>
  <c r="AT291" i="5"/>
  <c r="AT335" i="5"/>
  <c r="AO335" i="5"/>
  <c r="T98" i="5"/>
  <c r="S98" i="5"/>
  <c r="T162" i="5"/>
  <c r="S162" i="5"/>
  <c r="AO226" i="5"/>
  <c r="AT226" i="5"/>
  <c r="AO290" i="5"/>
  <c r="AT290" i="5"/>
  <c r="T151" i="5"/>
  <c r="S151" i="5"/>
  <c r="S55" i="5"/>
  <c r="T55" i="5"/>
  <c r="AO24" i="5"/>
  <c r="AT24" i="5"/>
  <c r="T168" i="5"/>
  <c r="S168" i="5"/>
  <c r="AO312" i="5"/>
  <c r="AT312" i="5"/>
  <c r="AT21" i="5"/>
  <c r="AO21" i="5"/>
  <c r="AT53" i="5"/>
  <c r="AO53" i="5"/>
  <c r="AT85" i="5"/>
  <c r="AO85" i="5"/>
  <c r="S117" i="5"/>
  <c r="T117" i="5"/>
  <c r="S149" i="5"/>
  <c r="T149" i="5"/>
  <c r="S197" i="5"/>
  <c r="T197" i="5"/>
  <c r="AT229" i="5"/>
  <c r="AO229" i="5"/>
  <c r="AT261" i="5"/>
  <c r="AO261" i="5"/>
  <c r="AO305" i="5"/>
  <c r="AT305" i="5"/>
  <c r="AO227" i="5"/>
  <c r="AT227" i="5"/>
  <c r="T18" i="5"/>
  <c r="S18" i="5"/>
  <c r="T66" i="5"/>
  <c r="S66" i="5"/>
  <c r="AO114" i="5"/>
  <c r="AT114" i="5"/>
  <c r="AO178" i="5"/>
  <c r="AT178" i="5"/>
  <c r="T242" i="5"/>
  <c r="S242" i="5"/>
  <c r="T306" i="5"/>
  <c r="S306" i="5"/>
  <c r="AT191" i="5"/>
  <c r="AO191" i="5"/>
  <c r="T39" i="5"/>
  <c r="S39" i="5"/>
  <c r="AO8" i="5"/>
  <c r="AT8" i="5"/>
  <c r="T152" i="5"/>
  <c r="S152" i="5"/>
  <c r="AO264" i="5"/>
  <c r="AT264" i="5"/>
  <c r="AT27" i="5"/>
  <c r="AO27" i="5"/>
  <c r="T147" i="5"/>
  <c r="S147" i="5"/>
  <c r="T44" i="5"/>
  <c r="S44" i="5"/>
  <c r="AT140" i="5"/>
  <c r="AO140" i="5"/>
  <c r="S236" i="5"/>
  <c r="T236" i="5"/>
  <c r="S332" i="5"/>
  <c r="T332" i="5"/>
  <c r="AT265" i="5"/>
  <c r="AO265" i="5"/>
  <c r="AG6" i="1"/>
  <c r="T27" i="5"/>
  <c r="S27" i="5"/>
  <c r="T59" i="5"/>
  <c r="S59" i="5"/>
  <c r="AO103" i="5"/>
  <c r="AT103" i="5"/>
  <c r="AO147" i="5"/>
  <c r="AT147" i="5"/>
  <c r="AT12" i="5"/>
  <c r="AO12" i="5"/>
  <c r="AT44" i="5"/>
  <c r="AO44" i="5"/>
  <c r="AT76" i="5"/>
  <c r="AO76" i="5"/>
  <c r="T108" i="5"/>
  <c r="S108" i="5"/>
  <c r="T140" i="5"/>
  <c r="S140" i="5"/>
  <c r="T172" i="5"/>
  <c r="S172" i="5"/>
  <c r="T204" i="5"/>
  <c r="S204" i="5"/>
  <c r="AT236" i="5"/>
  <c r="AO236" i="5"/>
  <c r="AT268" i="5"/>
  <c r="AO268" i="5"/>
  <c r="AT300" i="5"/>
  <c r="AO300" i="5"/>
  <c r="AT332" i="5"/>
  <c r="AO332" i="5"/>
  <c r="AT301" i="5"/>
  <c r="AO301" i="5"/>
  <c r="AO83" i="5"/>
  <c r="AT83" i="5"/>
  <c r="AO259" i="5"/>
  <c r="AT259" i="5"/>
  <c r="K339" i="5"/>
  <c r="U339" i="5" s="1"/>
  <c r="L339" i="5"/>
  <c r="S293" i="5"/>
  <c r="T293" i="5"/>
  <c r="AO338" i="5"/>
  <c r="AT338" i="5"/>
  <c r="T247" i="5"/>
  <c r="S247" i="5"/>
  <c r="T9" i="5"/>
  <c r="S9" i="5"/>
  <c r="T41" i="5"/>
  <c r="S41" i="5"/>
  <c r="T73" i="5"/>
  <c r="S73" i="5"/>
  <c r="T105" i="5"/>
  <c r="S105" i="5"/>
  <c r="AT137" i="5"/>
  <c r="AO137" i="5"/>
  <c r="AT169" i="5"/>
  <c r="AO169" i="5"/>
  <c r="AT201" i="5"/>
  <c r="AO201" i="5"/>
  <c r="T233" i="5"/>
  <c r="S233" i="5"/>
  <c r="T265" i="5"/>
  <c r="S265" i="5"/>
  <c r="T317" i="5"/>
  <c r="S317" i="5"/>
  <c r="S239" i="5"/>
  <c r="T239" i="5"/>
  <c r="AO6" i="5"/>
  <c r="AT6" i="5"/>
  <c r="AO38" i="5"/>
  <c r="AT38" i="5"/>
  <c r="AO70" i="5"/>
  <c r="AT70" i="5"/>
  <c r="S102" i="5"/>
  <c r="T102" i="5"/>
  <c r="AO134" i="5"/>
  <c r="AT134" i="5"/>
  <c r="AO166" i="5"/>
  <c r="AT166" i="5"/>
  <c r="AO198" i="5"/>
  <c r="AT198" i="5"/>
  <c r="AO230" i="5"/>
  <c r="AT230" i="5"/>
  <c r="AO262" i="5"/>
  <c r="AT262" i="5"/>
  <c r="AO294" i="5"/>
  <c r="AT294" i="5"/>
  <c r="AO326" i="5"/>
  <c r="AT326" i="5"/>
  <c r="AO163" i="5"/>
  <c r="AT163" i="5"/>
  <c r="AO263" i="5"/>
  <c r="AT263" i="5"/>
  <c r="AO7" i="5"/>
  <c r="AT7" i="5"/>
  <c r="S215" i="5"/>
  <c r="T215" i="5"/>
  <c r="T104" i="5"/>
  <c r="S104" i="5"/>
  <c r="AO200" i="5"/>
  <c r="AT200" i="5"/>
  <c r="T280" i="5"/>
  <c r="S280" i="5"/>
  <c r="T29" i="5"/>
  <c r="S29" i="5"/>
  <c r="T61" i="5"/>
  <c r="S61" i="5"/>
  <c r="T93" i="5"/>
  <c r="S93" i="5"/>
  <c r="AT125" i="5"/>
  <c r="AO125" i="5"/>
  <c r="AT157" i="5"/>
  <c r="AO157" i="5"/>
  <c r="AT189" i="5"/>
  <c r="AO189" i="5"/>
  <c r="T221" i="5"/>
  <c r="S221" i="5"/>
  <c r="T253" i="5"/>
  <c r="S253" i="5"/>
  <c r="S289" i="5"/>
  <c r="T289" i="5"/>
  <c r="T199" i="5"/>
  <c r="S199" i="5"/>
  <c r="T307" i="5"/>
  <c r="S307" i="5"/>
  <c r="AO26" i="5"/>
  <c r="AT26" i="5"/>
  <c r="AO58" i="5"/>
  <c r="AT58" i="5"/>
  <c r="T90" i="5"/>
  <c r="S90" i="5"/>
  <c r="T122" i="5"/>
  <c r="S122" i="5"/>
  <c r="T154" i="5"/>
  <c r="S154" i="5"/>
  <c r="T186" i="5"/>
  <c r="S186" i="5"/>
  <c r="AO218" i="5"/>
  <c r="AT218" i="5"/>
  <c r="AO250" i="5"/>
  <c r="AT250" i="5"/>
  <c r="AO282" i="5"/>
  <c r="AT282" i="5"/>
  <c r="AO314" i="5"/>
  <c r="AT314" i="5"/>
  <c r="T135" i="5"/>
  <c r="S135" i="5"/>
  <c r="S219" i="5"/>
  <c r="T219" i="5"/>
  <c r="S331" i="5"/>
  <c r="T331" i="5"/>
  <c r="AT15" i="5"/>
  <c r="AO15" i="5"/>
  <c r="AT47" i="5"/>
  <c r="AO47" i="5"/>
  <c r="AT79" i="5"/>
  <c r="AO79" i="5"/>
  <c r="AT123" i="5"/>
  <c r="AO123" i="5"/>
  <c r="AT287" i="5"/>
  <c r="AO287" i="5"/>
  <c r="T32" i="5"/>
  <c r="S32" i="5"/>
  <c r="T64" i="5"/>
  <c r="S64" i="5"/>
  <c r="T96" i="5"/>
  <c r="S96" i="5"/>
  <c r="AT128" i="5"/>
  <c r="AO128" i="5"/>
  <c r="AT160" i="5"/>
  <c r="AO160" i="5"/>
  <c r="AT192" i="5"/>
  <c r="AO192" i="5"/>
  <c r="S224" i="5"/>
  <c r="T224" i="5"/>
  <c r="S256" i="5"/>
  <c r="T256" i="5"/>
  <c r="S288" i="5"/>
  <c r="T288" i="5"/>
  <c r="S320" i="5"/>
  <c r="T320" i="5"/>
  <c r="T23" i="5"/>
  <c r="S23" i="5"/>
  <c r="AO56" i="5"/>
  <c r="AT56" i="5"/>
  <c r="T184" i="5"/>
  <c r="S184" i="5"/>
  <c r="AO14" i="5"/>
  <c r="AT14" i="5"/>
  <c r="S35" i="5"/>
  <c r="T35" i="5"/>
  <c r="S67" i="5"/>
  <c r="T67" i="5"/>
  <c r="T111" i="5"/>
  <c r="S111" i="5"/>
  <c r="AT187" i="5"/>
  <c r="AO187" i="5"/>
  <c r="AT20" i="5"/>
  <c r="AO20" i="5"/>
  <c r="AT52" i="5"/>
  <c r="AO52" i="5"/>
  <c r="AT84" i="5"/>
  <c r="AO84" i="5"/>
  <c r="S116" i="5"/>
  <c r="T116" i="5"/>
  <c r="S148" i="5"/>
  <c r="T148" i="5"/>
  <c r="S180" i="5"/>
  <c r="T180" i="5"/>
  <c r="S212" i="5"/>
  <c r="T212" i="5"/>
  <c r="AT244" i="5"/>
  <c r="AO244" i="5"/>
  <c r="AT276" i="5"/>
  <c r="AO276" i="5"/>
  <c r="AT308" i="5"/>
  <c r="AO308" i="5"/>
  <c r="AT5" i="5"/>
  <c r="AO5" i="5"/>
  <c r="T313" i="5"/>
  <c r="S313" i="5"/>
  <c r="T183" i="5"/>
  <c r="S183" i="5"/>
  <c r="S283" i="5"/>
  <c r="T283" i="5"/>
  <c r="T309" i="5"/>
  <c r="S309" i="5"/>
  <c r="T159" i="5"/>
  <c r="S159" i="5"/>
  <c r="S271" i="5"/>
  <c r="T271" i="5"/>
  <c r="T17" i="5"/>
  <c r="S17" i="5"/>
  <c r="T49" i="5"/>
  <c r="S49" i="5"/>
  <c r="T81" i="5"/>
  <c r="S81" i="5"/>
  <c r="AO113" i="5"/>
  <c r="AT113" i="5"/>
  <c r="AO145" i="5"/>
  <c r="AT145" i="5"/>
  <c r="AO177" i="5"/>
  <c r="AT177" i="5"/>
  <c r="AO209" i="5"/>
  <c r="AT209" i="5"/>
  <c r="S241" i="5"/>
  <c r="T241" i="5"/>
  <c r="S273" i="5"/>
  <c r="T273" i="5"/>
  <c r="T91" i="5"/>
  <c r="S91" i="5"/>
  <c r="S267" i="5"/>
  <c r="T267" i="5"/>
  <c r="AO30" i="5"/>
  <c r="AT30" i="5"/>
  <c r="AO62" i="5"/>
  <c r="AT62" i="5"/>
  <c r="T94" i="5"/>
  <c r="S94" i="5"/>
  <c r="AO126" i="5"/>
  <c r="AT126" i="5"/>
  <c r="AO158" i="5"/>
  <c r="AT158" i="5"/>
  <c r="AO190" i="5"/>
  <c r="AT190" i="5"/>
  <c r="AO222" i="5"/>
  <c r="AT222" i="5"/>
  <c r="AO254" i="5"/>
  <c r="AT254" i="5"/>
  <c r="AO286" i="5"/>
  <c r="AT286" i="5"/>
  <c r="AO318" i="5"/>
  <c r="AT318" i="5"/>
  <c r="T143" i="5"/>
  <c r="S143" i="5"/>
  <c r="AO231" i="5"/>
  <c r="AT231" i="5"/>
  <c r="T335" i="5"/>
  <c r="S335" i="5"/>
  <c r="AO98" i="5"/>
  <c r="AT98" i="5"/>
  <c r="AO162" i="5"/>
  <c r="AT162" i="5"/>
  <c r="T226" i="5"/>
  <c r="S226" i="5"/>
  <c r="T290" i="5"/>
  <c r="S290" i="5"/>
  <c r="AO151" i="5"/>
  <c r="AT151" i="5"/>
  <c r="AT139" i="5"/>
  <c r="AO139" i="5"/>
  <c r="T88" i="5"/>
  <c r="S88" i="5"/>
  <c r="T248" i="5"/>
  <c r="S248" i="5"/>
  <c r="AT37" i="5"/>
  <c r="AO37" i="5"/>
  <c r="AT69" i="5"/>
  <c r="AO69" i="5"/>
  <c r="AT101" i="5"/>
  <c r="AO101" i="5"/>
  <c r="S133" i="5"/>
  <c r="T133" i="5"/>
  <c r="AT165" i="5"/>
  <c r="AO165" i="5"/>
  <c r="AT213" i="5"/>
  <c r="AO213" i="5"/>
  <c r="T245" i="5"/>
  <c r="S245" i="5"/>
  <c r="T277" i="5"/>
  <c r="S277" i="5"/>
  <c r="AT155" i="5"/>
  <c r="AO155" i="5"/>
  <c r="S279" i="5"/>
  <c r="T279" i="5"/>
  <c r="AO34" i="5"/>
  <c r="AT34" i="5"/>
  <c r="T82" i="5"/>
  <c r="S82" i="5"/>
  <c r="T146" i="5"/>
  <c r="S146" i="5"/>
  <c r="T210" i="5"/>
  <c r="S210" i="5"/>
  <c r="AO274" i="5"/>
  <c r="AT274" i="5"/>
  <c r="AT95" i="5"/>
  <c r="AO95" i="5"/>
  <c r="S303" i="5"/>
  <c r="T303" i="5"/>
  <c r="S99" i="5"/>
  <c r="T99" i="5"/>
  <c r="T72" i="5"/>
  <c r="S72" i="5"/>
  <c r="T216" i="5"/>
  <c r="S216" i="5"/>
  <c r="T296" i="5"/>
  <c r="S296" i="5"/>
  <c r="T103" i="5"/>
  <c r="S103" i="5"/>
  <c r="T76" i="5"/>
  <c r="S76" i="5"/>
  <c r="AT204" i="5"/>
  <c r="AO204" i="5"/>
  <c r="S300" i="5"/>
  <c r="T300" i="5"/>
  <c r="AT207" i="5"/>
  <c r="AO207" i="5"/>
  <c r="T311" i="5"/>
  <c r="S311" i="5"/>
  <c r="AT293" i="5"/>
  <c r="AO293" i="5"/>
  <c r="AT9" i="5"/>
  <c r="AO9" i="5"/>
  <c r="AT73" i="5"/>
  <c r="AO73" i="5"/>
  <c r="S137" i="5"/>
  <c r="T137" i="5"/>
  <c r="S201" i="5"/>
  <c r="T201" i="5"/>
  <c r="AT317" i="5"/>
  <c r="AO317" i="5"/>
  <c r="T38" i="5"/>
  <c r="S38" i="5"/>
  <c r="T70" i="5"/>
  <c r="S70" i="5"/>
  <c r="S166" i="5"/>
  <c r="T166" i="5"/>
  <c r="T262" i="5"/>
  <c r="S262" i="5"/>
  <c r="AO215" i="5"/>
  <c r="AT215" i="5"/>
  <c r="AO280" i="5"/>
  <c r="AT280" i="5"/>
  <c r="AT61" i="5"/>
  <c r="AO61" i="5"/>
  <c r="T125" i="5"/>
  <c r="S125" i="5"/>
  <c r="T189" i="5"/>
  <c r="S189" i="5"/>
  <c r="AO289" i="5"/>
  <c r="AT289" i="5"/>
  <c r="AO307" i="5"/>
  <c r="AT307" i="5"/>
  <c r="AO90" i="5"/>
  <c r="AT90" i="5"/>
  <c r="AO154" i="5"/>
  <c r="AT154" i="5"/>
  <c r="T218" i="5"/>
  <c r="S218" i="5"/>
  <c r="T282" i="5"/>
  <c r="S282" i="5"/>
  <c r="AT219" i="5"/>
  <c r="AO219" i="5"/>
  <c r="T15" i="5"/>
  <c r="S15" i="5"/>
  <c r="T79" i="5"/>
  <c r="S79" i="5"/>
  <c r="AT32" i="5"/>
  <c r="AO32" i="5"/>
  <c r="AT96" i="5"/>
  <c r="AO96" i="5"/>
  <c r="S160" i="5"/>
  <c r="T160" i="5"/>
  <c r="AT256" i="5"/>
  <c r="AO256" i="5"/>
  <c r="AO67" i="5"/>
  <c r="AT67" i="5"/>
  <c r="AT116" i="5"/>
  <c r="AO116" i="5"/>
  <c r="AT271" i="5"/>
  <c r="AO271" i="5"/>
  <c r="AO49" i="5"/>
  <c r="AT49" i="5"/>
  <c r="S113" i="5"/>
  <c r="T113" i="5"/>
  <c r="S177" i="5"/>
  <c r="T177" i="5"/>
  <c r="AO273" i="5"/>
  <c r="AT273" i="5"/>
  <c r="AT267" i="5"/>
  <c r="AO267" i="5"/>
  <c r="T62" i="5"/>
  <c r="S62" i="5"/>
  <c r="T158" i="5"/>
  <c r="S158" i="5"/>
  <c r="S222" i="5"/>
  <c r="T222" i="5"/>
  <c r="T286" i="5"/>
  <c r="S286" i="5"/>
  <c r="AT143" i="5"/>
  <c r="AO143" i="5"/>
  <c r="S231" i="5"/>
  <c r="T231" i="5"/>
  <c r="AO50" i="5"/>
  <c r="AT50" i="5"/>
  <c r="T130" i="5"/>
  <c r="S130" i="5"/>
  <c r="T194" i="5"/>
  <c r="S194" i="5"/>
  <c r="AO258" i="5"/>
  <c r="AT258" i="5"/>
  <c r="AO322" i="5"/>
  <c r="AT322" i="5"/>
  <c r="T243" i="5"/>
  <c r="S243" i="5"/>
  <c r="T139" i="5"/>
  <c r="S139" i="5"/>
  <c r="AO88" i="5"/>
  <c r="AT88" i="5"/>
  <c r="AO248" i="5"/>
  <c r="AT248" i="5"/>
  <c r="T37" i="5"/>
  <c r="S37" i="5"/>
  <c r="T155" i="5"/>
  <c r="S155" i="5"/>
  <c r="BR4" i="5"/>
  <c r="CL5" i="5"/>
  <c r="CF4" i="5"/>
  <c r="BV4" i="5"/>
  <c r="BW4" i="5"/>
  <c r="CG4" i="5"/>
  <c r="CA4" i="5"/>
  <c r="CB4" i="5"/>
  <c r="CQ5" i="5"/>
  <c r="BQ4" i="5"/>
  <c r="CK5" i="5"/>
  <c r="BL7" i="1"/>
  <c r="CP5" i="5"/>
  <c r="BM6" i="5"/>
  <c r="BM7" i="1"/>
  <c r="BN7" i="1"/>
  <c r="J6" i="3"/>
  <c r="AC7" i="5"/>
  <c r="AW20" i="1"/>
  <c r="P8" i="1"/>
  <c r="AW21" i="1"/>
  <c r="H7" i="1"/>
  <c r="O7" i="1"/>
  <c r="BF6" i="5"/>
  <c r="BF7" i="1"/>
  <c r="BH9" i="1"/>
  <c r="AN8" i="1"/>
  <c r="BK7" i="1"/>
  <c r="X8" i="1"/>
  <c r="BB9" i="1"/>
  <c r="Q8" i="1"/>
  <c r="BG8" i="1"/>
  <c r="J5" i="2"/>
  <c r="E5" i="2"/>
  <c r="R6" i="2"/>
  <c r="M6" i="2"/>
  <c r="W6" i="5"/>
  <c r="AG7" i="1"/>
  <c r="AM8" i="1"/>
  <c r="AL7" i="1"/>
  <c r="AD8" i="1"/>
  <c r="C7" i="3"/>
  <c r="J8" i="1"/>
  <c r="Y7" i="5"/>
  <c r="X7" i="5"/>
  <c r="Q6" i="2"/>
  <c r="L6" i="2"/>
  <c r="B7" i="3"/>
  <c r="AB7" i="1"/>
  <c r="AC8" i="1"/>
  <c r="H6" i="2"/>
  <c r="C6" i="2"/>
  <c r="AQ7" i="1"/>
  <c r="F7" i="3"/>
  <c r="AR8" i="1"/>
  <c r="G7" i="3"/>
  <c r="AS8" i="1"/>
  <c r="B6" i="2"/>
  <c r="G6" i="2"/>
  <c r="AB6" i="5"/>
  <c r="BF5" i="5"/>
  <c r="AS7" i="5"/>
  <c r="AI7" i="5"/>
  <c r="AV5" i="5"/>
  <c r="CJ4" i="5"/>
  <c r="BK5" i="5"/>
  <c r="AW22" i="1"/>
  <c r="AW17" i="1"/>
  <c r="AG5" i="5" l="1"/>
  <c r="BA5" i="5"/>
  <c r="AN6" i="5"/>
  <c r="AS6" i="5"/>
  <c r="AQ6" i="5" s="1"/>
  <c r="AM4" i="5"/>
  <c r="AR4" i="5"/>
  <c r="AB4" i="5"/>
  <c r="T339" i="5"/>
  <c r="S339" i="5"/>
  <c r="AS4" i="5"/>
  <c r="AN4" i="5"/>
  <c r="W4" i="5"/>
  <c r="AM5" i="5"/>
  <c r="AR5" i="5"/>
  <c r="AT339" i="5"/>
  <c r="AO339" i="5"/>
  <c r="W7" i="1"/>
  <c r="V6" i="1"/>
  <c r="F6" i="1"/>
  <c r="AH6" i="5"/>
  <c r="AW12" i="1"/>
  <c r="E6" i="1"/>
  <c r="AW13" i="1"/>
  <c r="AG4" i="5"/>
  <c r="AN5" i="5"/>
  <c r="AS5" i="5"/>
  <c r="AH8" i="1"/>
  <c r="BB7" i="5" s="1"/>
  <c r="BB6" i="5"/>
  <c r="BM7" i="5"/>
  <c r="AX7" i="5"/>
  <c r="CL6" i="5"/>
  <c r="BR5" i="5"/>
  <c r="CP6" i="5"/>
  <c r="CB5" i="5"/>
  <c r="BL8" i="1"/>
  <c r="BV5" i="5"/>
  <c r="BL7" i="5"/>
  <c r="BW5" i="5"/>
  <c r="CA5" i="5"/>
  <c r="BG7" i="5"/>
  <c r="CG5" i="5"/>
  <c r="BQ5" i="5"/>
  <c r="CK6" i="5"/>
  <c r="AW7" i="5"/>
  <c r="CF5" i="5"/>
  <c r="CQ6" i="5"/>
  <c r="BH7" i="5"/>
  <c r="AB7" i="5"/>
  <c r="BN8" i="1"/>
  <c r="J7" i="3"/>
  <c r="P9" i="1"/>
  <c r="AC8" i="5"/>
  <c r="AW26" i="1"/>
  <c r="Q9" i="1"/>
  <c r="AW27" i="1"/>
  <c r="O8" i="1"/>
  <c r="BP4" i="5"/>
  <c r="BU4" i="5"/>
  <c r="AI9" i="1"/>
  <c r="X9" i="1"/>
  <c r="AN9" i="1"/>
  <c r="BK8" i="1"/>
  <c r="AD8" i="5"/>
  <c r="BF8" i="1"/>
  <c r="BB10" i="1"/>
  <c r="BA9" i="1"/>
  <c r="BH10" i="1"/>
  <c r="BG9" i="1"/>
  <c r="AR7" i="5"/>
  <c r="E6" i="2"/>
  <c r="J6" i="2"/>
  <c r="B7" i="2"/>
  <c r="G7" i="2"/>
  <c r="Q7" i="2"/>
  <c r="L7" i="2"/>
  <c r="W7" i="5"/>
  <c r="AD9" i="1"/>
  <c r="C8" i="3"/>
  <c r="AH9" i="1"/>
  <c r="H7" i="2"/>
  <c r="C7" i="2"/>
  <c r="AC9" i="1"/>
  <c r="B8" i="3"/>
  <c r="AB8" i="1"/>
  <c r="AM9" i="1"/>
  <c r="AL8" i="1"/>
  <c r="AS9" i="1"/>
  <c r="G8" i="3"/>
  <c r="AQ8" i="1"/>
  <c r="AR9" i="1"/>
  <c r="F8" i="3"/>
  <c r="J9" i="1"/>
  <c r="Y8" i="5"/>
  <c r="I9" i="1"/>
  <c r="X8" i="5"/>
  <c r="H8" i="1"/>
  <c r="R7" i="2"/>
  <c r="M7" i="2"/>
  <c r="AN8" i="5"/>
  <c r="AS8" i="5"/>
  <c r="AI8" i="5"/>
  <c r="BK6" i="5"/>
  <c r="CJ5" i="5"/>
  <c r="AV6" i="5"/>
  <c r="AW28" i="1"/>
  <c r="AW23" i="1"/>
  <c r="BA6" i="5" l="1"/>
  <c r="AG6" i="5"/>
  <c r="AG8" i="1"/>
  <c r="AQ5" i="5"/>
  <c r="AQ4" i="5"/>
  <c r="BM8" i="1"/>
  <c r="E7" i="1"/>
  <c r="W8" i="1"/>
  <c r="AW18" i="1"/>
  <c r="F7" i="1"/>
  <c r="V7" i="1"/>
  <c r="AH7" i="5"/>
  <c r="AW19" i="1"/>
  <c r="AL5" i="5"/>
  <c r="AM339" i="5"/>
  <c r="AR339" i="5"/>
  <c r="AL4" i="5"/>
  <c r="AN339" i="5"/>
  <c r="AS339" i="5"/>
  <c r="BF7" i="5"/>
  <c r="CK7" i="5"/>
  <c r="BM8" i="5"/>
  <c r="BW6" i="5"/>
  <c r="AX8" i="5"/>
  <c r="BV6" i="5"/>
  <c r="AD9" i="5"/>
  <c r="CB6" i="5"/>
  <c r="BL8" i="5"/>
  <c r="CP7" i="5"/>
  <c r="BQ6" i="5"/>
  <c r="AR8" i="5"/>
  <c r="AQ8" i="5" s="1"/>
  <c r="BH8" i="5"/>
  <c r="P10" i="1"/>
  <c r="CG6" i="5"/>
  <c r="AW8" i="5"/>
  <c r="BB8" i="5"/>
  <c r="CA6" i="5"/>
  <c r="CL7" i="5"/>
  <c r="BG8" i="5"/>
  <c r="BR6" i="5"/>
  <c r="CQ7" i="5"/>
  <c r="CF6" i="5"/>
  <c r="BC8" i="5"/>
  <c r="AQ7" i="5"/>
  <c r="BL9" i="1"/>
  <c r="BM9" i="1"/>
  <c r="BN9" i="1"/>
  <c r="AC10" i="1"/>
  <c r="BU5" i="5"/>
  <c r="AC9" i="5"/>
  <c r="J8" i="3"/>
  <c r="BP5" i="5"/>
  <c r="AB8" i="5"/>
  <c r="O9" i="1"/>
  <c r="BH11" i="1"/>
  <c r="BB11" i="1"/>
  <c r="X10" i="1"/>
  <c r="AI10" i="1"/>
  <c r="BA10" i="1"/>
  <c r="AN10" i="1"/>
  <c r="Q10" i="1"/>
  <c r="BK9" i="1"/>
  <c r="BF9" i="1"/>
  <c r="BG10" i="1"/>
  <c r="W8" i="5"/>
  <c r="J7" i="2"/>
  <c r="E7" i="2"/>
  <c r="B9" i="3"/>
  <c r="AB9" i="1"/>
  <c r="AH10" i="1"/>
  <c r="AG9" i="1"/>
  <c r="X9" i="5"/>
  <c r="H9" i="1"/>
  <c r="I10" i="1"/>
  <c r="I11" i="1" s="1"/>
  <c r="J10" i="1"/>
  <c r="Y9" i="5"/>
  <c r="H8" i="2"/>
  <c r="C8" i="2"/>
  <c r="AM10" i="1"/>
  <c r="AL9" i="1"/>
  <c r="R8" i="2"/>
  <c r="M8" i="2"/>
  <c r="G8" i="2"/>
  <c r="B8" i="2"/>
  <c r="G9" i="3"/>
  <c r="AS10" i="1"/>
  <c r="AD10" i="1"/>
  <c r="C9" i="3"/>
  <c r="AR10" i="1"/>
  <c r="AQ9" i="1"/>
  <c r="F9" i="3"/>
  <c r="Q8" i="2"/>
  <c r="L8" i="2"/>
  <c r="BA7" i="5"/>
  <c r="AN9" i="5"/>
  <c r="AI9" i="5"/>
  <c r="AS9" i="5"/>
  <c r="AV7" i="5"/>
  <c r="CJ6" i="5"/>
  <c r="BK7" i="5"/>
  <c r="AG7" i="5" l="1"/>
  <c r="AL339" i="5"/>
  <c r="AQ339" i="5"/>
  <c r="W9" i="1"/>
  <c r="V8" i="1"/>
  <c r="E8" i="1"/>
  <c r="AH8" i="5"/>
  <c r="AW25" i="1"/>
  <c r="F8" i="1"/>
  <c r="AW24" i="1"/>
  <c r="AC10" i="5"/>
  <c r="P11" i="1"/>
  <c r="BP6" i="5"/>
  <c r="BF8" i="5"/>
  <c r="CK8" i="5"/>
  <c r="AX9" i="5"/>
  <c r="BV7" i="5"/>
  <c r="BG9" i="5"/>
  <c r="BH9" i="5"/>
  <c r="BM9" i="5"/>
  <c r="CB7" i="5"/>
  <c r="BR7" i="5"/>
  <c r="BB9" i="5"/>
  <c r="BC9" i="5"/>
  <c r="AW9" i="5"/>
  <c r="CA7" i="5"/>
  <c r="BL9" i="5"/>
  <c r="CL8" i="5"/>
  <c r="CG7" i="5"/>
  <c r="BW7" i="5"/>
  <c r="CF7" i="5"/>
  <c r="CQ8" i="5"/>
  <c r="BQ7" i="5"/>
  <c r="CP8" i="5"/>
  <c r="O10" i="1"/>
  <c r="AB9" i="5"/>
  <c r="BL10" i="1"/>
  <c r="BM10" i="1"/>
  <c r="BN10" i="1"/>
  <c r="J9" i="3"/>
  <c r="AD10" i="5"/>
  <c r="AR9" i="5"/>
  <c r="AN11" i="1"/>
  <c r="BA11" i="1"/>
  <c r="AI11" i="1"/>
  <c r="BB12" i="1"/>
  <c r="BK10" i="1"/>
  <c r="BU6" i="5"/>
  <c r="Q11" i="1"/>
  <c r="X11" i="1"/>
  <c r="BH12" i="1"/>
  <c r="BG11" i="1"/>
  <c r="BF10" i="1"/>
  <c r="E8" i="2"/>
  <c r="J8" i="2"/>
  <c r="M9" i="2"/>
  <c r="R9" i="2"/>
  <c r="X10" i="5"/>
  <c r="H10" i="1"/>
  <c r="AH11" i="1"/>
  <c r="AG10" i="1"/>
  <c r="B9" i="2"/>
  <c r="G9" i="2"/>
  <c r="AD11" i="1"/>
  <c r="C10" i="3"/>
  <c r="G10" i="3"/>
  <c r="AS11" i="1"/>
  <c r="W9" i="5"/>
  <c r="AB10" i="1"/>
  <c r="B10" i="3"/>
  <c r="AC11" i="1"/>
  <c r="F10" i="3"/>
  <c r="AR11" i="1"/>
  <c r="AQ10" i="1"/>
  <c r="H9" i="2"/>
  <c r="C9" i="2"/>
  <c r="AM11" i="1"/>
  <c r="AL10" i="1"/>
  <c r="J11" i="1"/>
  <c r="Y10" i="5"/>
  <c r="Q9" i="2"/>
  <c r="L9" i="2"/>
  <c r="BA8" i="5"/>
  <c r="AN10" i="5"/>
  <c r="AI10" i="5"/>
  <c r="AS10" i="5"/>
  <c r="AV8" i="5"/>
  <c r="BK8" i="5"/>
  <c r="CJ7" i="5"/>
  <c r="AG8" i="5" l="1"/>
  <c r="E9" i="1"/>
  <c r="W10" i="1"/>
  <c r="V9" i="1"/>
  <c r="F9" i="1"/>
  <c r="AH9" i="5"/>
  <c r="AC11" i="5"/>
  <c r="P12" i="1"/>
  <c r="BF9" i="5"/>
  <c r="BR8" i="5"/>
  <c r="CK9" i="5"/>
  <c r="AX10" i="5"/>
  <c r="BB10" i="5"/>
  <c r="CB8" i="5"/>
  <c r="BW8" i="5"/>
  <c r="AW10" i="5"/>
  <c r="BM10" i="5"/>
  <c r="BV8" i="5"/>
  <c r="AD11" i="5"/>
  <c r="BC10" i="5"/>
  <c r="CA8" i="5"/>
  <c r="CP9" i="5"/>
  <c r="CL9" i="5"/>
  <c r="BQ8" i="5"/>
  <c r="CF8" i="5"/>
  <c r="BG10" i="5"/>
  <c r="BL10" i="5"/>
  <c r="CQ9" i="5"/>
  <c r="CG8" i="5"/>
  <c r="BH10" i="5"/>
  <c r="AQ9" i="5"/>
  <c r="AB10" i="5"/>
  <c r="BL11" i="1"/>
  <c r="BM11" i="1"/>
  <c r="BN11" i="1"/>
  <c r="J10" i="3"/>
  <c r="BU7" i="5"/>
  <c r="BP7" i="5"/>
  <c r="O11" i="1"/>
  <c r="AR10" i="5"/>
  <c r="BB13" i="1"/>
  <c r="BA12" i="1"/>
  <c r="BK11" i="1"/>
  <c r="BH13" i="1"/>
  <c r="Q12" i="1"/>
  <c r="AI12" i="1"/>
  <c r="AN12" i="1"/>
  <c r="X12" i="1"/>
  <c r="BF11" i="1"/>
  <c r="BG12" i="1"/>
  <c r="E9" i="2"/>
  <c r="J9" i="2"/>
  <c r="W10" i="5"/>
  <c r="J12" i="1"/>
  <c r="Y11" i="5"/>
  <c r="B11" i="3"/>
  <c r="AB11" i="1"/>
  <c r="AC12" i="1"/>
  <c r="R10" i="2"/>
  <c r="M10" i="2"/>
  <c r="Q10" i="2"/>
  <c r="L10" i="2"/>
  <c r="AD12" i="1"/>
  <c r="C11" i="3"/>
  <c r="AH12" i="1"/>
  <c r="AG11" i="1"/>
  <c r="AM12" i="1"/>
  <c r="AL11" i="1"/>
  <c r="AQ11" i="1"/>
  <c r="AR12" i="1"/>
  <c r="F11" i="3"/>
  <c r="G11" i="3"/>
  <c r="AS12" i="1"/>
  <c r="I12" i="1"/>
  <c r="X11" i="5"/>
  <c r="H11" i="1"/>
  <c r="G10" i="2"/>
  <c r="B10" i="2"/>
  <c r="H10" i="2"/>
  <c r="C10" i="2"/>
  <c r="AN11" i="5"/>
  <c r="AI11" i="5"/>
  <c r="BA9" i="5"/>
  <c r="AS11" i="5"/>
  <c r="CJ8" i="5"/>
  <c r="BK9" i="5"/>
  <c r="AV9" i="5"/>
  <c r="AG9" i="5" l="1"/>
  <c r="E10" i="1"/>
  <c r="F10" i="1"/>
  <c r="W11" i="1"/>
  <c r="F11" i="1" s="1"/>
  <c r="AH10" i="5"/>
  <c r="V10" i="1"/>
  <c r="BF10" i="5"/>
  <c r="AB11" i="5"/>
  <c r="P13" i="1"/>
  <c r="P14" i="1" s="1"/>
  <c r="AC12" i="5"/>
  <c r="BW9" i="5"/>
  <c r="CK10" i="5"/>
  <c r="BG11" i="5"/>
  <c r="AX11" i="5"/>
  <c r="CG9" i="5"/>
  <c r="BQ9" i="5"/>
  <c r="BL11" i="5"/>
  <c r="CA9" i="5"/>
  <c r="AW11" i="5"/>
  <c r="BH11" i="5"/>
  <c r="BV9" i="5"/>
  <c r="BM11" i="5"/>
  <c r="BB11" i="5"/>
  <c r="CF9" i="5"/>
  <c r="BC11" i="5"/>
  <c r="BR9" i="5"/>
  <c r="CL10" i="5"/>
  <c r="CQ10" i="5"/>
  <c r="CB9" i="5"/>
  <c r="CP10" i="5"/>
  <c r="AD12" i="5"/>
  <c r="AQ10" i="5"/>
  <c r="BL12" i="1"/>
  <c r="O12" i="1"/>
  <c r="B12" i="3"/>
  <c r="BM12" i="1"/>
  <c r="BN12" i="1"/>
  <c r="J11" i="3"/>
  <c r="BP8" i="5"/>
  <c r="AR11" i="5"/>
  <c r="BU8" i="5"/>
  <c r="BK12" i="1"/>
  <c r="X13" i="1"/>
  <c r="AN13" i="1"/>
  <c r="Q13" i="1"/>
  <c r="BH14" i="1"/>
  <c r="BA13" i="1"/>
  <c r="AI13" i="1"/>
  <c r="BB14" i="1"/>
  <c r="BF12" i="1"/>
  <c r="BG13" i="1"/>
  <c r="E10" i="2"/>
  <c r="H11" i="2"/>
  <c r="C11" i="2"/>
  <c r="J10" i="2"/>
  <c r="W11" i="5"/>
  <c r="B11" i="2"/>
  <c r="G11" i="2"/>
  <c r="AL12" i="1"/>
  <c r="AM13" i="1"/>
  <c r="C12" i="3"/>
  <c r="AD13" i="1"/>
  <c r="I13" i="1"/>
  <c r="X12" i="5"/>
  <c r="H12" i="1"/>
  <c r="AR13" i="1"/>
  <c r="AQ12" i="1"/>
  <c r="F12" i="3"/>
  <c r="Q11" i="2"/>
  <c r="L11" i="2"/>
  <c r="AS13" i="1"/>
  <c r="G12" i="3"/>
  <c r="AH13" i="1"/>
  <c r="AG12" i="1"/>
  <c r="M11" i="2"/>
  <c r="R11" i="2"/>
  <c r="AC13" i="1"/>
  <c r="AB12" i="1"/>
  <c r="Y12" i="5"/>
  <c r="BA10" i="5"/>
  <c r="AN12" i="5"/>
  <c r="AS12" i="5"/>
  <c r="AI12" i="5"/>
  <c r="CJ9" i="5"/>
  <c r="AV10" i="5"/>
  <c r="BK10" i="5"/>
  <c r="AG10" i="5" l="1"/>
  <c r="W12" i="1"/>
  <c r="AH11" i="5"/>
  <c r="V11" i="1"/>
  <c r="E11" i="1"/>
  <c r="AC13" i="5"/>
  <c r="AB12" i="5"/>
  <c r="BF11" i="5"/>
  <c r="CB10" i="5"/>
  <c r="BM12" i="5"/>
  <c r="AD13" i="5"/>
  <c r="CP11" i="5"/>
  <c r="CA10" i="5"/>
  <c r="BL12" i="5"/>
  <c r="AX12" i="5"/>
  <c r="BV10" i="5"/>
  <c r="BR10" i="5"/>
  <c r="BH12" i="5"/>
  <c r="AW12" i="5"/>
  <c r="BB12" i="5"/>
  <c r="CF10" i="5"/>
  <c r="CQ11" i="5"/>
  <c r="BQ10" i="5"/>
  <c r="BW10" i="5"/>
  <c r="CG10" i="5"/>
  <c r="CL11" i="5"/>
  <c r="CK11" i="5"/>
  <c r="BG12" i="5"/>
  <c r="BC12" i="5"/>
  <c r="AQ11" i="5"/>
  <c r="BL13" i="1"/>
  <c r="BP9" i="5"/>
  <c r="BM13" i="1"/>
  <c r="BN13" i="1"/>
  <c r="J12" i="3"/>
  <c r="O13" i="1"/>
  <c r="BU9" i="5"/>
  <c r="AR12" i="5"/>
  <c r="BK13" i="1"/>
  <c r="P15" i="1"/>
  <c r="BH15" i="1"/>
  <c r="AN14" i="1"/>
  <c r="AI14" i="1"/>
  <c r="BA14" i="1"/>
  <c r="Q14" i="1"/>
  <c r="X14" i="1"/>
  <c r="BB15" i="1"/>
  <c r="BF13" i="1"/>
  <c r="BG14" i="1"/>
  <c r="E11" i="2"/>
  <c r="J11" i="2"/>
  <c r="G13" i="3"/>
  <c r="AS14" i="1"/>
  <c r="R12" i="2"/>
  <c r="M12" i="2"/>
  <c r="Q12" i="2"/>
  <c r="L12" i="2"/>
  <c r="G12" i="2"/>
  <c r="B12" i="2"/>
  <c r="W12" i="5"/>
  <c r="AM14" i="1"/>
  <c r="AL13" i="1"/>
  <c r="B13" i="3"/>
  <c r="AC14" i="1"/>
  <c r="AB13" i="1"/>
  <c r="AG13" i="1"/>
  <c r="AH14" i="1"/>
  <c r="I14" i="1"/>
  <c r="X13" i="5"/>
  <c r="H13" i="1"/>
  <c r="J14" i="1"/>
  <c r="Y13" i="5"/>
  <c r="H12" i="2"/>
  <c r="C12" i="2"/>
  <c r="AQ13" i="1"/>
  <c r="F13" i="3"/>
  <c r="AR14" i="1"/>
  <c r="C13" i="3"/>
  <c r="AD14" i="1"/>
  <c r="BA11" i="5"/>
  <c r="AN13" i="5"/>
  <c r="AI13" i="5"/>
  <c r="AS13" i="5"/>
  <c r="AC14" i="5"/>
  <c r="AV11" i="5"/>
  <c r="BK11" i="5"/>
  <c r="CJ10" i="5"/>
  <c r="AG11" i="5" l="1"/>
  <c r="W13" i="1"/>
  <c r="E12" i="1"/>
  <c r="F12" i="1"/>
  <c r="AH12" i="5"/>
  <c r="V12" i="1"/>
  <c r="BF12" i="5"/>
  <c r="AB13" i="5"/>
  <c r="BL13" i="5"/>
  <c r="BW11" i="5"/>
  <c r="AX13" i="5"/>
  <c r="BB13" i="5"/>
  <c r="CP12" i="5"/>
  <c r="BQ11" i="5"/>
  <c r="CB11" i="5"/>
  <c r="BC13" i="5"/>
  <c r="CQ12" i="5"/>
  <c r="BR11" i="5"/>
  <c r="BV11" i="5"/>
  <c r="CG11" i="5"/>
  <c r="BH13" i="5"/>
  <c r="BG13" i="5"/>
  <c r="CA11" i="5"/>
  <c r="BM13" i="5"/>
  <c r="AD14" i="5"/>
  <c r="CK12" i="5"/>
  <c r="AW13" i="5"/>
  <c r="CF11" i="5"/>
  <c r="CL12" i="5"/>
  <c r="AQ12" i="5"/>
  <c r="BL14" i="1"/>
  <c r="BP10" i="5"/>
  <c r="BM14" i="1"/>
  <c r="O14" i="1"/>
  <c r="Q15" i="1"/>
  <c r="BN14" i="1"/>
  <c r="J13" i="3"/>
  <c r="AR13" i="5"/>
  <c r="BU10" i="5"/>
  <c r="AI15" i="1"/>
  <c r="AN15" i="1"/>
  <c r="BK14" i="1"/>
  <c r="BB16" i="1"/>
  <c r="X15" i="1"/>
  <c r="BA15" i="1"/>
  <c r="BH16" i="1"/>
  <c r="P16" i="1"/>
  <c r="BG15" i="1"/>
  <c r="BF14" i="1"/>
  <c r="E12" i="2"/>
  <c r="J12" i="2"/>
  <c r="R13" i="2"/>
  <c r="M13" i="2"/>
  <c r="I15" i="1"/>
  <c r="X14" i="5"/>
  <c r="H14" i="1"/>
  <c r="AB14" i="1"/>
  <c r="AC15" i="1"/>
  <c r="B14" i="3"/>
  <c r="F14" i="3"/>
  <c r="AR15" i="1"/>
  <c r="AQ14" i="1"/>
  <c r="J15" i="1"/>
  <c r="Y14" i="5"/>
  <c r="AH15" i="1"/>
  <c r="AG14" i="1"/>
  <c r="L13" i="2"/>
  <c r="Q13" i="2"/>
  <c r="G13" i="2"/>
  <c r="B13" i="2"/>
  <c r="C14" i="3"/>
  <c r="AD15" i="1"/>
  <c r="W13" i="5"/>
  <c r="AM15" i="1"/>
  <c r="AL14" i="1"/>
  <c r="AS15" i="1"/>
  <c r="G14" i="3"/>
  <c r="H13" i="2"/>
  <c r="C13" i="2"/>
  <c r="AN14" i="5"/>
  <c r="AS14" i="5"/>
  <c r="AI14" i="5"/>
  <c r="BA12" i="5"/>
  <c r="AC15" i="5"/>
  <c r="AV12" i="5"/>
  <c r="BK12" i="5"/>
  <c r="CJ11" i="5"/>
  <c r="AG12" i="5" l="1"/>
  <c r="V13" i="1"/>
  <c r="F13" i="1"/>
  <c r="AH13" i="5"/>
  <c r="W14" i="1"/>
  <c r="E13" i="1"/>
  <c r="AB14" i="5"/>
  <c r="BF13" i="5"/>
  <c r="BR12" i="5"/>
  <c r="CQ13" i="5"/>
  <c r="CA12" i="5"/>
  <c r="CP13" i="5"/>
  <c r="BC14" i="5"/>
  <c r="AD15" i="5"/>
  <c r="BG14" i="5"/>
  <c r="BQ12" i="5"/>
  <c r="AW14" i="5"/>
  <c r="BW12" i="5"/>
  <c r="CL13" i="5"/>
  <c r="BV12" i="5"/>
  <c r="BB14" i="5"/>
  <c r="BL14" i="5"/>
  <c r="CB12" i="5"/>
  <c r="BM14" i="5"/>
  <c r="AX14" i="5"/>
  <c r="CF12" i="5"/>
  <c r="CK13" i="5"/>
  <c r="CG12" i="5"/>
  <c r="BH14" i="5"/>
  <c r="AQ13" i="5"/>
  <c r="BL15" i="1"/>
  <c r="BM15" i="1"/>
  <c r="BN15" i="1"/>
  <c r="BP11" i="5"/>
  <c r="J14" i="3"/>
  <c r="AR14" i="5"/>
  <c r="BU11" i="5"/>
  <c r="P17" i="1"/>
  <c r="BK15" i="1"/>
  <c r="BA16" i="1"/>
  <c r="O15" i="1"/>
  <c r="BH17" i="1"/>
  <c r="X16" i="1"/>
  <c r="AI16" i="1"/>
  <c r="BB17" i="1"/>
  <c r="AN16" i="1"/>
  <c r="Q16" i="1"/>
  <c r="BG16" i="1"/>
  <c r="BF15" i="1"/>
  <c r="J13" i="2"/>
  <c r="E13" i="2"/>
  <c r="AL15" i="1"/>
  <c r="AM16" i="1"/>
  <c r="C14" i="2"/>
  <c r="H14" i="2"/>
  <c r="AH16" i="1"/>
  <c r="AG15" i="1"/>
  <c r="Q14" i="2"/>
  <c r="L14" i="2"/>
  <c r="W14" i="5"/>
  <c r="G15" i="3"/>
  <c r="AS16" i="1"/>
  <c r="AD16" i="1"/>
  <c r="C15" i="3"/>
  <c r="B15" i="3"/>
  <c r="AC16" i="1"/>
  <c r="AB15" i="1"/>
  <c r="I16" i="1"/>
  <c r="X15" i="5"/>
  <c r="H15" i="1"/>
  <c r="R14" i="2"/>
  <c r="M14" i="2"/>
  <c r="J16" i="1"/>
  <c r="Y15" i="5"/>
  <c r="AQ15" i="1"/>
  <c r="F15" i="3"/>
  <c r="AR16" i="1"/>
  <c r="B14" i="2"/>
  <c r="G14" i="2"/>
  <c r="AN15" i="5"/>
  <c r="AI15" i="5"/>
  <c r="AS15" i="5"/>
  <c r="BA13" i="5"/>
  <c r="AC16" i="5"/>
  <c r="CJ12" i="5"/>
  <c r="BK13" i="5"/>
  <c r="AV13" i="5"/>
  <c r="AG13" i="5" l="1"/>
  <c r="AH14" i="5"/>
  <c r="E14" i="1"/>
  <c r="V14" i="1"/>
  <c r="F14" i="1"/>
  <c r="W15" i="1"/>
  <c r="AB15" i="5"/>
  <c r="BF14" i="5"/>
  <c r="BV13" i="5"/>
  <c r="CG13" i="5"/>
  <c r="AX15" i="5"/>
  <c r="CA13" i="5"/>
  <c r="BW13" i="5"/>
  <c r="O16" i="1"/>
  <c r="AW15" i="5"/>
  <c r="BM15" i="5"/>
  <c r="CF13" i="5"/>
  <c r="BR13" i="5"/>
  <c r="BH15" i="5"/>
  <c r="BQ13" i="5"/>
  <c r="BL15" i="5"/>
  <c r="CP14" i="5"/>
  <c r="CL14" i="5"/>
  <c r="BG15" i="5"/>
  <c r="CK14" i="5"/>
  <c r="CB13" i="5"/>
  <c r="CQ14" i="5"/>
  <c r="BB15" i="5"/>
  <c r="BC15" i="5"/>
  <c r="AQ14" i="5"/>
  <c r="BL16" i="1"/>
  <c r="BM16" i="1"/>
  <c r="BN16" i="1"/>
  <c r="J15" i="3"/>
  <c r="BU12" i="5"/>
  <c r="AR15" i="5"/>
  <c r="AD16" i="5"/>
  <c r="BP12" i="5"/>
  <c r="AN17" i="1"/>
  <c r="BK16" i="1"/>
  <c r="BB18" i="1"/>
  <c r="P18" i="1"/>
  <c r="Q17" i="1"/>
  <c r="AI17" i="1"/>
  <c r="X17" i="1"/>
  <c r="BH18" i="1"/>
  <c r="BA17" i="1"/>
  <c r="BF16" i="1"/>
  <c r="BG17" i="1"/>
  <c r="E14" i="2"/>
  <c r="J14" i="2"/>
  <c r="F16" i="3"/>
  <c r="AQ16" i="1"/>
  <c r="AR17" i="1"/>
  <c r="J17" i="1"/>
  <c r="Y16" i="5"/>
  <c r="W15" i="5"/>
  <c r="L15" i="2"/>
  <c r="Q15" i="2"/>
  <c r="C15" i="2"/>
  <c r="H15" i="2"/>
  <c r="AB16" i="1"/>
  <c r="B16" i="3"/>
  <c r="AC17" i="1"/>
  <c r="B15" i="2"/>
  <c r="G15" i="2"/>
  <c r="I17" i="1"/>
  <c r="X16" i="5"/>
  <c r="H16" i="1"/>
  <c r="M15" i="2"/>
  <c r="R15" i="2"/>
  <c r="AG16" i="1"/>
  <c r="AH17" i="1"/>
  <c r="AD17" i="1"/>
  <c r="C16" i="3"/>
  <c r="AM17" i="1"/>
  <c r="AL16" i="1"/>
  <c r="AS17" i="1"/>
  <c r="G16" i="3"/>
  <c r="AN16" i="5"/>
  <c r="AI16" i="5"/>
  <c r="AS16" i="5"/>
  <c r="BA14" i="5"/>
  <c r="AC17" i="5"/>
  <c r="BK14" i="5"/>
  <c r="CJ13" i="5"/>
  <c r="AV14" i="5"/>
  <c r="AG14" i="5" l="1"/>
  <c r="W16" i="1"/>
  <c r="E15" i="1"/>
  <c r="F15" i="1"/>
  <c r="AH15" i="5"/>
  <c r="V15" i="1"/>
  <c r="BM16" i="5"/>
  <c r="CB14" i="5"/>
  <c r="CA14" i="5"/>
  <c r="AW16" i="5"/>
  <c r="CL15" i="5"/>
  <c r="CQ15" i="5"/>
  <c r="CG14" i="5"/>
  <c r="CP15" i="5"/>
  <c r="CF14" i="5"/>
  <c r="O17" i="1"/>
  <c r="BB16" i="5"/>
  <c r="BQ14" i="5"/>
  <c r="BW14" i="5"/>
  <c r="BH16" i="5"/>
  <c r="AX16" i="5"/>
  <c r="BV14" i="5"/>
  <c r="BL16" i="5"/>
  <c r="BG16" i="5"/>
  <c r="BR14" i="5"/>
  <c r="CK15" i="5"/>
  <c r="BC16" i="5"/>
  <c r="BF15" i="5"/>
  <c r="AB16" i="5"/>
  <c r="AQ15" i="5"/>
  <c r="W16" i="5"/>
  <c r="BL17" i="1"/>
  <c r="BM17" i="1"/>
  <c r="BN17" i="1"/>
  <c r="J16" i="3"/>
  <c r="BU13" i="5"/>
  <c r="AD17" i="5"/>
  <c r="BK17" i="1"/>
  <c r="BA18" i="1"/>
  <c r="X18" i="1"/>
  <c r="Q18" i="1"/>
  <c r="P19" i="1"/>
  <c r="BH19" i="1"/>
  <c r="BB19" i="1"/>
  <c r="AR16" i="5"/>
  <c r="BP13" i="5"/>
  <c r="AI18" i="1"/>
  <c r="AN18" i="1"/>
  <c r="BG18" i="1"/>
  <c r="BF17" i="1"/>
  <c r="E15" i="2"/>
  <c r="J15" i="2"/>
  <c r="AH18" i="1"/>
  <c r="AG17" i="1"/>
  <c r="H17" i="1"/>
  <c r="X17" i="5"/>
  <c r="I18" i="1"/>
  <c r="L16" i="2"/>
  <c r="Q16" i="2"/>
  <c r="J18" i="1"/>
  <c r="Y17" i="5"/>
  <c r="AM18" i="1"/>
  <c r="AL17" i="1"/>
  <c r="AQ17" i="1"/>
  <c r="F17" i="3"/>
  <c r="AR18" i="1"/>
  <c r="H16" i="2"/>
  <c r="C16" i="2"/>
  <c r="R16" i="2"/>
  <c r="M16" i="2"/>
  <c r="G17" i="3"/>
  <c r="AS18" i="1"/>
  <c r="C17" i="3"/>
  <c r="AD18" i="1"/>
  <c r="AB17" i="1"/>
  <c r="B17" i="3"/>
  <c r="AC18" i="1"/>
  <c r="B16" i="2"/>
  <c r="G16" i="2"/>
  <c r="BA15" i="5"/>
  <c r="AN17" i="5"/>
  <c r="AI17" i="5"/>
  <c r="AS17" i="5"/>
  <c r="AC18" i="5"/>
  <c r="BK15" i="5"/>
  <c r="CJ14" i="5"/>
  <c r="AV15" i="5"/>
  <c r="AG15" i="5" l="1"/>
  <c r="BF16" i="5"/>
  <c r="E16" i="1"/>
  <c r="W17" i="1"/>
  <c r="F16" i="1"/>
  <c r="AH16" i="5"/>
  <c r="V16" i="1"/>
  <c r="BQ15" i="5"/>
  <c r="CB15" i="5"/>
  <c r="BG17" i="5"/>
  <c r="AW17" i="5"/>
  <c r="CQ16" i="5"/>
  <c r="CG15" i="5"/>
  <c r="CK16" i="5"/>
  <c r="BB17" i="5"/>
  <c r="CP16" i="5"/>
  <c r="BM17" i="5"/>
  <c r="BR15" i="5"/>
  <c r="BH17" i="5"/>
  <c r="BV15" i="5"/>
  <c r="CL16" i="5"/>
  <c r="BW15" i="5"/>
  <c r="CF15" i="5"/>
  <c r="BC17" i="5"/>
  <c r="AD18" i="5"/>
  <c r="AX17" i="5"/>
  <c r="BL17" i="5"/>
  <c r="CA15" i="5"/>
  <c r="AQ16" i="5"/>
  <c r="AB17" i="5"/>
  <c r="BL18" i="1"/>
  <c r="BM18" i="1"/>
  <c r="BN18" i="1"/>
  <c r="J17" i="3"/>
  <c r="AR17" i="5"/>
  <c r="BP14" i="5"/>
  <c r="BU14" i="5"/>
  <c r="BK18" i="1"/>
  <c r="AI19" i="1"/>
  <c r="Q19" i="1"/>
  <c r="O18" i="1"/>
  <c r="AN19" i="1"/>
  <c r="BB20" i="1"/>
  <c r="P20" i="1"/>
  <c r="X19" i="1"/>
  <c r="BH20" i="1"/>
  <c r="BA19" i="1"/>
  <c r="BG19" i="1"/>
  <c r="BF18" i="1"/>
  <c r="E16" i="2"/>
  <c r="J16" i="2"/>
  <c r="G18" i="3"/>
  <c r="AS19" i="1"/>
  <c r="J19" i="1"/>
  <c r="Y18" i="5"/>
  <c r="W17" i="5"/>
  <c r="R17" i="2"/>
  <c r="M17" i="2"/>
  <c r="B18" i="3"/>
  <c r="AB18" i="1"/>
  <c r="AC19" i="1"/>
  <c r="C17" i="2"/>
  <c r="H17" i="2"/>
  <c r="L17" i="2"/>
  <c r="Q17" i="2"/>
  <c r="AD19" i="1"/>
  <c r="C18" i="3"/>
  <c r="AQ18" i="1"/>
  <c r="F18" i="3"/>
  <c r="AR19" i="1"/>
  <c r="AM19" i="1"/>
  <c r="AL18" i="1"/>
  <c r="G17" i="2"/>
  <c r="B17" i="2"/>
  <c r="I19" i="1"/>
  <c r="H18" i="1"/>
  <c r="X18" i="5"/>
  <c r="AH19" i="1"/>
  <c r="AG18" i="1"/>
  <c r="BA16" i="5"/>
  <c r="AN18" i="5"/>
  <c r="AS18" i="5"/>
  <c r="AI18" i="5"/>
  <c r="AC19" i="5"/>
  <c r="AV16" i="5"/>
  <c r="BK16" i="5"/>
  <c r="CJ15" i="5"/>
  <c r="AG16" i="5" l="1"/>
  <c r="AH17" i="5"/>
  <c r="E17" i="1"/>
  <c r="V17" i="1"/>
  <c r="F17" i="1"/>
  <c r="W18" i="1"/>
  <c r="AB18" i="5"/>
  <c r="BF17" i="5"/>
  <c r="BB18" i="5"/>
  <c r="BQ16" i="5"/>
  <c r="BL18" i="5"/>
  <c r="AX18" i="5"/>
  <c r="BR16" i="5"/>
  <c r="CB16" i="5"/>
  <c r="AD19" i="5"/>
  <c r="BV16" i="5"/>
  <c r="CK17" i="5"/>
  <c r="CF16" i="5"/>
  <c r="AW18" i="5"/>
  <c r="CG16" i="5"/>
  <c r="BM18" i="5"/>
  <c r="BH18" i="5"/>
  <c r="BC18" i="5"/>
  <c r="CA16" i="5"/>
  <c r="CL17" i="5"/>
  <c r="BG18" i="5"/>
  <c r="CQ17" i="5"/>
  <c r="BW16" i="5"/>
  <c r="CP17" i="5"/>
  <c r="AQ17" i="5"/>
  <c r="BL19" i="1"/>
  <c r="BM19" i="1"/>
  <c r="BN19" i="1"/>
  <c r="J18" i="3"/>
  <c r="O19" i="1"/>
  <c r="BU15" i="5"/>
  <c r="BP15" i="5"/>
  <c r="AR18" i="5"/>
  <c r="X20" i="1"/>
  <c r="BB21" i="1"/>
  <c r="Q20" i="1"/>
  <c r="BA20" i="1"/>
  <c r="BH21" i="1"/>
  <c r="P21" i="1"/>
  <c r="AN20" i="1"/>
  <c r="AI20" i="1"/>
  <c r="E17" i="2"/>
  <c r="BK19" i="1"/>
  <c r="BG20" i="1"/>
  <c r="BF19" i="1"/>
  <c r="W18" i="5"/>
  <c r="J17" i="2"/>
  <c r="G18" i="2"/>
  <c r="B18" i="2"/>
  <c r="Q18" i="2"/>
  <c r="L18" i="2"/>
  <c r="J20" i="1"/>
  <c r="Y19" i="5"/>
  <c r="X19" i="5"/>
  <c r="I20" i="1"/>
  <c r="H19" i="1"/>
  <c r="AL19" i="1"/>
  <c r="AM20" i="1"/>
  <c r="M18" i="2"/>
  <c r="R18" i="2"/>
  <c r="AC20" i="1"/>
  <c r="AB19" i="1"/>
  <c r="B19" i="3"/>
  <c r="G19" i="3"/>
  <c r="AS20" i="1"/>
  <c r="AH20" i="1"/>
  <c r="AG19" i="1"/>
  <c r="AQ19" i="1"/>
  <c r="AR20" i="1"/>
  <c r="F19" i="3"/>
  <c r="C19" i="3"/>
  <c r="AD20" i="1"/>
  <c r="H18" i="2"/>
  <c r="C18" i="2"/>
  <c r="AN19" i="5"/>
  <c r="BA17" i="5"/>
  <c r="AI19" i="5"/>
  <c r="AS19" i="5"/>
  <c r="AC20" i="5"/>
  <c r="AV17" i="5"/>
  <c r="BK17" i="5"/>
  <c r="CJ16" i="5"/>
  <c r="AG17" i="5" l="1"/>
  <c r="F18" i="1"/>
  <c r="AH18" i="5"/>
  <c r="V18" i="1"/>
  <c r="W19" i="1"/>
  <c r="E18" i="1"/>
  <c r="AB19" i="5"/>
  <c r="BF18" i="5"/>
  <c r="BR17" i="5"/>
  <c r="CK18" i="5"/>
  <c r="BB19" i="5"/>
  <c r="BG19" i="5"/>
  <c r="CF17" i="5"/>
  <c r="BW17" i="5"/>
  <c r="BL19" i="5"/>
  <c r="BM19" i="5"/>
  <c r="AW19" i="5"/>
  <c r="BQ17" i="5"/>
  <c r="BC19" i="5"/>
  <c r="AX19" i="5"/>
  <c r="CL18" i="5"/>
  <c r="CG17" i="5"/>
  <c r="BV17" i="5"/>
  <c r="BH19" i="5"/>
  <c r="CQ18" i="5"/>
  <c r="CP18" i="5"/>
  <c r="CB17" i="5"/>
  <c r="CA17" i="5"/>
  <c r="AD20" i="5"/>
  <c r="AQ18" i="5"/>
  <c r="BU16" i="5"/>
  <c r="BL20" i="1"/>
  <c r="BN20" i="1"/>
  <c r="BM20" i="1"/>
  <c r="J19" i="3"/>
  <c r="O20" i="1"/>
  <c r="AR19" i="5"/>
  <c r="AN21" i="1"/>
  <c r="BH22" i="1"/>
  <c r="Q21" i="1"/>
  <c r="X21" i="1"/>
  <c r="BP16" i="5"/>
  <c r="AI21" i="1"/>
  <c r="P22" i="1"/>
  <c r="BA21" i="1"/>
  <c r="BB22" i="1"/>
  <c r="BK20" i="1"/>
  <c r="BG21" i="1"/>
  <c r="BF20" i="1"/>
  <c r="E18" i="2"/>
  <c r="J18" i="2"/>
  <c r="AR21" i="1"/>
  <c r="F20" i="3"/>
  <c r="AQ20" i="1"/>
  <c r="G20" i="3"/>
  <c r="AS21" i="1"/>
  <c r="B20" i="3"/>
  <c r="AB20" i="1"/>
  <c r="AC21" i="1"/>
  <c r="C20" i="3"/>
  <c r="AD21" i="1"/>
  <c r="H19" i="2"/>
  <c r="C19" i="2"/>
  <c r="J21" i="1"/>
  <c r="Y20" i="5"/>
  <c r="M19" i="2"/>
  <c r="R19" i="2"/>
  <c r="Q19" i="2"/>
  <c r="L19" i="2"/>
  <c r="X20" i="5"/>
  <c r="I21" i="1"/>
  <c r="H20" i="1"/>
  <c r="G19" i="2"/>
  <c r="B19" i="2"/>
  <c r="AH21" i="1"/>
  <c r="AG20" i="1"/>
  <c r="AM21" i="1"/>
  <c r="AL20" i="1"/>
  <c r="W19" i="5"/>
  <c r="AN20" i="5"/>
  <c r="AI20" i="5"/>
  <c r="BA18" i="5"/>
  <c r="AS20" i="5"/>
  <c r="AC21" i="5"/>
  <c r="BK18" i="5"/>
  <c r="CJ17" i="5"/>
  <c r="AV18" i="5"/>
  <c r="AG18" i="5" l="1"/>
  <c r="AH19" i="5"/>
  <c r="F19" i="1"/>
  <c r="E19" i="1"/>
  <c r="W20" i="1"/>
  <c r="V19" i="1"/>
  <c r="AB20" i="5"/>
  <c r="BF19" i="5"/>
  <c r="CF18" i="5"/>
  <c r="CQ19" i="5"/>
  <c r="BM20" i="5"/>
  <c r="BL20" i="5"/>
  <c r="BB20" i="5"/>
  <c r="CG18" i="5"/>
  <c r="BR18" i="5"/>
  <c r="AW20" i="5"/>
  <c r="CL19" i="5"/>
  <c r="O21" i="1"/>
  <c r="BQ18" i="5"/>
  <c r="CB18" i="5"/>
  <c r="BW18" i="5"/>
  <c r="BC20" i="5"/>
  <c r="BG20" i="5"/>
  <c r="BV18" i="5"/>
  <c r="CA18" i="5"/>
  <c r="AX20" i="5"/>
  <c r="CP19" i="5"/>
  <c r="CK19" i="5"/>
  <c r="BH20" i="5"/>
  <c r="AD21" i="5"/>
  <c r="AQ19" i="5"/>
  <c r="BL21" i="1"/>
  <c r="BM21" i="1"/>
  <c r="BN21" i="1"/>
  <c r="J20" i="3"/>
  <c r="BP17" i="5"/>
  <c r="BU17" i="5"/>
  <c r="AR20" i="5"/>
  <c r="Q22" i="1"/>
  <c r="AN22" i="1"/>
  <c r="BB23" i="1"/>
  <c r="P23" i="1"/>
  <c r="BK21" i="1"/>
  <c r="X22" i="1"/>
  <c r="BH23" i="1"/>
  <c r="BA22" i="1"/>
  <c r="AI22" i="1"/>
  <c r="BG22" i="1"/>
  <c r="BF21" i="1"/>
  <c r="J19" i="2"/>
  <c r="E19" i="2"/>
  <c r="W20" i="5"/>
  <c r="AH22" i="1"/>
  <c r="AG21" i="1"/>
  <c r="H21" i="1"/>
  <c r="I22" i="1"/>
  <c r="X21" i="5"/>
  <c r="B21" i="3"/>
  <c r="AC22" i="1"/>
  <c r="AB21" i="1"/>
  <c r="H20" i="2"/>
  <c r="C20" i="2"/>
  <c r="AL21" i="1"/>
  <c r="AM22" i="1"/>
  <c r="AD22" i="1"/>
  <c r="C21" i="3"/>
  <c r="Q20" i="2"/>
  <c r="L20" i="2"/>
  <c r="G20" i="2"/>
  <c r="B20" i="2"/>
  <c r="J22" i="1"/>
  <c r="Y21" i="5"/>
  <c r="R20" i="2"/>
  <c r="M20" i="2"/>
  <c r="AS22" i="1"/>
  <c r="G21" i="3"/>
  <c r="AQ21" i="1"/>
  <c r="AR22" i="1"/>
  <c r="F21" i="3"/>
  <c r="AN21" i="5"/>
  <c r="AS21" i="5"/>
  <c r="AI21" i="5"/>
  <c r="BA19" i="5"/>
  <c r="AC22" i="5"/>
  <c r="BK19" i="5"/>
  <c r="CJ18" i="5"/>
  <c r="AV19" i="5"/>
  <c r="AG19" i="5" l="1"/>
  <c r="E20" i="1"/>
  <c r="W21" i="1"/>
  <c r="V20" i="1"/>
  <c r="F20" i="1"/>
  <c r="AH20" i="5"/>
  <c r="BF20" i="5"/>
  <c r="CK20" i="5"/>
  <c r="BM21" i="5"/>
  <c r="CF19" i="5"/>
  <c r="AW21" i="5"/>
  <c r="BC21" i="5"/>
  <c r="BL21" i="5"/>
  <c r="CB19" i="5"/>
  <c r="BQ19" i="5"/>
  <c r="CQ20" i="5"/>
  <c r="BR19" i="5"/>
  <c r="CP20" i="5"/>
  <c r="BH21" i="5"/>
  <c r="CG19" i="5"/>
  <c r="BV19" i="5"/>
  <c r="AX21" i="5"/>
  <c r="BW19" i="5"/>
  <c r="BB21" i="5"/>
  <c r="O22" i="1"/>
  <c r="CL20" i="5"/>
  <c r="CA19" i="5"/>
  <c r="BG21" i="5"/>
  <c r="AB21" i="5"/>
  <c r="AQ20" i="5"/>
  <c r="BL22" i="1"/>
  <c r="BM22" i="1"/>
  <c r="BN22" i="1"/>
  <c r="J21" i="3"/>
  <c r="BU18" i="5"/>
  <c r="AD22" i="5"/>
  <c r="AR21" i="5"/>
  <c r="J20" i="2"/>
  <c r="BP18" i="5"/>
  <c r="BA23" i="1"/>
  <c r="BH24" i="1"/>
  <c r="P24" i="1"/>
  <c r="Q23" i="1"/>
  <c r="AI23" i="1"/>
  <c r="X23" i="1"/>
  <c r="BB24" i="1"/>
  <c r="AN23" i="1"/>
  <c r="BK22" i="1"/>
  <c r="BG23" i="1"/>
  <c r="BF22" i="1"/>
  <c r="E20" i="2"/>
  <c r="AR23" i="1"/>
  <c r="F22" i="3"/>
  <c r="AQ22" i="1"/>
  <c r="AM23" i="1"/>
  <c r="AL22" i="1"/>
  <c r="H22" i="1"/>
  <c r="I23" i="1"/>
  <c r="X22" i="5"/>
  <c r="AC23" i="1"/>
  <c r="B22" i="3"/>
  <c r="AB22" i="1"/>
  <c r="H21" i="2"/>
  <c r="C21" i="2"/>
  <c r="R21" i="2"/>
  <c r="M21" i="2"/>
  <c r="L21" i="2"/>
  <c r="Q21" i="2"/>
  <c r="G21" i="2"/>
  <c r="B21" i="2"/>
  <c r="G22" i="3"/>
  <c r="AS23" i="1"/>
  <c r="J23" i="1"/>
  <c r="Y22" i="5"/>
  <c r="C22" i="3"/>
  <c r="AD23" i="1"/>
  <c r="W21" i="5"/>
  <c r="AG22" i="1"/>
  <c r="AH23" i="1"/>
  <c r="BA20" i="5"/>
  <c r="AN22" i="5"/>
  <c r="AI22" i="5"/>
  <c r="AS22" i="5"/>
  <c r="AC23" i="5"/>
  <c r="CJ19" i="5"/>
  <c r="BK20" i="5"/>
  <c r="AV20" i="5"/>
  <c r="AG20" i="5" l="1"/>
  <c r="AH21" i="5"/>
  <c r="E21" i="1"/>
  <c r="W22" i="1"/>
  <c r="V21" i="1"/>
  <c r="F21" i="1"/>
  <c r="BF21" i="5"/>
  <c r="BQ20" i="5"/>
  <c r="AX22" i="5"/>
  <c r="BB22" i="5"/>
  <c r="CQ21" i="5"/>
  <c r="CL21" i="5"/>
  <c r="CA20" i="5"/>
  <c r="BW20" i="5"/>
  <c r="BG22" i="5"/>
  <c r="BH22" i="5"/>
  <c r="BC22" i="5"/>
  <c r="CB20" i="5"/>
  <c r="AD23" i="5"/>
  <c r="BV20" i="5"/>
  <c r="CG20" i="5"/>
  <c r="CP21" i="5"/>
  <c r="CK21" i="5"/>
  <c r="BM22" i="5"/>
  <c r="CF20" i="5"/>
  <c r="BR20" i="5"/>
  <c r="AW22" i="5"/>
  <c r="BL22" i="5"/>
  <c r="AB22" i="5"/>
  <c r="AQ21" i="5"/>
  <c r="BL23" i="1"/>
  <c r="BM23" i="1"/>
  <c r="BN23" i="1"/>
  <c r="J22" i="3"/>
  <c r="O23" i="1"/>
  <c r="BP19" i="5"/>
  <c r="BU19" i="5"/>
  <c r="AR22" i="5"/>
  <c r="BB25" i="1"/>
  <c r="P25" i="1"/>
  <c r="BA24" i="1"/>
  <c r="BK23" i="1"/>
  <c r="AN24" i="1"/>
  <c r="X24" i="1"/>
  <c r="AI24" i="1"/>
  <c r="Q24" i="1"/>
  <c r="BH25" i="1"/>
  <c r="BF23" i="1"/>
  <c r="BG24" i="1"/>
  <c r="J21" i="2"/>
  <c r="E21" i="2"/>
  <c r="J24" i="1"/>
  <c r="Y23" i="5"/>
  <c r="L22" i="2"/>
  <c r="Q22" i="2"/>
  <c r="W22" i="5"/>
  <c r="AM24" i="1"/>
  <c r="AL23" i="1"/>
  <c r="AD24" i="1"/>
  <c r="C23" i="3"/>
  <c r="G23" i="3"/>
  <c r="AS24" i="1"/>
  <c r="AB23" i="1"/>
  <c r="AC24" i="1"/>
  <c r="B23" i="3"/>
  <c r="H23" i="1"/>
  <c r="I24" i="1"/>
  <c r="X23" i="5"/>
  <c r="AH24" i="1"/>
  <c r="AG23" i="1"/>
  <c r="R22" i="2"/>
  <c r="M22" i="2"/>
  <c r="H22" i="2"/>
  <c r="C22" i="2"/>
  <c r="G22" i="2"/>
  <c r="B22" i="2"/>
  <c r="F23" i="3"/>
  <c r="AR24" i="1"/>
  <c r="AQ23" i="1"/>
  <c r="BA21" i="5"/>
  <c r="AN23" i="5"/>
  <c r="AS23" i="5"/>
  <c r="AI23" i="5"/>
  <c r="AC24" i="5"/>
  <c r="CJ20" i="5"/>
  <c r="AV21" i="5"/>
  <c r="BK21" i="5"/>
  <c r="AG21" i="5" l="1"/>
  <c r="AH22" i="5"/>
  <c r="W23" i="1"/>
  <c r="V22" i="1"/>
  <c r="BF22" i="5"/>
  <c r="AB23" i="5"/>
  <c r="BQ21" i="5"/>
  <c r="CB21" i="5"/>
  <c r="AW23" i="5"/>
  <c r="CQ22" i="5"/>
  <c r="BC23" i="5"/>
  <c r="BV21" i="5"/>
  <c r="CG21" i="5"/>
  <c r="AX23" i="5"/>
  <c r="CF21" i="5"/>
  <c r="BL23" i="5"/>
  <c r="BR21" i="5"/>
  <c r="BM23" i="5"/>
  <c r="CA21" i="5"/>
  <c r="BH23" i="5"/>
  <c r="CK22" i="5"/>
  <c r="BW21" i="5"/>
  <c r="BB23" i="5"/>
  <c r="CP22" i="5"/>
  <c r="CL22" i="5"/>
  <c r="BG23" i="5"/>
  <c r="AW32" i="1"/>
  <c r="AQ22" i="5"/>
  <c r="AD24" i="5"/>
  <c r="BL24" i="1"/>
  <c r="BM24" i="1"/>
  <c r="BN24" i="1"/>
  <c r="J23" i="3"/>
  <c r="BP20" i="5"/>
  <c r="AR23" i="5"/>
  <c r="O24" i="1"/>
  <c r="AW33" i="1"/>
  <c r="BU20" i="5"/>
  <c r="BK24" i="1"/>
  <c r="BH26" i="1"/>
  <c r="AI25" i="1"/>
  <c r="AN25" i="1"/>
  <c r="BA25" i="1"/>
  <c r="Q25" i="1"/>
  <c r="AW38" i="1" s="1"/>
  <c r="X25" i="1"/>
  <c r="P26" i="1"/>
  <c r="BB26" i="1"/>
  <c r="BF24" i="1"/>
  <c r="BG25" i="1"/>
  <c r="J22" i="2"/>
  <c r="E22" i="2"/>
  <c r="W23" i="5"/>
  <c r="G23" i="2"/>
  <c r="B23" i="2"/>
  <c r="X24" i="5"/>
  <c r="I25" i="1"/>
  <c r="H24" i="1"/>
  <c r="C24" i="3"/>
  <c r="AD25" i="1"/>
  <c r="AS25" i="1"/>
  <c r="G24" i="3"/>
  <c r="AG24" i="1"/>
  <c r="AH25" i="1"/>
  <c r="Q23" i="2"/>
  <c r="L23" i="2"/>
  <c r="C23" i="2"/>
  <c r="H23" i="2"/>
  <c r="AM25" i="1"/>
  <c r="AL24" i="1"/>
  <c r="F24" i="3"/>
  <c r="AQ24" i="1"/>
  <c r="AR25" i="1"/>
  <c r="AC25" i="1"/>
  <c r="AB24" i="1"/>
  <c r="B24" i="3"/>
  <c r="M23" i="2"/>
  <c r="R23" i="2"/>
  <c r="J25" i="1"/>
  <c r="Y24" i="5"/>
  <c r="AN24" i="5"/>
  <c r="AI24" i="5"/>
  <c r="BA22" i="5"/>
  <c r="AS24" i="5"/>
  <c r="AC25" i="5"/>
  <c r="BK22" i="5"/>
  <c r="AV22" i="5"/>
  <c r="CJ21" i="5"/>
  <c r="AW34" i="1"/>
  <c r="AW29" i="1"/>
  <c r="AG22" i="5" l="1"/>
  <c r="V23" i="1"/>
  <c r="W24" i="1"/>
  <c r="AH23" i="5"/>
  <c r="BF23" i="5"/>
  <c r="CK23" i="5"/>
  <c r="BR22" i="5"/>
  <c r="CG22" i="5"/>
  <c r="AW24" i="5"/>
  <c r="CA22" i="5"/>
  <c r="CB22" i="5"/>
  <c r="BL24" i="5"/>
  <c r="BG24" i="5"/>
  <c r="CF22" i="5"/>
  <c r="BM24" i="5"/>
  <c r="AW39" i="1"/>
  <c r="BC24" i="5"/>
  <c r="CP23" i="5"/>
  <c r="BW22" i="5"/>
  <c r="BB24" i="5"/>
  <c r="AX24" i="5"/>
  <c r="CQ23" i="5"/>
  <c r="BQ22" i="5"/>
  <c r="CL23" i="5"/>
  <c r="BV22" i="5"/>
  <c r="BH24" i="5"/>
  <c r="AB24" i="5"/>
  <c r="AQ23" i="5"/>
  <c r="BL25" i="1"/>
  <c r="BU21" i="5"/>
  <c r="BM25" i="1"/>
  <c r="BN25" i="1"/>
  <c r="BP21" i="5"/>
  <c r="J24" i="3"/>
  <c r="AR24" i="5"/>
  <c r="O25" i="1"/>
  <c r="AD25" i="5"/>
  <c r="P27" i="1"/>
  <c r="Q26" i="1"/>
  <c r="AN26" i="1"/>
  <c r="BH27" i="1"/>
  <c r="BK25" i="1"/>
  <c r="BB27" i="1"/>
  <c r="X26" i="1"/>
  <c r="BA26" i="1"/>
  <c r="AI26" i="1"/>
  <c r="BG26" i="1"/>
  <c r="BF25" i="1"/>
  <c r="E23" i="2"/>
  <c r="J23" i="2"/>
  <c r="J26" i="1"/>
  <c r="Y25" i="5"/>
  <c r="G24" i="2"/>
  <c r="B24" i="2"/>
  <c r="G25" i="3"/>
  <c r="AS26" i="1"/>
  <c r="I26" i="1"/>
  <c r="X25" i="5"/>
  <c r="H25" i="1"/>
  <c r="B25" i="3"/>
  <c r="AC26" i="1"/>
  <c r="AB25" i="1"/>
  <c r="C25" i="3"/>
  <c r="AD26" i="1"/>
  <c r="W24" i="5"/>
  <c r="AR26" i="1"/>
  <c r="AQ25" i="1"/>
  <c r="F25" i="3"/>
  <c r="AM26" i="1"/>
  <c r="AL25" i="1"/>
  <c r="R24" i="2"/>
  <c r="M24" i="2"/>
  <c r="Q24" i="2"/>
  <c r="L24" i="2"/>
  <c r="AG25" i="1"/>
  <c r="AH26" i="1"/>
  <c r="C24" i="2"/>
  <c r="H24" i="2"/>
  <c r="BA23" i="5"/>
  <c r="AN25" i="5"/>
  <c r="AI25" i="5"/>
  <c r="AS25" i="5"/>
  <c r="AC26" i="5"/>
  <c r="AV23" i="5"/>
  <c r="CJ22" i="5"/>
  <c r="BK23" i="5"/>
  <c r="AW35" i="1"/>
  <c r="AW40" i="1"/>
  <c r="AG23" i="5" l="1"/>
  <c r="AW30" i="1"/>
  <c r="W25" i="1"/>
  <c r="AH24" i="5"/>
  <c r="V24" i="1"/>
  <c r="AW31" i="1"/>
  <c r="BF24" i="5"/>
  <c r="BW23" i="5"/>
  <c r="CA23" i="5"/>
  <c r="BL25" i="5"/>
  <c r="BQ23" i="5"/>
  <c r="BR23" i="5"/>
  <c r="CF23" i="5"/>
  <c r="BG25" i="5"/>
  <c r="AW25" i="5"/>
  <c r="BV23" i="5"/>
  <c r="BB25" i="5"/>
  <c r="CB23" i="5"/>
  <c r="CK24" i="5"/>
  <c r="AX25" i="5"/>
  <c r="CP24" i="5"/>
  <c r="BM25" i="5"/>
  <c r="BH25" i="5"/>
  <c r="CG23" i="5"/>
  <c r="CQ24" i="5"/>
  <c r="CL24" i="5"/>
  <c r="BC25" i="5"/>
  <c r="AD26" i="5"/>
  <c r="AB25" i="5"/>
  <c r="AQ24" i="5"/>
  <c r="BL26" i="1"/>
  <c r="BM26" i="1"/>
  <c r="BN26" i="1"/>
  <c r="J25" i="3"/>
  <c r="O26" i="1"/>
  <c r="AR25" i="5"/>
  <c r="BU22" i="5"/>
  <c r="BP22" i="5"/>
  <c r="BK26" i="1"/>
  <c r="AI27" i="1"/>
  <c r="X27" i="1"/>
  <c r="BH28" i="1"/>
  <c r="P28" i="1"/>
  <c r="BA27" i="1"/>
  <c r="BB28" i="1"/>
  <c r="AN27" i="1"/>
  <c r="Q27" i="1"/>
  <c r="BG27" i="1"/>
  <c r="BF26" i="1"/>
  <c r="E24" i="2"/>
  <c r="J24" i="2"/>
  <c r="W25" i="5"/>
  <c r="AH27" i="1"/>
  <c r="AG26" i="1"/>
  <c r="AQ26" i="1"/>
  <c r="AR27" i="1"/>
  <c r="F26" i="3"/>
  <c r="AL26" i="1"/>
  <c r="AM27" i="1"/>
  <c r="B26" i="3"/>
  <c r="AC27" i="1"/>
  <c r="AB26" i="1"/>
  <c r="H26" i="1"/>
  <c r="I27" i="1"/>
  <c r="X26" i="5"/>
  <c r="G25" i="2"/>
  <c r="B25" i="2"/>
  <c r="AD27" i="1"/>
  <c r="C26" i="3"/>
  <c r="Q25" i="2"/>
  <c r="L25" i="2"/>
  <c r="G26" i="3"/>
  <c r="AS27" i="1"/>
  <c r="R25" i="2"/>
  <c r="M25" i="2"/>
  <c r="H25" i="2"/>
  <c r="C25" i="2"/>
  <c r="J27" i="1"/>
  <c r="Y26" i="5"/>
  <c r="AN26" i="5"/>
  <c r="AS26" i="5"/>
  <c r="AI26" i="5"/>
  <c r="BA24" i="5"/>
  <c r="AC27" i="5"/>
  <c r="CJ23" i="5"/>
  <c r="AV24" i="5"/>
  <c r="BK24" i="5"/>
  <c r="AG24" i="5" l="1"/>
  <c r="AW36" i="1"/>
  <c r="W26" i="1"/>
  <c r="V25" i="1"/>
  <c r="AH25" i="5"/>
  <c r="AW37" i="1"/>
  <c r="BF25" i="5"/>
  <c r="BQ24" i="5"/>
  <c r="CG24" i="5"/>
  <c r="BV24" i="5"/>
  <c r="BM26" i="5"/>
  <c r="CQ25" i="5"/>
  <c r="AW26" i="5"/>
  <c r="CK25" i="5"/>
  <c r="BB26" i="5"/>
  <c r="AB26" i="5"/>
  <c r="BW24" i="5"/>
  <c r="CL25" i="5"/>
  <c r="AX26" i="5"/>
  <c r="CP25" i="5"/>
  <c r="BL26" i="5"/>
  <c r="AR26" i="5"/>
  <c r="AQ26" i="5" s="1"/>
  <c r="CB24" i="5"/>
  <c r="BG26" i="5"/>
  <c r="O27" i="1"/>
  <c r="BC26" i="5"/>
  <c r="CA24" i="5"/>
  <c r="CF24" i="5"/>
  <c r="BH26" i="5"/>
  <c r="BR24" i="5"/>
  <c r="AQ25" i="5"/>
  <c r="BL27" i="1"/>
  <c r="BM27" i="1"/>
  <c r="BN27" i="1"/>
  <c r="J26" i="3"/>
  <c r="BP23" i="5"/>
  <c r="AD27" i="5"/>
  <c r="BU23" i="5"/>
  <c r="J25" i="2"/>
  <c r="AN28" i="1"/>
  <c r="BA28" i="1"/>
  <c r="X28" i="1"/>
  <c r="Q28" i="1"/>
  <c r="BB29" i="1"/>
  <c r="P29" i="1"/>
  <c r="BH29" i="1"/>
  <c r="AI28" i="1"/>
  <c r="BK27" i="1"/>
  <c r="BG28" i="1"/>
  <c r="BF27" i="1"/>
  <c r="E25" i="2"/>
  <c r="J28" i="1"/>
  <c r="Y27" i="5"/>
  <c r="C26" i="2"/>
  <c r="H26" i="2"/>
  <c r="C27" i="3"/>
  <c r="AD28" i="1"/>
  <c r="I28" i="1"/>
  <c r="X27" i="5"/>
  <c r="H27" i="1"/>
  <c r="Q26" i="2"/>
  <c r="L26" i="2"/>
  <c r="F27" i="3"/>
  <c r="AQ27" i="1"/>
  <c r="AR28" i="1"/>
  <c r="AL27" i="1"/>
  <c r="AM28" i="1"/>
  <c r="G27" i="3"/>
  <c r="AS28" i="1"/>
  <c r="R26" i="2"/>
  <c r="M26" i="2"/>
  <c r="W26" i="5"/>
  <c r="B27" i="3"/>
  <c r="AC28" i="1"/>
  <c r="AB27" i="1"/>
  <c r="G26" i="2"/>
  <c r="B26" i="2"/>
  <c r="AH28" i="1"/>
  <c r="AG27" i="1"/>
  <c r="AN27" i="5"/>
  <c r="AI27" i="5"/>
  <c r="AS27" i="5"/>
  <c r="BA25" i="5"/>
  <c r="AC28" i="5"/>
  <c r="BK25" i="5"/>
  <c r="CJ24" i="5"/>
  <c r="AV25" i="5"/>
  <c r="AG25" i="5" l="1"/>
  <c r="AH26" i="5"/>
  <c r="W27" i="1"/>
  <c r="V26" i="1"/>
  <c r="CP26" i="5"/>
  <c r="CF25" i="5"/>
  <c r="BV25" i="5"/>
  <c r="CL26" i="5"/>
  <c r="CB25" i="5"/>
  <c r="BG27" i="5"/>
  <c r="CK26" i="5"/>
  <c r="BW25" i="5"/>
  <c r="BC27" i="5"/>
  <c r="AD28" i="5"/>
  <c r="BH27" i="5"/>
  <c r="BQ25" i="5"/>
  <c r="BL27" i="5"/>
  <c r="BB27" i="5"/>
  <c r="AW27" i="5"/>
  <c r="CG25" i="5"/>
  <c r="CA25" i="5"/>
  <c r="BR25" i="5"/>
  <c r="BF26" i="5"/>
  <c r="BM27" i="5"/>
  <c r="AX27" i="5"/>
  <c r="CQ26" i="5"/>
  <c r="AB27" i="5"/>
  <c r="BL28" i="1"/>
  <c r="BM28" i="1"/>
  <c r="BN28" i="1"/>
  <c r="J27" i="3"/>
  <c r="AR27" i="5"/>
  <c r="O28" i="1"/>
  <c r="BU24" i="5"/>
  <c r="BP24" i="5"/>
  <c r="BH30" i="1"/>
  <c r="BB30" i="1"/>
  <c r="X29" i="1"/>
  <c r="BA29" i="1"/>
  <c r="BK28" i="1"/>
  <c r="AI29" i="1"/>
  <c r="P30" i="1"/>
  <c r="Q29" i="1"/>
  <c r="AN29" i="1"/>
  <c r="BG29" i="1"/>
  <c r="BF28" i="1"/>
  <c r="E26" i="2"/>
  <c r="J26" i="2"/>
  <c r="W27" i="5"/>
  <c r="L27" i="2"/>
  <c r="Q27" i="2"/>
  <c r="G28" i="3"/>
  <c r="AS29" i="1"/>
  <c r="AM29" i="1"/>
  <c r="AL28" i="1"/>
  <c r="B27" i="2"/>
  <c r="G27" i="2"/>
  <c r="H27" i="2"/>
  <c r="C27" i="2"/>
  <c r="X28" i="5"/>
  <c r="I29" i="1"/>
  <c r="H28" i="1"/>
  <c r="F28" i="3"/>
  <c r="AR29" i="1"/>
  <c r="AQ28" i="1"/>
  <c r="C28" i="3"/>
  <c r="AD29" i="1"/>
  <c r="AH29" i="1"/>
  <c r="AG28" i="1"/>
  <c r="B28" i="3"/>
  <c r="AC29" i="1"/>
  <c r="AB28" i="1"/>
  <c r="R27" i="2"/>
  <c r="M27" i="2"/>
  <c r="J29" i="1"/>
  <c r="Y28" i="5"/>
  <c r="BA26" i="5"/>
  <c r="AN28" i="5"/>
  <c r="AI28" i="5"/>
  <c r="AS28" i="5"/>
  <c r="AC29" i="5"/>
  <c r="CJ25" i="5"/>
  <c r="BK26" i="5"/>
  <c r="AV26" i="5"/>
  <c r="AG26" i="5" l="1"/>
  <c r="W28" i="1"/>
  <c r="V27" i="1"/>
  <c r="AH27" i="5"/>
  <c r="BF27" i="5"/>
  <c r="AW28" i="5"/>
  <c r="AX28" i="5"/>
  <c r="CB26" i="5"/>
  <c r="AB28" i="5"/>
  <c r="CG26" i="5"/>
  <c r="BV26" i="5"/>
  <c r="BM28" i="5"/>
  <c r="O29" i="1"/>
  <c r="CL27" i="5"/>
  <c r="BL28" i="5"/>
  <c r="CK27" i="5"/>
  <c r="BR26" i="5"/>
  <c r="CF26" i="5"/>
  <c r="BH28" i="5"/>
  <c r="BC28" i="5"/>
  <c r="BB28" i="5"/>
  <c r="BQ26" i="5"/>
  <c r="CP27" i="5"/>
  <c r="CQ27" i="5"/>
  <c r="BW26" i="5"/>
  <c r="BG28" i="5"/>
  <c r="CA26" i="5"/>
  <c r="AQ27" i="5"/>
  <c r="BL29" i="1"/>
  <c r="BM29" i="1"/>
  <c r="BN29" i="1"/>
  <c r="J28" i="3"/>
  <c r="BU25" i="5"/>
  <c r="AD29" i="5"/>
  <c r="BP25" i="5"/>
  <c r="AR28" i="5"/>
  <c r="P31" i="1"/>
  <c r="X30" i="1"/>
  <c r="BH31" i="1"/>
  <c r="AN30" i="1"/>
  <c r="Q30" i="1"/>
  <c r="AI30" i="1"/>
  <c r="BA30" i="1"/>
  <c r="BB31" i="1"/>
  <c r="BK29" i="1"/>
  <c r="BF29" i="1"/>
  <c r="BG30" i="1"/>
  <c r="J27" i="2"/>
  <c r="E27" i="2"/>
  <c r="J30" i="1"/>
  <c r="Y29" i="5"/>
  <c r="I30" i="1"/>
  <c r="X29" i="5"/>
  <c r="H29" i="1"/>
  <c r="G29" i="3"/>
  <c r="AS30" i="1"/>
  <c r="AH30" i="1"/>
  <c r="AG29" i="1"/>
  <c r="AQ29" i="1"/>
  <c r="AR30" i="1"/>
  <c r="F29" i="3"/>
  <c r="W28" i="5"/>
  <c r="H28" i="2"/>
  <c r="C28" i="2"/>
  <c r="B29" i="3"/>
  <c r="AB29" i="1"/>
  <c r="AC30" i="1"/>
  <c r="C29" i="3"/>
  <c r="AD30" i="1"/>
  <c r="B28" i="2"/>
  <c r="G28" i="2"/>
  <c r="Q28" i="2"/>
  <c r="L28" i="2"/>
  <c r="R28" i="2"/>
  <c r="M28" i="2"/>
  <c r="AM30" i="1"/>
  <c r="AL29" i="1"/>
  <c r="AN29" i="5"/>
  <c r="AS29" i="5"/>
  <c r="BA27" i="5"/>
  <c r="AI29" i="5"/>
  <c r="AC30" i="5"/>
  <c r="BK27" i="5"/>
  <c r="AV27" i="5"/>
  <c r="CJ26" i="5"/>
  <c r="AG27" i="5" l="1"/>
  <c r="W29" i="1"/>
  <c r="V28" i="1"/>
  <c r="AH28" i="5"/>
  <c r="BG29" i="5"/>
  <c r="CF27" i="5"/>
  <c r="BR27" i="5"/>
  <c r="BL29" i="5"/>
  <c r="BM29" i="5"/>
  <c r="AD30" i="5"/>
  <c r="BV27" i="5"/>
  <c r="CG27" i="5"/>
  <c r="BQ27" i="5"/>
  <c r="BF28" i="5"/>
  <c r="CA27" i="5"/>
  <c r="AX29" i="5"/>
  <c r="CP28" i="5"/>
  <c r="CK28" i="5"/>
  <c r="BB29" i="5"/>
  <c r="BP26" i="5"/>
  <c r="BC29" i="5"/>
  <c r="CQ28" i="5"/>
  <c r="CB27" i="5"/>
  <c r="AW29" i="5"/>
  <c r="BW27" i="5"/>
  <c r="CL28" i="5"/>
  <c r="BH29" i="5"/>
  <c r="AB29" i="5"/>
  <c r="AQ28" i="5"/>
  <c r="BL30" i="1"/>
  <c r="BU26" i="5"/>
  <c r="BM30" i="1"/>
  <c r="BN30" i="1"/>
  <c r="J29" i="3"/>
  <c r="AR29" i="5"/>
  <c r="O30" i="1"/>
  <c r="BA31" i="1"/>
  <c r="Q31" i="1"/>
  <c r="BH32" i="1"/>
  <c r="P32" i="1"/>
  <c r="BK30" i="1"/>
  <c r="BB32" i="1"/>
  <c r="AI31" i="1"/>
  <c r="AN31" i="1"/>
  <c r="X31" i="1"/>
  <c r="BG31" i="1"/>
  <c r="BF30" i="1"/>
  <c r="E28" i="2"/>
  <c r="J28" i="2"/>
  <c r="W29" i="5"/>
  <c r="AC31" i="1"/>
  <c r="B30" i="3"/>
  <c r="AB30" i="1"/>
  <c r="H29" i="2"/>
  <c r="C29" i="2"/>
  <c r="AD31" i="1"/>
  <c r="C30" i="3"/>
  <c r="L29" i="2"/>
  <c r="Q29" i="2"/>
  <c r="B29" i="2"/>
  <c r="G29" i="2"/>
  <c r="AH31" i="1"/>
  <c r="AG30" i="1"/>
  <c r="AM31" i="1"/>
  <c r="AL30" i="1"/>
  <c r="R29" i="2"/>
  <c r="M29" i="2"/>
  <c r="F30" i="3"/>
  <c r="AR31" i="1"/>
  <c r="AQ30" i="1"/>
  <c r="AS31" i="1"/>
  <c r="G30" i="3"/>
  <c r="X30" i="5"/>
  <c r="I31" i="1"/>
  <c r="H30" i="1"/>
  <c r="J31" i="1"/>
  <c r="Y30" i="5"/>
  <c r="AN30" i="5"/>
  <c r="AI30" i="5"/>
  <c r="AS30" i="5"/>
  <c r="BA28" i="5"/>
  <c r="AC31" i="5"/>
  <c r="BK28" i="5"/>
  <c r="CJ27" i="5"/>
  <c r="AV28" i="5"/>
  <c r="AG28" i="5" l="1"/>
  <c r="W30" i="1"/>
  <c r="AH29" i="5"/>
  <c r="V29" i="1"/>
  <c r="BF29" i="5"/>
  <c r="AB30" i="5"/>
  <c r="BL30" i="5"/>
  <c r="BV28" i="5"/>
  <c r="CQ29" i="5"/>
  <c r="CL29" i="5"/>
  <c r="BQ28" i="5"/>
  <c r="AD31" i="5"/>
  <c r="CK29" i="5"/>
  <c r="BG30" i="5"/>
  <c r="AX30" i="5"/>
  <c r="CP29" i="5"/>
  <c r="BM30" i="5"/>
  <c r="CB28" i="5"/>
  <c r="CF28" i="5"/>
  <c r="BR28" i="5"/>
  <c r="AW30" i="5"/>
  <c r="BH30" i="5"/>
  <c r="CG28" i="5"/>
  <c r="BB30" i="5"/>
  <c r="CA28" i="5"/>
  <c r="BW28" i="5"/>
  <c r="BC30" i="5"/>
  <c r="AQ29" i="5"/>
  <c r="BL31" i="1"/>
  <c r="BM31" i="1"/>
  <c r="BN31" i="1"/>
  <c r="BP27" i="5"/>
  <c r="J30" i="3"/>
  <c r="BU27" i="5"/>
  <c r="AR30" i="5"/>
  <c r="O31" i="1"/>
  <c r="AN32" i="1"/>
  <c r="BB33" i="1"/>
  <c r="P33" i="1"/>
  <c r="Q32" i="1"/>
  <c r="X32" i="1"/>
  <c r="AI32" i="1"/>
  <c r="BH33" i="1"/>
  <c r="BA32" i="1"/>
  <c r="BK31" i="1"/>
  <c r="BF31" i="1"/>
  <c r="BG32" i="1"/>
  <c r="J29" i="2"/>
  <c r="E29" i="2"/>
  <c r="J32" i="1"/>
  <c r="Y31" i="5"/>
  <c r="H30" i="2"/>
  <c r="C30" i="2"/>
  <c r="G30" i="2"/>
  <c r="B30" i="2"/>
  <c r="AL31" i="1"/>
  <c r="AM32" i="1"/>
  <c r="C31" i="3"/>
  <c r="AD32" i="1"/>
  <c r="G31" i="3"/>
  <c r="AS32" i="1"/>
  <c r="X31" i="5"/>
  <c r="H31" i="1"/>
  <c r="I32" i="1"/>
  <c r="AH32" i="1"/>
  <c r="AG31" i="1"/>
  <c r="Q30" i="2"/>
  <c r="L30" i="2"/>
  <c r="W30" i="5"/>
  <c r="AQ31" i="1"/>
  <c r="F31" i="3"/>
  <c r="AR32" i="1"/>
  <c r="R30" i="2"/>
  <c r="M30" i="2"/>
  <c r="B31" i="3"/>
  <c r="AC32" i="1"/>
  <c r="AB31" i="1"/>
  <c r="AN31" i="5"/>
  <c r="AS31" i="5"/>
  <c r="BA29" i="5"/>
  <c r="AI31" i="5"/>
  <c r="AC32" i="5"/>
  <c r="AV29" i="5"/>
  <c r="CJ28" i="5"/>
  <c r="BK29" i="5"/>
  <c r="AG29" i="5" l="1"/>
  <c r="AB31" i="5"/>
  <c r="W31" i="1"/>
  <c r="AH30" i="5"/>
  <c r="V30" i="1"/>
  <c r="CA29" i="5"/>
  <c r="CL30" i="5"/>
  <c r="BH31" i="5"/>
  <c r="CP30" i="5"/>
  <c r="CQ30" i="5"/>
  <c r="AW31" i="5"/>
  <c r="BL31" i="5"/>
  <c r="BW29" i="5"/>
  <c r="CK30" i="5"/>
  <c r="CF29" i="5"/>
  <c r="AX31" i="5"/>
  <c r="BQ29" i="5"/>
  <c r="AD32" i="5"/>
  <c r="CB29" i="5"/>
  <c r="BV29" i="5"/>
  <c r="CG29" i="5"/>
  <c r="BB31" i="5"/>
  <c r="BM31" i="5"/>
  <c r="BG31" i="5"/>
  <c r="BR29" i="5"/>
  <c r="BF30" i="5"/>
  <c r="BC31" i="5"/>
  <c r="AQ30" i="5"/>
  <c r="BL32" i="1"/>
  <c r="BM32" i="1"/>
  <c r="BN32" i="1"/>
  <c r="BP28" i="5"/>
  <c r="J31" i="3"/>
  <c r="O32" i="1"/>
  <c r="BU28" i="5"/>
  <c r="AR31" i="5"/>
  <c r="BA33" i="1"/>
  <c r="AI33" i="1"/>
  <c r="P34" i="1"/>
  <c r="AN33" i="1"/>
  <c r="BK32" i="1"/>
  <c r="BH34" i="1"/>
  <c r="X33" i="1"/>
  <c r="Q33" i="1"/>
  <c r="BB34" i="1"/>
  <c r="BG33" i="1"/>
  <c r="BF32" i="1"/>
  <c r="J30" i="2"/>
  <c r="E30" i="2"/>
  <c r="W31" i="5"/>
  <c r="L31" i="2"/>
  <c r="Q31" i="2"/>
  <c r="G31" i="2"/>
  <c r="B31" i="2"/>
  <c r="AH33" i="1"/>
  <c r="AG32" i="1"/>
  <c r="AS33" i="1"/>
  <c r="G32" i="3"/>
  <c r="AL32" i="1"/>
  <c r="AM33" i="1"/>
  <c r="X32" i="5"/>
  <c r="I33" i="1"/>
  <c r="H32" i="1"/>
  <c r="H31" i="2"/>
  <c r="C31" i="2"/>
  <c r="C32" i="3"/>
  <c r="AD33" i="1"/>
  <c r="AC33" i="1"/>
  <c r="B32" i="3"/>
  <c r="AB32" i="1"/>
  <c r="AQ32" i="1"/>
  <c r="AR33" i="1"/>
  <c r="F32" i="3"/>
  <c r="M31" i="2"/>
  <c r="R31" i="2"/>
  <c r="J33" i="1"/>
  <c r="Y32" i="5"/>
  <c r="AN32" i="5"/>
  <c r="BA30" i="5"/>
  <c r="AI32" i="5"/>
  <c r="AS32" i="5"/>
  <c r="AC33" i="5"/>
  <c r="CJ29" i="5"/>
  <c r="BK30" i="5"/>
  <c r="AV30" i="5"/>
  <c r="BF31" i="5" l="1"/>
  <c r="AG30" i="5"/>
  <c r="V31" i="1"/>
  <c r="W32" i="1"/>
  <c r="AH31" i="5"/>
  <c r="AB32" i="5"/>
  <c r="CB30" i="5"/>
  <c r="CL31" i="5"/>
  <c r="CK31" i="5"/>
  <c r="CP31" i="5"/>
  <c r="BR30" i="5"/>
  <c r="BM32" i="5"/>
  <c r="BV30" i="5"/>
  <c r="BU29" i="5"/>
  <c r="BH32" i="5"/>
  <c r="CQ31" i="5"/>
  <c r="BQ30" i="5"/>
  <c r="BL32" i="5"/>
  <c r="AW32" i="5"/>
  <c r="BW30" i="5"/>
  <c r="BG32" i="5"/>
  <c r="CF30" i="5"/>
  <c r="O33" i="1"/>
  <c r="CG30" i="5"/>
  <c r="AX32" i="5"/>
  <c r="BB32" i="5"/>
  <c r="CA30" i="5"/>
  <c r="BC32" i="5"/>
  <c r="AQ31" i="5"/>
  <c r="BL33" i="1"/>
  <c r="BM33" i="1"/>
  <c r="BN33" i="1"/>
  <c r="J32" i="3"/>
  <c r="AD33" i="5"/>
  <c r="AR32" i="5"/>
  <c r="BP29" i="5"/>
  <c r="BB35" i="1"/>
  <c r="X34" i="1"/>
  <c r="P35" i="1"/>
  <c r="BA34" i="1"/>
  <c r="BK33" i="1"/>
  <c r="Q34" i="1"/>
  <c r="BH35" i="1"/>
  <c r="AN34" i="1"/>
  <c r="AI34" i="1"/>
  <c r="BG34" i="1"/>
  <c r="BF33" i="1"/>
  <c r="E31" i="2"/>
  <c r="J31" i="2"/>
  <c r="J34" i="1"/>
  <c r="Y33" i="5"/>
  <c r="AR34" i="1"/>
  <c r="F33" i="3"/>
  <c r="AQ33" i="1"/>
  <c r="AB33" i="1"/>
  <c r="B33" i="3"/>
  <c r="AC34" i="1"/>
  <c r="X33" i="5"/>
  <c r="H33" i="1"/>
  <c r="I34" i="1"/>
  <c r="H32" i="2"/>
  <c r="C32" i="2"/>
  <c r="C33" i="3"/>
  <c r="AD34" i="1"/>
  <c r="W32" i="5"/>
  <c r="AS34" i="1"/>
  <c r="G33" i="3"/>
  <c r="R32" i="2"/>
  <c r="M32" i="2"/>
  <c r="AM34" i="1"/>
  <c r="AL33" i="1"/>
  <c r="G32" i="2"/>
  <c r="B32" i="2"/>
  <c r="Q32" i="2"/>
  <c r="L32" i="2"/>
  <c r="AH34" i="1"/>
  <c r="AG33" i="1"/>
  <c r="AN33" i="5"/>
  <c r="AS33" i="5"/>
  <c r="BA31" i="5"/>
  <c r="AI33" i="5"/>
  <c r="AC34" i="5"/>
  <c r="BK31" i="5"/>
  <c r="AV31" i="5"/>
  <c r="CJ30" i="5"/>
  <c r="AG31" i="5" l="1"/>
  <c r="AH32" i="5"/>
  <c r="V32" i="1"/>
  <c r="W33" i="1"/>
  <c r="BB33" i="5"/>
  <c r="BV31" i="5"/>
  <c r="CG31" i="5"/>
  <c r="AX33" i="5"/>
  <c r="CP32" i="5"/>
  <c r="BL33" i="5"/>
  <c r="BH33" i="5"/>
  <c r="CF31" i="5"/>
  <c r="BG33" i="5"/>
  <c r="BM33" i="5"/>
  <c r="AD34" i="5"/>
  <c r="BQ31" i="5"/>
  <c r="CB31" i="5"/>
  <c r="BW31" i="5"/>
  <c r="AW33" i="5"/>
  <c r="CA31" i="5"/>
  <c r="CL32" i="5"/>
  <c r="CQ32" i="5"/>
  <c r="BR31" i="5"/>
  <c r="CK32" i="5"/>
  <c r="BC33" i="5"/>
  <c r="AQ32" i="5"/>
  <c r="AB33" i="5"/>
  <c r="BL34" i="1"/>
  <c r="BF32" i="5"/>
  <c r="BM34" i="1"/>
  <c r="BN34" i="1"/>
  <c r="J33" i="3"/>
  <c r="AR33" i="5"/>
  <c r="BP30" i="5"/>
  <c r="BU30" i="5"/>
  <c r="O34" i="1"/>
  <c r="AN35" i="1"/>
  <c r="Q35" i="1"/>
  <c r="BA35" i="1"/>
  <c r="X35" i="1"/>
  <c r="BK34" i="1"/>
  <c r="AI35" i="1"/>
  <c r="BH36" i="1"/>
  <c r="P36" i="1"/>
  <c r="BB36" i="1"/>
  <c r="BG35" i="1"/>
  <c r="BF34" i="1"/>
  <c r="E32" i="2"/>
  <c r="J32" i="2"/>
  <c r="W33" i="5"/>
  <c r="H33" i="2"/>
  <c r="C33" i="2"/>
  <c r="R33" i="2"/>
  <c r="M33" i="2"/>
  <c r="B34" i="3"/>
  <c r="AC35" i="1"/>
  <c r="AB34" i="1"/>
  <c r="G33" i="2"/>
  <c r="B33" i="2"/>
  <c r="AM35" i="1"/>
  <c r="AL34" i="1"/>
  <c r="G34" i="3"/>
  <c r="AS35" i="1"/>
  <c r="Q33" i="2"/>
  <c r="L33" i="2"/>
  <c r="AR35" i="1"/>
  <c r="AQ34" i="1"/>
  <c r="F34" i="3"/>
  <c r="AH35" i="1"/>
  <c r="AG34" i="1"/>
  <c r="AD35" i="1"/>
  <c r="C34" i="3"/>
  <c r="H34" i="1"/>
  <c r="X34" i="5"/>
  <c r="I35" i="1"/>
  <c r="J35" i="1"/>
  <c r="Y34" i="5"/>
  <c r="BA32" i="5"/>
  <c r="AN34" i="5"/>
  <c r="AS34" i="5"/>
  <c r="AI34" i="5"/>
  <c r="AC35" i="5"/>
  <c r="CJ31" i="5"/>
  <c r="BK32" i="5"/>
  <c r="AV32" i="5"/>
  <c r="AG32" i="5" l="1"/>
  <c r="AH33" i="5"/>
  <c r="V33" i="1"/>
  <c r="W34" i="1"/>
  <c r="AB34" i="5"/>
  <c r="BP31" i="5"/>
  <c r="CK33" i="5"/>
  <c r="CF32" i="5"/>
  <c r="BG34" i="5"/>
  <c r="AW34" i="5"/>
  <c r="BR32" i="5"/>
  <c r="BC34" i="5"/>
  <c r="O35" i="1"/>
  <c r="CQ33" i="5"/>
  <c r="AX34" i="5"/>
  <c r="BM34" i="5"/>
  <c r="BQ32" i="5"/>
  <c r="CP33" i="5"/>
  <c r="BW32" i="5"/>
  <c r="BH34" i="5"/>
  <c r="BF33" i="5"/>
  <c r="CL33" i="5"/>
  <c r="BV32" i="5"/>
  <c r="CB32" i="5"/>
  <c r="BL34" i="5"/>
  <c r="BB34" i="5"/>
  <c r="CA32" i="5"/>
  <c r="CG32" i="5"/>
  <c r="AQ33" i="5"/>
  <c r="BL35" i="1"/>
  <c r="BM35" i="1"/>
  <c r="BN35" i="1"/>
  <c r="J34" i="3"/>
  <c r="BU31" i="5"/>
  <c r="AR34" i="5"/>
  <c r="Q36" i="1"/>
  <c r="BK35" i="1"/>
  <c r="BB37" i="1"/>
  <c r="AI36" i="1"/>
  <c r="X36" i="1"/>
  <c r="AD35" i="5"/>
  <c r="P37" i="1"/>
  <c r="BH37" i="1"/>
  <c r="BA36" i="1"/>
  <c r="AN36" i="1"/>
  <c r="BG36" i="1"/>
  <c r="BF35" i="1"/>
  <c r="J33" i="2"/>
  <c r="E33" i="2"/>
  <c r="J36" i="1"/>
  <c r="Y35" i="5"/>
  <c r="W34" i="5"/>
  <c r="AQ35" i="1"/>
  <c r="AR36" i="1"/>
  <c r="F35" i="3"/>
  <c r="C34" i="2"/>
  <c r="H34" i="2"/>
  <c r="AH36" i="1"/>
  <c r="AG35" i="1"/>
  <c r="R34" i="2"/>
  <c r="M34" i="2"/>
  <c r="B34" i="2"/>
  <c r="G34" i="2"/>
  <c r="AM36" i="1"/>
  <c r="AL35" i="1"/>
  <c r="B35" i="3"/>
  <c r="AC36" i="1"/>
  <c r="AB35" i="1"/>
  <c r="I36" i="1"/>
  <c r="H35" i="1"/>
  <c r="X35" i="5"/>
  <c r="C35" i="3"/>
  <c r="AD36" i="1"/>
  <c r="AS36" i="1"/>
  <c r="G35" i="3"/>
  <c r="L34" i="2"/>
  <c r="Q34" i="2"/>
  <c r="BA33" i="5"/>
  <c r="AN35" i="5"/>
  <c r="AI35" i="5"/>
  <c r="AS35" i="5"/>
  <c r="AC36" i="5"/>
  <c r="AV33" i="5"/>
  <c r="BK33" i="5"/>
  <c r="CJ32" i="5"/>
  <c r="AG33" i="5" l="1"/>
  <c r="W35" i="1"/>
  <c r="V34" i="1"/>
  <c r="AH34" i="5"/>
  <c r="BF34" i="5"/>
  <c r="CB33" i="5"/>
  <c r="CK34" i="5"/>
  <c r="BC35" i="5"/>
  <c r="AX35" i="5"/>
  <c r="BW33" i="5"/>
  <c r="CA33" i="5"/>
  <c r="CL34" i="5"/>
  <c r="AW35" i="5"/>
  <c r="BV33" i="5"/>
  <c r="BM35" i="5"/>
  <c r="CP34" i="5"/>
  <c r="BQ33" i="5"/>
  <c r="BB35" i="5"/>
  <c r="BL35" i="5"/>
  <c r="BH35" i="5"/>
  <c r="CF33" i="5"/>
  <c r="CQ34" i="5"/>
  <c r="BG35" i="5"/>
  <c r="CG33" i="5"/>
  <c r="BR33" i="5"/>
  <c r="AD36" i="5"/>
  <c r="AB35" i="5"/>
  <c r="AQ34" i="5"/>
  <c r="BL36" i="1"/>
  <c r="BM36" i="1"/>
  <c r="BN36" i="1"/>
  <c r="J35" i="3"/>
  <c r="BU32" i="5"/>
  <c r="AR35" i="5"/>
  <c r="BP32" i="5"/>
  <c r="O36" i="1"/>
  <c r="BK36" i="1"/>
  <c r="AI37" i="1"/>
  <c r="AN37" i="1"/>
  <c r="BH38" i="1"/>
  <c r="X37" i="1"/>
  <c r="BB38" i="1"/>
  <c r="Q37" i="1"/>
  <c r="BA37" i="1"/>
  <c r="P38" i="1"/>
  <c r="BF36" i="1"/>
  <c r="BG37" i="1"/>
  <c r="W35" i="5"/>
  <c r="E34" i="2"/>
  <c r="J34" i="2"/>
  <c r="H35" i="2"/>
  <c r="C35" i="2"/>
  <c r="B36" i="3"/>
  <c r="AC37" i="1"/>
  <c r="AB36" i="1"/>
  <c r="G36" i="3"/>
  <c r="AS37" i="1"/>
  <c r="L35" i="2"/>
  <c r="Q35" i="2"/>
  <c r="AD37" i="1"/>
  <c r="C36" i="3"/>
  <c r="I37" i="1"/>
  <c r="H36" i="1"/>
  <c r="X36" i="5"/>
  <c r="B35" i="2"/>
  <c r="G35" i="2"/>
  <c r="R35" i="2"/>
  <c r="M35" i="2"/>
  <c r="AL36" i="1"/>
  <c r="AM37" i="1"/>
  <c r="AH37" i="1"/>
  <c r="AG36" i="1"/>
  <c r="AQ36" i="1"/>
  <c r="F36" i="3"/>
  <c r="AR37" i="1"/>
  <c r="J37" i="1"/>
  <c r="Y36" i="5"/>
  <c r="AN36" i="5"/>
  <c r="AS36" i="5"/>
  <c r="BA34" i="5"/>
  <c r="AI36" i="5"/>
  <c r="AC37" i="5"/>
  <c r="AV34" i="5"/>
  <c r="BK34" i="5"/>
  <c r="CJ33" i="5"/>
  <c r="AB36" i="5" l="1"/>
  <c r="AG34" i="5"/>
  <c r="W36" i="1"/>
  <c r="V35" i="1"/>
  <c r="AH35" i="5"/>
  <c r="BF35" i="5"/>
  <c r="CB34" i="5"/>
  <c r="AX36" i="5"/>
  <c r="BR34" i="5"/>
  <c r="BL36" i="5"/>
  <c r="CF34" i="5"/>
  <c r="BW34" i="5"/>
  <c r="O37" i="1"/>
  <c r="CK35" i="5"/>
  <c r="BG36" i="5"/>
  <c r="BV34" i="5"/>
  <c r="CA34" i="5"/>
  <c r="AW36" i="5"/>
  <c r="CL35" i="5"/>
  <c r="BB36" i="5"/>
  <c r="CG34" i="5"/>
  <c r="BH36" i="5"/>
  <c r="BQ34" i="5"/>
  <c r="CQ35" i="5"/>
  <c r="BM36" i="5"/>
  <c r="CP35" i="5"/>
  <c r="BC36" i="5"/>
  <c r="AQ35" i="5"/>
  <c r="BL37" i="1"/>
  <c r="AD37" i="5"/>
  <c r="BM37" i="1"/>
  <c r="BN37" i="1"/>
  <c r="BP33" i="5"/>
  <c r="J36" i="3"/>
  <c r="BU33" i="5"/>
  <c r="AR36" i="5"/>
  <c r="Q38" i="1"/>
  <c r="X38" i="1"/>
  <c r="BH39" i="1"/>
  <c r="P39" i="1"/>
  <c r="BB39" i="1"/>
  <c r="AN38" i="1"/>
  <c r="AI38" i="1"/>
  <c r="BK37" i="1"/>
  <c r="BA38" i="1"/>
  <c r="BG38" i="1"/>
  <c r="BF37" i="1"/>
  <c r="E35" i="2"/>
  <c r="J35" i="2"/>
  <c r="J38" i="1"/>
  <c r="Y37" i="5"/>
  <c r="W36" i="5"/>
  <c r="C37" i="3"/>
  <c r="AD38" i="1"/>
  <c r="AC38" i="1"/>
  <c r="B37" i="3"/>
  <c r="AB37" i="1"/>
  <c r="AQ37" i="1"/>
  <c r="AR38" i="1"/>
  <c r="F37" i="3"/>
  <c r="AH38" i="1"/>
  <c r="AG37" i="1"/>
  <c r="G37" i="3"/>
  <c r="AS38" i="1"/>
  <c r="Q36" i="2"/>
  <c r="L36" i="2"/>
  <c r="G36" i="2"/>
  <c r="B36" i="2"/>
  <c r="AM38" i="1"/>
  <c r="AL37" i="1"/>
  <c r="H37" i="1"/>
  <c r="I38" i="1"/>
  <c r="X37" i="5"/>
  <c r="C36" i="2"/>
  <c r="H36" i="2"/>
  <c r="R36" i="2"/>
  <c r="M36" i="2"/>
  <c r="BA35" i="5"/>
  <c r="AN37" i="5"/>
  <c r="AI37" i="5"/>
  <c r="AS37" i="5"/>
  <c r="AC38" i="5"/>
  <c r="AV35" i="5"/>
  <c r="BK35" i="5"/>
  <c r="CJ34" i="5"/>
  <c r="AG35" i="5" l="1"/>
  <c r="W37" i="1"/>
  <c r="AH36" i="5"/>
  <c r="V36" i="1"/>
  <c r="AB37" i="5"/>
  <c r="AR37" i="5"/>
  <c r="AQ37" i="5" s="1"/>
  <c r="CQ36" i="5"/>
  <c r="BH37" i="5"/>
  <c r="BQ35" i="5"/>
  <c r="BM37" i="5"/>
  <c r="BW35" i="5"/>
  <c r="BV35" i="5"/>
  <c r="CL36" i="5"/>
  <c r="BL37" i="5"/>
  <c r="AW37" i="5"/>
  <c r="BF36" i="5"/>
  <c r="O38" i="1"/>
  <c r="CB35" i="5"/>
  <c r="CF35" i="5"/>
  <c r="CG35" i="5"/>
  <c r="CK36" i="5"/>
  <c r="BR35" i="5"/>
  <c r="CA35" i="5"/>
  <c r="AX37" i="5"/>
  <c r="BC37" i="5"/>
  <c r="BG37" i="5"/>
  <c r="BB37" i="5"/>
  <c r="CP36" i="5"/>
  <c r="BL38" i="1"/>
  <c r="AQ36" i="5"/>
  <c r="BM38" i="1"/>
  <c r="BN38" i="1"/>
  <c r="J37" i="3"/>
  <c r="AD38" i="5"/>
  <c r="BU34" i="5"/>
  <c r="W37" i="5"/>
  <c r="BP34" i="5"/>
  <c r="BA39" i="1"/>
  <c r="AN39" i="1"/>
  <c r="X39" i="1"/>
  <c r="BK38" i="1"/>
  <c r="E36" i="2"/>
  <c r="AI39" i="1"/>
  <c r="BB40" i="1"/>
  <c r="P40" i="1"/>
  <c r="BH40" i="1"/>
  <c r="Q39" i="1"/>
  <c r="BG39" i="1"/>
  <c r="BF38" i="1"/>
  <c r="J36" i="2"/>
  <c r="AM39" i="1"/>
  <c r="AL38" i="1"/>
  <c r="AG38" i="1"/>
  <c r="AH39" i="1"/>
  <c r="R37" i="2"/>
  <c r="M37" i="2"/>
  <c r="I39" i="1"/>
  <c r="X38" i="5"/>
  <c r="H38" i="1"/>
  <c r="AS39" i="1"/>
  <c r="G38" i="3"/>
  <c r="G37" i="2"/>
  <c r="B37" i="2"/>
  <c r="L37" i="2"/>
  <c r="Q37" i="2"/>
  <c r="C37" i="2"/>
  <c r="H37" i="2"/>
  <c r="F38" i="3"/>
  <c r="AQ38" i="1"/>
  <c r="AR39" i="1"/>
  <c r="AB38" i="1"/>
  <c r="B38" i="3"/>
  <c r="AC39" i="1"/>
  <c r="AD39" i="1"/>
  <c r="C38" i="3"/>
  <c r="J39" i="1"/>
  <c r="Y38" i="5"/>
  <c r="BA36" i="5"/>
  <c r="AN38" i="5"/>
  <c r="AS38" i="5"/>
  <c r="AI38" i="5"/>
  <c r="AC39" i="5"/>
  <c r="BK36" i="5"/>
  <c r="AV36" i="5"/>
  <c r="CJ35" i="5"/>
  <c r="AG36" i="5" l="1"/>
  <c r="W38" i="1"/>
  <c r="V37" i="1"/>
  <c r="AH37" i="5"/>
  <c r="CL37" i="5"/>
  <c r="BH38" i="5"/>
  <c r="CK37" i="5"/>
  <c r="CG36" i="5"/>
  <c r="BG38" i="5"/>
  <c r="BF37" i="5"/>
  <c r="CP37" i="5"/>
  <c r="CA36" i="5"/>
  <c r="BM38" i="5"/>
  <c r="CB36" i="5"/>
  <c r="CQ37" i="5"/>
  <c r="BW36" i="5"/>
  <c r="BQ36" i="5"/>
  <c r="AX38" i="5"/>
  <c r="BL38" i="5"/>
  <c r="BR36" i="5"/>
  <c r="BV36" i="5"/>
  <c r="BB38" i="5"/>
  <c r="AD39" i="5"/>
  <c r="BC38" i="5"/>
  <c r="AW38" i="5"/>
  <c r="CF36" i="5"/>
  <c r="AB38" i="5"/>
  <c r="BL39" i="1"/>
  <c r="BM39" i="1"/>
  <c r="BN39" i="1"/>
  <c r="J38" i="3"/>
  <c r="AR38" i="5"/>
  <c r="O39" i="1"/>
  <c r="BP35" i="5"/>
  <c r="BU35" i="5"/>
  <c r="Q40" i="1"/>
  <c r="P41" i="1"/>
  <c r="AI40" i="1"/>
  <c r="X40" i="1"/>
  <c r="AN40" i="1"/>
  <c r="BK39" i="1"/>
  <c r="BH41" i="1"/>
  <c r="BB41" i="1"/>
  <c r="BA40" i="1"/>
  <c r="BG40" i="1"/>
  <c r="AR39" i="5" s="1"/>
  <c r="BF39" i="1"/>
  <c r="E37" i="2"/>
  <c r="J37" i="2"/>
  <c r="C39" i="3"/>
  <c r="AD40" i="1"/>
  <c r="J40" i="1"/>
  <c r="Y39" i="5"/>
  <c r="AR40" i="1"/>
  <c r="F39" i="3"/>
  <c r="AQ39" i="1"/>
  <c r="W38" i="5"/>
  <c r="AG39" i="1"/>
  <c r="AH40" i="1"/>
  <c r="R38" i="2"/>
  <c r="M38" i="2"/>
  <c r="AC40" i="1"/>
  <c r="AB39" i="1"/>
  <c r="B39" i="3"/>
  <c r="H38" i="2"/>
  <c r="C38" i="2"/>
  <c r="I40" i="1"/>
  <c r="X39" i="5"/>
  <c r="H39" i="1"/>
  <c r="Q38" i="2"/>
  <c r="L38" i="2"/>
  <c r="G39" i="3"/>
  <c r="AS40" i="1"/>
  <c r="G38" i="2"/>
  <c r="B38" i="2"/>
  <c r="AM40" i="1"/>
  <c r="AL39" i="1"/>
  <c r="BA37" i="5"/>
  <c r="AN39" i="5"/>
  <c r="AI39" i="5"/>
  <c r="AS39" i="5"/>
  <c r="AC40" i="5"/>
  <c r="AV37" i="5"/>
  <c r="CJ36" i="5"/>
  <c r="BK37" i="5"/>
  <c r="AG37" i="5" l="1"/>
  <c r="AH38" i="5"/>
  <c r="W39" i="1"/>
  <c r="V38" i="1"/>
  <c r="BF38" i="5"/>
  <c r="AB39" i="5"/>
  <c r="BG39" i="5"/>
  <c r="CL38" i="5"/>
  <c r="CP38" i="5"/>
  <c r="CG37" i="5"/>
  <c r="BQ37" i="5"/>
  <c r="O40" i="1"/>
  <c r="BV37" i="5"/>
  <c r="BR37" i="5"/>
  <c r="AW39" i="5"/>
  <c r="CQ38" i="5"/>
  <c r="BB39" i="5"/>
  <c r="CK38" i="5"/>
  <c r="BH39" i="5"/>
  <c r="CF37" i="5"/>
  <c r="BL39" i="5"/>
  <c r="BM39" i="5"/>
  <c r="BW37" i="5"/>
  <c r="CB37" i="5"/>
  <c r="BC39" i="5"/>
  <c r="CA37" i="5"/>
  <c r="AX39" i="5"/>
  <c r="BL40" i="1"/>
  <c r="AQ38" i="5"/>
  <c r="AD40" i="5"/>
  <c r="BM40" i="1"/>
  <c r="BN40" i="1"/>
  <c r="BP36" i="5"/>
  <c r="J39" i="3"/>
  <c r="BU36" i="5"/>
  <c r="BK40" i="1"/>
  <c r="AN41" i="1"/>
  <c r="AI41" i="1"/>
  <c r="Q41" i="1"/>
  <c r="BA41" i="1"/>
  <c r="BB42" i="1"/>
  <c r="X41" i="1"/>
  <c r="P42" i="1"/>
  <c r="BH42" i="1"/>
  <c r="BF40" i="1"/>
  <c r="BG41" i="1"/>
  <c r="W39" i="5"/>
  <c r="E38" i="2"/>
  <c r="J38" i="2"/>
  <c r="X40" i="5"/>
  <c r="I41" i="1"/>
  <c r="H40" i="1"/>
  <c r="AH41" i="1"/>
  <c r="AG40" i="1"/>
  <c r="G39" i="2"/>
  <c r="B39" i="2"/>
  <c r="AC41" i="1"/>
  <c r="AB40" i="1"/>
  <c r="B40" i="3"/>
  <c r="F40" i="3"/>
  <c r="AR41" i="1"/>
  <c r="AQ40" i="1"/>
  <c r="J41" i="1"/>
  <c r="Y40" i="5"/>
  <c r="G40" i="3"/>
  <c r="AS41" i="1"/>
  <c r="C40" i="3"/>
  <c r="AD41" i="1"/>
  <c r="AM41" i="1"/>
  <c r="AL40" i="1"/>
  <c r="H39" i="2"/>
  <c r="C39" i="2"/>
  <c r="Q39" i="2"/>
  <c r="L39" i="2"/>
  <c r="M39" i="2"/>
  <c r="R39" i="2"/>
  <c r="AN40" i="5"/>
  <c r="AQ39" i="5"/>
  <c r="AS40" i="5"/>
  <c r="BA38" i="5"/>
  <c r="AI40" i="5"/>
  <c r="AC41" i="5"/>
  <c r="AV38" i="5"/>
  <c r="CJ37" i="5"/>
  <c r="BK38" i="5"/>
  <c r="AG38" i="5" l="1"/>
  <c r="W40" i="1"/>
  <c r="AH39" i="5"/>
  <c r="V39" i="1"/>
  <c r="BF39" i="5"/>
  <c r="CL39" i="5"/>
  <c r="BR38" i="5"/>
  <c r="AX40" i="5"/>
  <c r="BQ38" i="5"/>
  <c r="BC40" i="5"/>
  <c r="CB38" i="5"/>
  <c r="BW38" i="5"/>
  <c r="CQ39" i="5"/>
  <c r="CP39" i="5"/>
  <c r="BV38" i="5"/>
  <c r="BH40" i="5"/>
  <c r="CF38" i="5"/>
  <c r="BL40" i="5"/>
  <c r="CG38" i="5"/>
  <c r="CK39" i="5"/>
  <c r="CA38" i="5"/>
  <c r="BM40" i="5"/>
  <c r="BG40" i="5"/>
  <c r="AW40" i="5"/>
  <c r="BB40" i="5"/>
  <c r="AW45" i="1"/>
  <c r="AB40" i="5"/>
  <c r="BL41" i="1"/>
  <c r="BP37" i="5"/>
  <c r="BM41" i="1"/>
  <c r="BN41" i="1"/>
  <c r="J40" i="3"/>
  <c r="BU37" i="5"/>
  <c r="J39" i="2"/>
  <c r="O41" i="1"/>
  <c r="AR40" i="5"/>
  <c r="AW44" i="1"/>
  <c r="AD41" i="5"/>
  <c r="BH43" i="1"/>
  <c r="P43" i="1"/>
  <c r="BA42" i="1"/>
  <c r="AI42" i="1"/>
  <c r="X42" i="1"/>
  <c r="BB43" i="1"/>
  <c r="Q42" i="1"/>
  <c r="AN42" i="1"/>
  <c r="BK41" i="1"/>
  <c r="BG42" i="1"/>
  <c r="BF41" i="1"/>
  <c r="E39" i="2"/>
  <c r="AM42" i="1"/>
  <c r="AL41" i="1"/>
  <c r="H40" i="2"/>
  <c r="C40" i="2"/>
  <c r="AR42" i="1"/>
  <c r="F41" i="3"/>
  <c r="AQ41" i="1"/>
  <c r="B41" i="3"/>
  <c r="AC42" i="1"/>
  <c r="AB41" i="1"/>
  <c r="AG41" i="1"/>
  <c r="AH42" i="1"/>
  <c r="AD42" i="1"/>
  <c r="C41" i="3"/>
  <c r="G40" i="2"/>
  <c r="B40" i="2"/>
  <c r="R40" i="2"/>
  <c r="M40" i="2"/>
  <c r="J42" i="1"/>
  <c r="Y41" i="5"/>
  <c r="Q40" i="2"/>
  <c r="L40" i="2"/>
  <c r="H41" i="1"/>
  <c r="I42" i="1"/>
  <c r="X41" i="5"/>
  <c r="G41" i="3"/>
  <c r="AS42" i="1"/>
  <c r="W40" i="5"/>
  <c r="BA39" i="5"/>
  <c r="AN41" i="5"/>
  <c r="AS41" i="5"/>
  <c r="AI41" i="5"/>
  <c r="AC42" i="5"/>
  <c r="AV39" i="5"/>
  <c r="CJ38" i="5"/>
  <c r="BK39" i="5"/>
  <c r="AW41" i="1"/>
  <c r="AW46" i="1"/>
  <c r="AG39" i="5" l="1"/>
  <c r="AH40" i="5"/>
  <c r="W41" i="1"/>
  <c r="V40" i="1"/>
  <c r="CL40" i="5"/>
  <c r="CB39" i="5"/>
  <c r="CQ40" i="5"/>
  <c r="AD42" i="5"/>
  <c r="CG39" i="5"/>
  <c r="AW41" i="5"/>
  <c r="BG41" i="5"/>
  <c r="BQ39" i="5"/>
  <c r="BB41" i="5"/>
  <c r="CP40" i="5"/>
  <c r="BR39" i="5"/>
  <c r="BF40" i="5"/>
  <c r="CA39" i="5"/>
  <c r="CK40" i="5"/>
  <c r="BC41" i="5"/>
  <c r="CF39" i="5"/>
  <c r="AX41" i="5"/>
  <c r="BL41" i="5"/>
  <c r="BM41" i="5"/>
  <c r="BV39" i="5"/>
  <c r="BW39" i="5"/>
  <c r="BH41" i="5"/>
  <c r="AQ40" i="5"/>
  <c r="AB41" i="5"/>
  <c r="BL42" i="1"/>
  <c r="BM42" i="1"/>
  <c r="BN42" i="1"/>
  <c r="BU38" i="5"/>
  <c r="J41" i="3"/>
  <c r="BP38" i="5"/>
  <c r="AR41" i="5"/>
  <c r="AW50" i="1"/>
  <c r="AW51" i="1"/>
  <c r="E40" i="2"/>
  <c r="O42" i="1"/>
  <c r="BK42" i="1"/>
  <c r="AN43" i="1"/>
  <c r="BB44" i="1"/>
  <c r="AI43" i="1"/>
  <c r="P44" i="1"/>
  <c r="Q43" i="1"/>
  <c r="X43" i="1"/>
  <c r="BA43" i="1"/>
  <c r="BH44" i="1"/>
  <c r="J40" i="2"/>
  <c r="BG43" i="1"/>
  <c r="BF42" i="1"/>
  <c r="C41" i="2"/>
  <c r="H41" i="2"/>
  <c r="AH43" i="1"/>
  <c r="AG42" i="1"/>
  <c r="Q41" i="2"/>
  <c r="L41" i="2"/>
  <c r="W41" i="5"/>
  <c r="B41" i="2"/>
  <c r="G41" i="2"/>
  <c r="X42" i="5"/>
  <c r="H42" i="1"/>
  <c r="I43" i="1"/>
  <c r="R41" i="2"/>
  <c r="M41" i="2"/>
  <c r="AS43" i="1"/>
  <c r="G42" i="3"/>
  <c r="J43" i="1"/>
  <c r="Y42" i="5"/>
  <c r="AD43" i="1"/>
  <c r="C42" i="3"/>
  <c r="B42" i="3"/>
  <c r="AC43" i="1"/>
  <c r="AB42" i="1"/>
  <c r="F42" i="3"/>
  <c r="AR43" i="1"/>
  <c r="AQ42" i="1"/>
  <c r="AM43" i="1"/>
  <c r="AL42" i="1"/>
  <c r="BA40" i="5"/>
  <c r="AN42" i="5"/>
  <c r="AI42" i="5"/>
  <c r="AS42" i="5"/>
  <c r="AC43" i="5"/>
  <c r="CJ39" i="5"/>
  <c r="AV40" i="5"/>
  <c r="BK40" i="5"/>
  <c r="AW52" i="1"/>
  <c r="AW47" i="1"/>
  <c r="AG40" i="5" l="1"/>
  <c r="AH41" i="5"/>
  <c r="AW43" i="1"/>
  <c r="W42" i="1"/>
  <c r="V41" i="1"/>
  <c r="AW42" i="1"/>
  <c r="AB42" i="5"/>
  <c r="BF41" i="5"/>
  <c r="CK41" i="5"/>
  <c r="BG42" i="5"/>
  <c r="BB42" i="5"/>
  <c r="AW42" i="5"/>
  <c r="CB40" i="5"/>
  <c r="CA40" i="5"/>
  <c r="BW40" i="5"/>
  <c r="O43" i="1"/>
  <c r="CQ41" i="5"/>
  <c r="CL41" i="5"/>
  <c r="BQ40" i="5"/>
  <c r="BC42" i="5"/>
  <c r="AX42" i="5"/>
  <c r="BM42" i="5"/>
  <c r="BL42" i="5"/>
  <c r="CP41" i="5"/>
  <c r="CG40" i="5"/>
  <c r="BV40" i="5"/>
  <c r="CF40" i="5"/>
  <c r="BR40" i="5"/>
  <c r="BH42" i="5"/>
  <c r="AQ41" i="5"/>
  <c r="BL43" i="1"/>
  <c r="BM43" i="1"/>
  <c r="BN43" i="1"/>
  <c r="J42" i="3"/>
  <c r="BP39" i="5"/>
  <c r="BU39" i="5"/>
  <c r="Q44" i="1"/>
  <c r="BB45" i="1"/>
  <c r="AW56" i="1"/>
  <c r="BK43" i="1"/>
  <c r="BH45" i="1"/>
  <c r="X44" i="1"/>
  <c r="P45" i="1"/>
  <c r="AN44" i="1"/>
  <c r="BA44" i="1"/>
  <c r="AI44" i="1"/>
  <c r="AW57" i="1"/>
  <c r="AR42" i="5"/>
  <c r="AD43" i="5"/>
  <c r="BF43" i="1"/>
  <c r="BG44" i="1"/>
  <c r="J41" i="2"/>
  <c r="E41" i="2"/>
  <c r="B43" i="3"/>
  <c r="AB43" i="1"/>
  <c r="AC44" i="1"/>
  <c r="C42" i="2"/>
  <c r="H42" i="2"/>
  <c r="I44" i="1"/>
  <c r="X43" i="5"/>
  <c r="H43" i="1"/>
  <c r="F43" i="3"/>
  <c r="AQ43" i="1"/>
  <c r="AR44" i="1"/>
  <c r="Q42" i="2"/>
  <c r="L42" i="2"/>
  <c r="AS44" i="1"/>
  <c r="G43" i="3"/>
  <c r="AH44" i="1"/>
  <c r="AG43" i="1"/>
  <c r="G42" i="2"/>
  <c r="B42" i="2"/>
  <c r="R42" i="2"/>
  <c r="M42" i="2"/>
  <c r="W42" i="5"/>
  <c r="AL43" i="1"/>
  <c r="AM44" i="1"/>
  <c r="AD44" i="1"/>
  <c r="C43" i="3"/>
  <c r="J44" i="1"/>
  <c r="Y43" i="5"/>
  <c r="BA41" i="5"/>
  <c r="AN43" i="5"/>
  <c r="AS43" i="5"/>
  <c r="AI43" i="5"/>
  <c r="AC44" i="5"/>
  <c r="BK41" i="5"/>
  <c r="CJ40" i="5"/>
  <c r="AV41" i="5"/>
  <c r="AW53" i="1"/>
  <c r="AW58" i="1"/>
  <c r="AG41" i="5" l="1"/>
  <c r="AW48" i="1"/>
  <c r="AW49" i="1"/>
  <c r="W43" i="1"/>
  <c r="AH42" i="5"/>
  <c r="V42" i="1"/>
  <c r="CQ42" i="5"/>
  <c r="CB41" i="5"/>
  <c r="CA41" i="5"/>
  <c r="CK42" i="5"/>
  <c r="CP42" i="5"/>
  <c r="BC43" i="5"/>
  <c r="BG43" i="5"/>
  <c r="CG41" i="5"/>
  <c r="BB43" i="5"/>
  <c r="CF41" i="5"/>
  <c r="BR41" i="5"/>
  <c r="BV41" i="5"/>
  <c r="BM43" i="5"/>
  <c r="BQ41" i="5"/>
  <c r="CL42" i="5"/>
  <c r="BL43" i="5"/>
  <c r="AW43" i="5"/>
  <c r="BF42" i="5"/>
  <c r="BH43" i="5"/>
  <c r="O44" i="1"/>
  <c r="AX43" i="5"/>
  <c r="BW41" i="5"/>
  <c r="AB43" i="5"/>
  <c r="AQ42" i="5"/>
  <c r="BL44" i="1"/>
  <c r="BP40" i="5"/>
  <c r="BM44" i="1"/>
  <c r="BN44" i="1"/>
  <c r="J43" i="3"/>
  <c r="BU40" i="5"/>
  <c r="AD44" i="5"/>
  <c r="AR43" i="5"/>
  <c r="AI45" i="1"/>
  <c r="BB46" i="1"/>
  <c r="X45" i="1"/>
  <c r="BA45" i="1"/>
  <c r="Q45" i="1"/>
  <c r="BK44" i="1"/>
  <c r="AN45" i="1"/>
  <c r="P46" i="1"/>
  <c r="BH46" i="1"/>
  <c r="BG45" i="1"/>
  <c r="BF44" i="1"/>
  <c r="E42" i="2"/>
  <c r="J42" i="2"/>
  <c r="M43" i="2"/>
  <c r="R43" i="2"/>
  <c r="AS45" i="1"/>
  <c r="G44" i="3"/>
  <c r="C44" i="3"/>
  <c r="AD45" i="1"/>
  <c r="AQ44" i="1"/>
  <c r="F44" i="3"/>
  <c r="AR45" i="1"/>
  <c r="W43" i="5"/>
  <c r="AB44" i="1"/>
  <c r="B44" i="3"/>
  <c r="AC45" i="1"/>
  <c r="AM45" i="1"/>
  <c r="AL44" i="1"/>
  <c r="AH45" i="1"/>
  <c r="AG44" i="1"/>
  <c r="I45" i="1"/>
  <c r="X44" i="5"/>
  <c r="H44" i="1"/>
  <c r="J45" i="1"/>
  <c r="Y44" i="5"/>
  <c r="H43" i="2"/>
  <c r="C43" i="2"/>
  <c r="G43" i="2"/>
  <c r="B43" i="2"/>
  <c r="Q43" i="2"/>
  <c r="L43" i="2"/>
  <c r="BA42" i="5"/>
  <c r="AN44" i="5"/>
  <c r="AI44" i="5"/>
  <c r="AS44" i="5"/>
  <c r="AC45" i="5"/>
  <c r="BK42" i="5"/>
  <c r="CJ41" i="5"/>
  <c r="AV42" i="5"/>
  <c r="AG42" i="5" l="1"/>
  <c r="AH43" i="5"/>
  <c r="AW55" i="1"/>
  <c r="AW54" i="1"/>
  <c r="W44" i="1"/>
  <c r="V43" i="1"/>
  <c r="CA42" i="5"/>
  <c r="BR42" i="5"/>
  <c r="BB44" i="5"/>
  <c r="CP43" i="5"/>
  <c r="CK43" i="5"/>
  <c r="CL43" i="5"/>
  <c r="BF43" i="5"/>
  <c r="BW42" i="5"/>
  <c r="BM44" i="5"/>
  <c r="CF42" i="5"/>
  <c r="AD45" i="5"/>
  <c r="BQ42" i="5"/>
  <c r="BG44" i="5"/>
  <c r="AX44" i="5"/>
  <c r="CG42" i="5"/>
  <c r="BH44" i="5"/>
  <c r="BC44" i="5"/>
  <c r="BV42" i="5"/>
  <c r="AW44" i="5"/>
  <c r="BL44" i="5"/>
  <c r="CQ43" i="5"/>
  <c r="CB42" i="5"/>
  <c r="AQ43" i="5"/>
  <c r="AB44" i="5"/>
  <c r="BL45" i="1"/>
  <c r="BM45" i="1"/>
  <c r="BN45" i="1"/>
  <c r="J44" i="3"/>
  <c r="AR44" i="5"/>
  <c r="BU41" i="5"/>
  <c r="O45" i="1"/>
  <c r="BP41" i="5"/>
  <c r="BK45" i="1"/>
  <c r="BA46" i="1"/>
  <c r="P47" i="1"/>
  <c r="AI46" i="1"/>
  <c r="BH47" i="1"/>
  <c r="AN46" i="1"/>
  <c r="Q46" i="1"/>
  <c r="X46" i="1"/>
  <c r="BB47" i="1"/>
  <c r="BG46" i="1"/>
  <c r="BF45" i="1"/>
  <c r="E43" i="2"/>
  <c r="J43" i="2"/>
  <c r="X45" i="5"/>
  <c r="H45" i="1"/>
  <c r="I46" i="1"/>
  <c r="AH46" i="1"/>
  <c r="AG45" i="1"/>
  <c r="L44" i="2"/>
  <c r="Q44" i="2"/>
  <c r="G44" i="2"/>
  <c r="B44" i="2"/>
  <c r="H44" i="2"/>
  <c r="C44" i="2"/>
  <c r="J46" i="1"/>
  <c r="Y45" i="5"/>
  <c r="AS46" i="1"/>
  <c r="G45" i="3"/>
  <c r="AM46" i="1"/>
  <c r="AL45" i="1"/>
  <c r="C45" i="3"/>
  <c r="AD46" i="1"/>
  <c r="W44" i="5"/>
  <c r="B45" i="3"/>
  <c r="AC46" i="1"/>
  <c r="AB45" i="1"/>
  <c r="AQ45" i="1"/>
  <c r="AR46" i="1"/>
  <c r="F45" i="3"/>
  <c r="R44" i="2"/>
  <c r="M44" i="2"/>
  <c r="AN45" i="5"/>
  <c r="BA43" i="5"/>
  <c r="AS45" i="5"/>
  <c r="AI45" i="5"/>
  <c r="AC46" i="5"/>
  <c r="BK43" i="5"/>
  <c r="CJ42" i="5"/>
  <c r="AV43" i="5"/>
  <c r="AG43" i="5" l="1"/>
  <c r="AB45" i="5"/>
  <c r="V44" i="1"/>
  <c r="AH44" i="5"/>
  <c r="W45" i="1"/>
  <c r="CG43" i="5"/>
  <c r="CQ44" i="5"/>
  <c r="BM45" i="5"/>
  <c r="BW43" i="5"/>
  <c r="CA43" i="5"/>
  <c r="O46" i="1"/>
  <c r="BF44" i="5"/>
  <c r="BL45" i="5"/>
  <c r="CP44" i="5"/>
  <c r="BQ43" i="5"/>
  <c r="BH45" i="5"/>
  <c r="CB43" i="5"/>
  <c r="BG45" i="5"/>
  <c r="BV43" i="5"/>
  <c r="BB45" i="5"/>
  <c r="CL44" i="5"/>
  <c r="BR43" i="5"/>
  <c r="CF43" i="5"/>
  <c r="BC45" i="5"/>
  <c r="AX45" i="5"/>
  <c r="CK44" i="5"/>
  <c r="AW45" i="5"/>
  <c r="AQ44" i="5"/>
  <c r="BL46" i="1"/>
  <c r="BM46" i="1"/>
  <c r="BN46" i="1"/>
  <c r="BU42" i="5"/>
  <c r="J45" i="3"/>
  <c r="BP42" i="5"/>
  <c r="AR45" i="5"/>
  <c r="AD46" i="5"/>
  <c r="BB48" i="1"/>
  <c r="BH48" i="1"/>
  <c r="X47" i="1"/>
  <c r="AN47" i="1"/>
  <c r="AI47" i="1"/>
  <c r="BK46" i="1"/>
  <c r="Q47" i="1"/>
  <c r="P48" i="1"/>
  <c r="BA47" i="1"/>
  <c r="BG47" i="1"/>
  <c r="BF46" i="1"/>
  <c r="J44" i="2"/>
  <c r="E44" i="2"/>
  <c r="B45" i="2"/>
  <c r="G45" i="2"/>
  <c r="M45" i="2"/>
  <c r="R45" i="2"/>
  <c r="J47" i="1"/>
  <c r="Y46" i="5"/>
  <c r="AH47" i="1"/>
  <c r="AG46" i="1"/>
  <c r="F46" i="3"/>
  <c r="AR47" i="1"/>
  <c r="AQ46" i="1"/>
  <c r="Q45" i="2"/>
  <c r="L45" i="2"/>
  <c r="C45" i="2"/>
  <c r="H45" i="2"/>
  <c r="I47" i="1"/>
  <c r="H46" i="1"/>
  <c r="X46" i="5"/>
  <c r="AC47" i="1"/>
  <c r="B46" i="3"/>
  <c r="AB46" i="1"/>
  <c r="AL46" i="1"/>
  <c r="AM47" i="1"/>
  <c r="G46" i="3"/>
  <c r="AS47" i="1"/>
  <c r="C46" i="3"/>
  <c r="AD47" i="1"/>
  <c r="W45" i="5"/>
  <c r="AN46" i="5"/>
  <c r="BA44" i="5"/>
  <c r="AI46" i="5"/>
  <c r="AS46" i="5"/>
  <c r="AC47" i="5"/>
  <c r="BK44" i="5"/>
  <c r="CJ43" i="5"/>
  <c r="AV44" i="5"/>
  <c r="AG44" i="5" l="1"/>
  <c r="AH45" i="5"/>
  <c r="V45" i="1"/>
  <c r="W46" i="1"/>
  <c r="AB46" i="5"/>
  <c r="BF45" i="5"/>
  <c r="CK45" i="5"/>
  <c r="BQ44" i="5"/>
  <c r="CL45" i="5"/>
  <c r="CF44" i="5"/>
  <c r="CG44" i="5"/>
  <c r="CA44" i="5"/>
  <c r="CP45" i="5"/>
  <c r="AX46" i="5"/>
  <c r="BG46" i="5"/>
  <c r="AW46" i="5"/>
  <c r="BW44" i="5"/>
  <c r="BB46" i="5"/>
  <c r="CB44" i="5"/>
  <c r="BC46" i="5"/>
  <c r="BM46" i="5"/>
  <c r="CQ45" i="5"/>
  <c r="BR44" i="5"/>
  <c r="BL46" i="5"/>
  <c r="BV44" i="5"/>
  <c r="AD47" i="5"/>
  <c r="BH46" i="5"/>
  <c r="BL47" i="1"/>
  <c r="AQ45" i="5"/>
  <c r="O47" i="1"/>
  <c r="AR46" i="5"/>
  <c r="BM47" i="1"/>
  <c r="BN47" i="1"/>
  <c r="BP43" i="5"/>
  <c r="J46" i="3"/>
  <c r="W46" i="5"/>
  <c r="BU43" i="5"/>
  <c r="J45" i="2"/>
  <c r="BH49" i="1"/>
  <c r="E45" i="2"/>
  <c r="BK47" i="1"/>
  <c r="P49" i="1"/>
  <c r="AI48" i="1"/>
  <c r="X48" i="1"/>
  <c r="BB49" i="1"/>
  <c r="BA48" i="1"/>
  <c r="Q48" i="1"/>
  <c r="AN48" i="1"/>
  <c r="BF47" i="1"/>
  <c r="BG48" i="1"/>
  <c r="R46" i="2"/>
  <c r="M46" i="2"/>
  <c r="AQ47" i="1"/>
  <c r="F47" i="3"/>
  <c r="AR48" i="1"/>
  <c r="G47" i="3"/>
  <c r="AS48" i="1"/>
  <c r="G46" i="2"/>
  <c r="B46" i="2"/>
  <c r="J48" i="1"/>
  <c r="Y47" i="5"/>
  <c r="C46" i="2"/>
  <c r="H46" i="2"/>
  <c r="Q46" i="2"/>
  <c r="L46" i="2"/>
  <c r="I48" i="1"/>
  <c r="X47" i="5"/>
  <c r="H47" i="1"/>
  <c r="C47" i="3"/>
  <c r="AD48" i="1"/>
  <c r="AM48" i="1"/>
  <c r="AL47" i="1"/>
  <c r="B47" i="3"/>
  <c r="AC48" i="1"/>
  <c r="AB47" i="1"/>
  <c r="AH48" i="1"/>
  <c r="AG47" i="1"/>
  <c r="AN47" i="5"/>
  <c r="AS47" i="5"/>
  <c r="BA45" i="5"/>
  <c r="AI47" i="5"/>
  <c r="AC48" i="5"/>
  <c r="AV45" i="5"/>
  <c r="CJ44" i="5"/>
  <c r="BK45" i="5"/>
  <c r="AG45" i="5" l="1"/>
  <c r="AH46" i="5"/>
  <c r="V46" i="1"/>
  <c r="W47" i="1"/>
  <c r="AB47" i="5"/>
  <c r="BF46" i="5"/>
  <c r="CQ46" i="5"/>
  <c r="CF45" i="5"/>
  <c r="CB45" i="5"/>
  <c r="BH47" i="5"/>
  <c r="BG47" i="5"/>
  <c r="BW45" i="5"/>
  <c r="BQ45" i="5"/>
  <c r="BL47" i="5"/>
  <c r="CG45" i="5"/>
  <c r="CP46" i="5"/>
  <c r="CA45" i="5"/>
  <c r="BM47" i="5"/>
  <c r="CL46" i="5"/>
  <c r="AW47" i="5"/>
  <c r="AX47" i="5"/>
  <c r="BR45" i="5"/>
  <c r="BV45" i="5"/>
  <c r="CK46" i="5"/>
  <c r="O48" i="1"/>
  <c r="BC47" i="5"/>
  <c r="BB47" i="5"/>
  <c r="AQ46" i="5"/>
  <c r="BL48" i="1"/>
  <c r="BM48" i="1"/>
  <c r="BN48" i="1"/>
  <c r="BP44" i="5"/>
  <c r="J47" i="3"/>
  <c r="BU44" i="5"/>
  <c r="AR47" i="5"/>
  <c r="AD48" i="5"/>
  <c r="BK48" i="1"/>
  <c r="AN49" i="1"/>
  <c r="Q49" i="1"/>
  <c r="BB50" i="1"/>
  <c r="X49" i="1"/>
  <c r="P50" i="1"/>
  <c r="BA49" i="1"/>
  <c r="AI49" i="1"/>
  <c r="BH50" i="1"/>
  <c r="BG49" i="1"/>
  <c r="BF48" i="1"/>
  <c r="B48" i="3"/>
  <c r="AB48" i="1"/>
  <c r="AC49" i="1"/>
  <c r="I49" i="1"/>
  <c r="X48" i="5"/>
  <c r="H48" i="1"/>
  <c r="G47" i="2"/>
  <c r="B47" i="2"/>
  <c r="Q47" i="2"/>
  <c r="L47" i="2"/>
  <c r="G48" i="3"/>
  <c r="AS49" i="1"/>
  <c r="J46" i="2"/>
  <c r="AG48" i="1"/>
  <c r="AH49" i="1"/>
  <c r="J49" i="1"/>
  <c r="Y48" i="5"/>
  <c r="H47" i="2"/>
  <c r="C47" i="2"/>
  <c r="C48" i="3"/>
  <c r="AD49" i="1"/>
  <c r="M47" i="2"/>
  <c r="R47" i="2"/>
  <c r="E46" i="2"/>
  <c r="AM49" i="1"/>
  <c r="AL48" i="1"/>
  <c r="W47" i="5"/>
  <c r="F48" i="3"/>
  <c r="AQ48" i="1"/>
  <c r="AR49" i="1"/>
  <c r="AN48" i="5"/>
  <c r="AS48" i="5"/>
  <c r="BA46" i="5"/>
  <c r="AI48" i="5"/>
  <c r="AC49" i="5"/>
  <c r="BK46" i="5"/>
  <c r="AV46" i="5"/>
  <c r="CJ45" i="5"/>
  <c r="AG46" i="5" l="1"/>
  <c r="W48" i="1"/>
  <c r="AH47" i="5"/>
  <c r="V47" i="1"/>
  <c r="CK47" i="5"/>
  <c r="CQ47" i="5"/>
  <c r="BM48" i="5"/>
  <c r="BQ46" i="5"/>
  <c r="BF47" i="5"/>
  <c r="CG46" i="5"/>
  <c r="BR46" i="5"/>
  <c r="BB48" i="5"/>
  <c r="CL47" i="5"/>
  <c r="BV46" i="5"/>
  <c r="AW48" i="5"/>
  <c r="BL48" i="5"/>
  <c r="CB46" i="5"/>
  <c r="BW46" i="5"/>
  <c r="CA46" i="5"/>
  <c r="BH48" i="5"/>
  <c r="BG48" i="5"/>
  <c r="AX48" i="5"/>
  <c r="CF46" i="5"/>
  <c r="CP47" i="5"/>
  <c r="BC48" i="5"/>
  <c r="AB48" i="5"/>
  <c r="AQ47" i="5"/>
  <c r="BL49" i="1"/>
  <c r="BM49" i="1"/>
  <c r="BN49" i="1"/>
  <c r="AR48" i="5"/>
  <c r="J48" i="3"/>
  <c r="BP45" i="5"/>
  <c r="BU45" i="5"/>
  <c r="BH51" i="1"/>
  <c r="AI50" i="1"/>
  <c r="P51" i="1"/>
  <c r="BB51" i="1"/>
  <c r="AN50" i="1"/>
  <c r="J47" i="2"/>
  <c r="Q50" i="1"/>
  <c r="O49" i="1"/>
  <c r="AD49" i="5"/>
  <c r="BK49" i="1"/>
  <c r="X50" i="1"/>
  <c r="BA50" i="1"/>
  <c r="BG50" i="1"/>
  <c r="BF49" i="1"/>
  <c r="E47" i="2"/>
  <c r="G49" i="3"/>
  <c r="AS50" i="1"/>
  <c r="F49" i="3"/>
  <c r="AQ49" i="1"/>
  <c r="AR50" i="1"/>
  <c r="J50" i="1"/>
  <c r="Y49" i="5"/>
  <c r="X49" i="5"/>
  <c r="I50" i="1"/>
  <c r="H49" i="1"/>
  <c r="AM50" i="1"/>
  <c r="AL49" i="1"/>
  <c r="C49" i="3"/>
  <c r="AD50" i="1"/>
  <c r="AG49" i="1"/>
  <c r="AH50" i="1"/>
  <c r="H48" i="2"/>
  <c r="C48" i="2"/>
  <c r="B49" i="3"/>
  <c r="AB49" i="1"/>
  <c r="AC50" i="1"/>
  <c r="B48" i="2"/>
  <c r="G48" i="2"/>
  <c r="R48" i="2"/>
  <c r="M48" i="2"/>
  <c r="W48" i="5"/>
  <c r="L48" i="2"/>
  <c r="Q48" i="2"/>
  <c r="AN49" i="5"/>
  <c r="AI49" i="5"/>
  <c r="AS49" i="5"/>
  <c r="BA47" i="5"/>
  <c r="AC50" i="5"/>
  <c r="CJ46" i="5"/>
  <c r="AV47" i="5"/>
  <c r="BK47" i="5"/>
  <c r="AG47" i="5" l="1"/>
  <c r="AH48" i="5"/>
  <c r="W49" i="1"/>
  <c r="V48" i="1"/>
  <c r="CF47" i="5"/>
  <c r="CA47" i="5"/>
  <c r="BG49" i="5"/>
  <c r="CK48" i="5"/>
  <c r="BQ47" i="5"/>
  <c r="BR47" i="5"/>
  <c r="AX49" i="5"/>
  <c r="BM49" i="5"/>
  <c r="BH49" i="5"/>
  <c r="BC49" i="5"/>
  <c r="BF48" i="5"/>
  <c r="CB47" i="5"/>
  <c r="AW49" i="5"/>
  <c r="BW47" i="5"/>
  <c r="CQ48" i="5"/>
  <c r="BL49" i="5"/>
  <c r="CL48" i="5"/>
  <c r="CG47" i="5"/>
  <c r="BB49" i="5"/>
  <c r="BV47" i="5"/>
  <c r="AD50" i="5"/>
  <c r="CP48" i="5"/>
  <c r="AQ48" i="5"/>
  <c r="AB49" i="5"/>
  <c r="BL50" i="1"/>
  <c r="BU46" i="5"/>
  <c r="BP46" i="5"/>
  <c r="AR49" i="5"/>
  <c r="BM50" i="1"/>
  <c r="BN50" i="1"/>
  <c r="J49" i="3"/>
  <c r="O50" i="1"/>
  <c r="BB52" i="1"/>
  <c r="BH52" i="1"/>
  <c r="BA51" i="1"/>
  <c r="X51" i="1"/>
  <c r="Q51" i="1"/>
  <c r="AN51" i="1"/>
  <c r="P52" i="1"/>
  <c r="AI51" i="1"/>
  <c r="BK50" i="1"/>
  <c r="BG51" i="1"/>
  <c r="BF50" i="1"/>
  <c r="J48" i="2"/>
  <c r="E48" i="2"/>
  <c r="W49" i="5"/>
  <c r="C50" i="3"/>
  <c r="AD51" i="1"/>
  <c r="J51" i="1"/>
  <c r="Y50" i="5"/>
  <c r="G50" i="3"/>
  <c r="AS51" i="1"/>
  <c r="AC51" i="1"/>
  <c r="B50" i="3"/>
  <c r="AB50" i="1"/>
  <c r="R49" i="2"/>
  <c r="M49" i="2"/>
  <c r="I51" i="1"/>
  <c r="X50" i="5"/>
  <c r="H50" i="1"/>
  <c r="AR51" i="1"/>
  <c r="AQ50" i="1"/>
  <c r="F50" i="3"/>
  <c r="C49" i="2"/>
  <c r="H49" i="2"/>
  <c r="AH51" i="1"/>
  <c r="AG50" i="1"/>
  <c r="Q49" i="2"/>
  <c r="L49" i="2"/>
  <c r="AL50" i="1"/>
  <c r="AM51" i="1"/>
  <c r="B49" i="2"/>
  <c r="G49" i="2"/>
  <c r="BA48" i="5"/>
  <c r="AN50" i="5"/>
  <c r="AS50" i="5"/>
  <c r="AI50" i="5"/>
  <c r="AC51" i="5"/>
  <c r="AV48" i="5"/>
  <c r="BK48" i="5"/>
  <c r="CJ47" i="5"/>
  <c r="AG48" i="5" l="1"/>
  <c r="AH49" i="5"/>
  <c r="W50" i="1"/>
  <c r="V49" i="1"/>
  <c r="BF49" i="5"/>
  <c r="AB50" i="5"/>
  <c r="BB50" i="5"/>
  <c r="BV48" i="5"/>
  <c r="CA48" i="5"/>
  <c r="BW48" i="5"/>
  <c r="BL50" i="5"/>
  <c r="CB48" i="5"/>
  <c r="AW50" i="5"/>
  <c r="BH50" i="5"/>
  <c r="BQ48" i="5"/>
  <c r="CF48" i="5"/>
  <c r="BR48" i="5"/>
  <c r="CG48" i="5"/>
  <c r="BM50" i="5"/>
  <c r="AX50" i="5"/>
  <c r="AD51" i="5"/>
  <c r="BG50" i="5"/>
  <c r="CK49" i="5"/>
  <c r="CL49" i="5"/>
  <c r="CQ49" i="5"/>
  <c r="BC50" i="5"/>
  <c r="CP49" i="5"/>
  <c r="AQ49" i="5"/>
  <c r="BL51" i="1"/>
  <c r="BM51" i="1"/>
  <c r="E49" i="2"/>
  <c r="BN51" i="1"/>
  <c r="J50" i="3"/>
  <c r="O51" i="1"/>
  <c r="BP47" i="5"/>
  <c r="AR50" i="5"/>
  <c r="BU47" i="5"/>
  <c r="P53" i="1"/>
  <c r="Q52" i="1"/>
  <c r="BA52" i="1"/>
  <c r="J49" i="2"/>
  <c r="BK51" i="1"/>
  <c r="AI52" i="1"/>
  <c r="AN52" i="1"/>
  <c r="X52" i="1"/>
  <c r="BH53" i="1"/>
  <c r="BB53" i="1"/>
  <c r="BG52" i="1"/>
  <c r="BF51" i="1"/>
  <c r="W50" i="5"/>
  <c r="AH52" i="1"/>
  <c r="AG51" i="1"/>
  <c r="X51" i="5"/>
  <c r="H51" i="1"/>
  <c r="I52" i="1"/>
  <c r="Q50" i="2"/>
  <c r="L50" i="2"/>
  <c r="AQ51" i="1"/>
  <c r="AR52" i="1"/>
  <c r="F51" i="3"/>
  <c r="AB51" i="1"/>
  <c r="B51" i="3"/>
  <c r="AC52" i="1"/>
  <c r="J52" i="1"/>
  <c r="Y51" i="5"/>
  <c r="G51" i="3"/>
  <c r="AS52" i="1"/>
  <c r="C51" i="3"/>
  <c r="AD52" i="1"/>
  <c r="AM52" i="1"/>
  <c r="AL51" i="1"/>
  <c r="G50" i="2"/>
  <c r="B50" i="2"/>
  <c r="H50" i="2"/>
  <c r="C50" i="2"/>
  <c r="R50" i="2"/>
  <c r="M50" i="2"/>
  <c r="AN51" i="5"/>
  <c r="AI51" i="5"/>
  <c r="AS51" i="5"/>
  <c r="BA49" i="5"/>
  <c r="AC52" i="5"/>
  <c r="AV49" i="5"/>
  <c r="BK49" i="5"/>
  <c r="CJ48" i="5"/>
  <c r="AG49" i="5" l="1"/>
  <c r="W51" i="1"/>
  <c r="AH50" i="5"/>
  <c r="V50" i="1"/>
  <c r="BF50" i="5"/>
  <c r="BW49" i="5"/>
  <c r="BG51" i="5"/>
  <c r="CP50" i="5"/>
  <c r="CG49" i="5"/>
  <c r="BV49" i="5"/>
  <c r="CQ50" i="5"/>
  <c r="CK50" i="5"/>
  <c r="CF49" i="5"/>
  <c r="BH51" i="5"/>
  <c r="BU48" i="5"/>
  <c r="AB51" i="5"/>
  <c r="BR49" i="5"/>
  <c r="BM51" i="5"/>
  <c r="AW51" i="5"/>
  <c r="BL51" i="5"/>
  <c r="BB51" i="5"/>
  <c r="BC51" i="5"/>
  <c r="CL50" i="5"/>
  <c r="AD52" i="5"/>
  <c r="CB49" i="5"/>
  <c r="BQ49" i="5"/>
  <c r="AX51" i="5"/>
  <c r="CA49" i="5"/>
  <c r="AQ50" i="5"/>
  <c r="BL52" i="1"/>
  <c r="O52" i="1"/>
  <c r="BM52" i="1"/>
  <c r="BN52" i="1"/>
  <c r="J51" i="3"/>
  <c r="BP48" i="5"/>
  <c r="AR51" i="5"/>
  <c r="BB54" i="1"/>
  <c r="X53" i="1"/>
  <c r="AI53" i="1"/>
  <c r="Q53" i="1"/>
  <c r="BK52" i="1"/>
  <c r="BH54" i="1"/>
  <c r="AN53" i="1"/>
  <c r="BA53" i="1"/>
  <c r="P54" i="1"/>
  <c r="E50" i="2"/>
  <c r="BG53" i="1"/>
  <c r="BF52" i="1"/>
  <c r="J50" i="2"/>
  <c r="R51" i="2"/>
  <c r="M51" i="2"/>
  <c r="J53" i="1"/>
  <c r="Y52" i="5"/>
  <c r="G51" i="2"/>
  <c r="B51" i="2"/>
  <c r="AS53" i="1"/>
  <c r="G52" i="3"/>
  <c r="B52" i="3"/>
  <c r="AC53" i="1"/>
  <c r="AB52" i="1"/>
  <c r="F52" i="3"/>
  <c r="AR53" i="1"/>
  <c r="AQ52" i="1"/>
  <c r="I53" i="1"/>
  <c r="X52" i="5"/>
  <c r="H52" i="1"/>
  <c r="AG52" i="1"/>
  <c r="AH53" i="1"/>
  <c r="AL52" i="1"/>
  <c r="AM53" i="1"/>
  <c r="C51" i="2"/>
  <c r="H51" i="2"/>
  <c r="Q51" i="2"/>
  <c r="L51" i="2"/>
  <c r="C52" i="3"/>
  <c r="AD53" i="1"/>
  <c r="W51" i="5"/>
  <c r="BA50" i="5"/>
  <c r="AN52" i="5"/>
  <c r="AI52" i="5"/>
  <c r="AS52" i="5"/>
  <c r="AC53" i="5"/>
  <c r="BK50" i="5"/>
  <c r="CJ49" i="5"/>
  <c r="AV50" i="5"/>
  <c r="AG50" i="5" l="1"/>
  <c r="AB52" i="5"/>
  <c r="AH51" i="5"/>
  <c r="W52" i="1"/>
  <c r="V51" i="1"/>
  <c r="BP49" i="5"/>
  <c r="AX52" i="5"/>
  <c r="CQ51" i="5"/>
  <c r="BR50" i="5"/>
  <c r="AW52" i="5"/>
  <c r="BQ50" i="5"/>
  <c r="CA50" i="5"/>
  <c r="BG52" i="5"/>
  <c r="BL52" i="5"/>
  <c r="CP51" i="5"/>
  <c r="BV50" i="5"/>
  <c r="CG50" i="5"/>
  <c r="BC52" i="5"/>
  <c r="BF51" i="5"/>
  <c r="CF50" i="5"/>
  <c r="CK51" i="5"/>
  <c r="CL51" i="5"/>
  <c r="BW50" i="5"/>
  <c r="BB52" i="5"/>
  <c r="BM52" i="5"/>
  <c r="AD53" i="5"/>
  <c r="CB50" i="5"/>
  <c r="BH52" i="5"/>
  <c r="AQ51" i="5"/>
  <c r="BL53" i="1"/>
  <c r="BM53" i="1"/>
  <c r="BN53" i="1"/>
  <c r="J52" i="3"/>
  <c r="BU49" i="5"/>
  <c r="O53" i="1"/>
  <c r="AR52" i="5"/>
  <c r="E51" i="2"/>
  <c r="BK53" i="1"/>
  <c r="P55" i="1"/>
  <c r="AN54" i="1"/>
  <c r="X54" i="1"/>
  <c r="BA54" i="1"/>
  <c r="BH55" i="1"/>
  <c r="Q54" i="1"/>
  <c r="AI54" i="1"/>
  <c r="BB55" i="1"/>
  <c r="W52" i="5"/>
  <c r="BF53" i="1"/>
  <c r="BG54" i="1"/>
  <c r="J51" i="2"/>
  <c r="M52" i="2"/>
  <c r="R52" i="2"/>
  <c r="B52" i="2"/>
  <c r="G52" i="2"/>
  <c r="H52" i="2"/>
  <c r="C52" i="2"/>
  <c r="C53" i="3"/>
  <c r="AD54" i="1"/>
  <c r="AH54" i="1"/>
  <c r="AG53" i="1"/>
  <c r="I54" i="1"/>
  <c r="H53" i="1"/>
  <c r="X53" i="5"/>
  <c r="AS54" i="1"/>
  <c r="G53" i="3"/>
  <c r="J54" i="1"/>
  <c r="Y53" i="5"/>
  <c r="AB53" i="1"/>
  <c r="B53" i="3"/>
  <c r="AC54" i="1"/>
  <c r="AM54" i="1"/>
  <c r="AL53" i="1"/>
  <c r="AR54" i="1"/>
  <c r="F53" i="3"/>
  <c r="AQ53" i="1"/>
  <c r="Q52" i="2"/>
  <c r="L52" i="2"/>
  <c r="BA51" i="5"/>
  <c r="AN53" i="5"/>
  <c r="AS53" i="5"/>
  <c r="AI53" i="5"/>
  <c r="AC54" i="5"/>
  <c r="BK51" i="5"/>
  <c r="AV51" i="5"/>
  <c r="CJ50" i="5"/>
  <c r="AG51" i="5" l="1"/>
  <c r="W53" i="1"/>
  <c r="V52" i="1"/>
  <c r="AH52" i="5"/>
  <c r="BF52" i="5"/>
  <c r="AB53" i="5"/>
  <c r="CA51" i="5"/>
  <c r="BL53" i="5"/>
  <c r="CP52" i="5"/>
  <c r="CL52" i="5"/>
  <c r="CQ52" i="5"/>
  <c r="BQ51" i="5"/>
  <c r="AR53" i="5"/>
  <c r="AQ53" i="5" s="1"/>
  <c r="BC53" i="5"/>
  <c r="CF51" i="5"/>
  <c r="BM53" i="5"/>
  <c r="BR51" i="5"/>
  <c r="CG51" i="5"/>
  <c r="AD54" i="5"/>
  <c r="BG53" i="5"/>
  <c r="BB53" i="5"/>
  <c r="BW51" i="5"/>
  <c r="CB51" i="5"/>
  <c r="BH53" i="5"/>
  <c r="CK52" i="5"/>
  <c r="AW53" i="5"/>
  <c r="AX53" i="5"/>
  <c r="BV51" i="5"/>
  <c r="AQ52" i="5"/>
  <c r="BL54" i="1"/>
  <c r="BP50" i="5"/>
  <c r="BM54" i="1"/>
  <c r="BN54" i="1"/>
  <c r="J53" i="3"/>
  <c r="O54" i="1"/>
  <c r="BU50" i="5"/>
  <c r="J52" i="2"/>
  <c r="E52" i="2"/>
  <c r="X55" i="1"/>
  <c r="AN55" i="1"/>
  <c r="BK54" i="1"/>
  <c r="BB56" i="1"/>
  <c r="Q55" i="1"/>
  <c r="BA55" i="1"/>
  <c r="P56" i="1"/>
  <c r="AI55" i="1"/>
  <c r="BH56" i="1"/>
  <c r="BF54" i="1"/>
  <c r="BG55" i="1"/>
  <c r="B54" i="3"/>
  <c r="AC55" i="1"/>
  <c r="AB54" i="1"/>
  <c r="J55" i="1"/>
  <c r="Y54" i="5"/>
  <c r="C54" i="3"/>
  <c r="AD55" i="1"/>
  <c r="AM55" i="1"/>
  <c r="AL54" i="1"/>
  <c r="Q53" i="2"/>
  <c r="L53" i="2"/>
  <c r="H53" i="2"/>
  <c r="C53" i="2"/>
  <c r="X54" i="5"/>
  <c r="I55" i="1"/>
  <c r="H54" i="1"/>
  <c r="R53" i="2"/>
  <c r="M53" i="2"/>
  <c r="B53" i="2"/>
  <c r="G53" i="2"/>
  <c r="G54" i="3"/>
  <c r="AS55" i="1"/>
  <c r="AR55" i="1"/>
  <c r="AQ54" i="1"/>
  <c r="F54" i="3"/>
  <c r="W53" i="5"/>
  <c r="AH55" i="1"/>
  <c r="AG54" i="1"/>
  <c r="AN54" i="5"/>
  <c r="BA52" i="5"/>
  <c r="AI54" i="5"/>
  <c r="AS54" i="5"/>
  <c r="AC55" i="5"/>
  <c r="AV52" i="5"/>
  <c r="BK52" i="5"/>
  <c r="CJ51" i="5"/>
  <c r="AG52" i="5" l="1"/>
  <c r="AH53" i="5"/>
  <c r="W54" i="1"/>
  <c r="V53" i="1"/>
  <c r="BU51" i="5"/>
  <c r="AB54" i="5"/>
  <c r="CB52" i="5"/>
  <c r="CF52" i="5"/>
  <c r="AW54" i="5"/>
  <c r="BH54" i="5"/>
  <c r="CK53" i="5"/>
  <c r="CL53" i="5"/>
  <c r="CG52" i="5"/>
  <c r="BR52" i="5"/>
  <c r="CP53" i="5"/>
  <c r="AD55" i="5"/>
  <c r="BV52" i="5"/>
  <c r="BW52" i="5"/>
  <c r="BG54" i="5"/>
  <c r="BF53" i="5"/>
  <c r="BB54" i="5"/>
  <c r="CA52" i="5"/>
  <c r="BQ52" i="5"/>
  <c r="AX54" i="5"/>
  <c r="BL54" i="5"/>
  <c r="BM54" i="5"/>
  <c r="CQ53" i="5"/>
  <c r="BC54" i="5"/>
  <c r="BP51" i="5"/>
  <c r="BL55" i="1"/>
  <c r="BM55" i="1"/>
  <c r="BN55" i="1"/>
  <c r="J54" i="3"/>
  <c r="O55" i="1"/>
  <c r="AR54" i="5"/>
  <c r="W54" i="5"/>
  <c r="AI56" i="1"/>
  <c r="BA56" i="1"/>
  <c r="BB57" i="1"/>
  <c r="AN56" i="1"/>
  <c r="BK55" i="1"/>
  <c r="J53" i="2"/>
  <c r="BH57" i="1"/>
  <c r="P57" i="1"/>
  <c r="Q56" i="1"/>
  <c r="X56" i="1"/>
  <c r="BG56" i="1"/>
  <c r="BF55" i="1"/>
  <c r="E53" i="2"/>
  <c r="AM56" i="1"/>
  <c r="AL55" i="1"/>
  <c r="J56" i="1"/>
  <c r="Y55" i="5"/>
  <c r="F55" i="3"/>
  <c r="AR56" i="1"/>
  <c r="AQ55" i="1"/>
  <c r="X55" i="5"/>
  <c r="H55" i="1"/>
  <c r="I56" i="1"/>
  <c r="AD56" i="1"/>
  <c r="C55" i="3"/>
  <c r="G55" i="3"/>
  <c r="AS56" i="1"/>
  <c r="R54" i="2"/>
  <c r="M54" i="2"/>
  <c r="AC56" i="1"/>
  <c r="AB55" i="1"/>
  <c r="B55" i="3"/>
  <c r="AG55" i="1"/>
  <c r="AH56" i="1"/>
  <c r="B54" i="2"/>
  <c r="G54" i="2"/>
  <c r="H54" i="2"/>
  <c r="C54" i="2"/>
  <c r="L54" i="2"/>
  <c r="Q54" i="2"/>
  <c r="AN55" i="5"/>
  <c r="AS55" i="5"/>
  <c r="BA53" i="5"/>
  <c r="AI55" i="5"/>
  <c r="AC56" i="5"/>
  <c r="AV53" i="5"/>
  <c r="CJ52" i="5"/>
  <c r="BK53" i="5"/>
  <c r="AG53" i="5" l="1"/>
  <c r="V54" i="1"/>
  <c r="AH54" i="5"/>
  <c r="W55" i="1"/>
  <c r="BF54" i="5"/>
  <c r="BR53" i="5"/>
  <c r="AW55" i="5"/>
  <c r="AB55" i="5"/>
  <c r="BW53" i="5"/>
  <c r="CA53" i="5"/>
  <c r="BQ53" i="5"/>
  <c r="BM55" i="5"/>
  <c r="BL55" i="5"/>
  <c r="BB55" i="5"/>
  <c r="CL54" i="5"/>
  <c r="CK54" i="5"/>
  <c r="BG55" i="5"/>
  <c r="CB53" i="5"/>
  <c r="CQ54" i="5"/>
  <c r="O56" i="1"/>
  <c r="CF53" i="5"/>
  <c r="BV53" i="5"/>
  <c r="CP54" i="5"/>
  <c r="CG53" i="5"/>
  <c r="AX55" i="5"/>
  <c r="BH55" i="5"/>
  <c r="BC55" i="5"/>
  <c r="AQ54" i="5"/>
  <c r="BL56" i="1"/>
  <c r="W55" i="5"/>
  <c r="BU52" i="5"/>
  <c r="BP52" i="5"/>
  <c r="BM56" i="1"/>
  <c r="BN56" i="1"/>
  <c r="J55" i="3"/>
  <c r="AR55" i="5"/>
  <c r="AD56" i="5"/>
  <c r="Q57" i="1"/>
  <c r="BH58" i="1"/>
  <c r="BB58" i="1"/>
  <c r="BK56" i="1"/>
  <c r="X57" i="1"/>
  <c r="P58" i="1"/>
  <c r="AN57" i="1"/>
  <c r="BA57" i="1"/>
  <c r="AI57" i="1"/>
  <c r="BF56" i="1"/>
  <c r="BG57" i="1"/>
  <c r="E54" i="2"/>
  <c r="J54" i="2"/>
  <c r="G56" i="3"/>
  <c r="AS57" i="1"/>
  <c r="R55" i="2"/>
  <c r="M55" i="2"/>
  <c r="AG56" i="1"/>
  <c r="AH57" i="1"/>
  <c r="AB56" i="1"/>
  <c r="B56" i="3"/>
  <c r="AC57" i="1"/>
  <c r="H55" i="2"/>
  <c r="C55" i="2"/>
  <c r="AD57" i="1"/>
  <c r="C56" i="3"/>
  <c r="J57" i="1"/>
  <c r="Y56" i="5"/>
  <c r="I57" i="1"/>
  <c r="X56" i="5"/>
  <c r="H56" i="1"/>
  <c r="F56" i="3"/>
  <c r="AR57" i="1"/>
  <c r="AQ56" i="1"/>
  <c r="Q55" i="2"/>
  <c r="L55" i="2"/>
  <c r="B55" i="2"/>
  <c r="G55" i="2"/>
  <c r="AM57" i="1"/>
  <c r="AL56" i="1"/>
  <c r="AN56" i="5"/>
  <c r="AS56" i="5"/>
  <c r="AI56" i="5"/>
  <c r="BA54" i="5"/>
  <c r="AC57" i="5"/>
  <c r="CJ53" i="5"/>
  <c r="AV54" i="5"/>
  <c r="BK54" i="5"/>
  <c r="AG54" i="5" l="1"/>
  <c r="W56" i="1"/>
  <c r="AH55" i="5"/>
  <c r="V55" i="1"/>
  <c r="BF55" i="5"/>
  <c r="BR54" i="5"/>
  <c r="CF54" i="5"/>
  <c r="CQ55" i="5"/>
  <c r="AW56" i="5"/>
  <c r="BQ54" i="5"/>
  <c r="BL56" i="5"/>
  <c r="AX56" i="5"/>
  <c r="CP55" i="5"/>
  <c r="CB54" i="5"/>
  <c r="BC56" i="5"/>
  <c r="CK55" i="5"/>
  <c r="CG54" i="5"/>
  <c r="BG56" i="5"/>
  <c r="BW54" i="5"/>
  <c r="BB56" i="5"/>
  <c r="BM56" i="5"/>
  <c r="BH56" i="5"/>
  <c r="AD57" i="5"/>
  <c r="CA54" i="5"/>
  <c r="BV54" i="5"/>
  <c r="CL55" i="5"/>
  <c r="AB56" i="5"/>
  <c r="AQ55" i="5"/>
  <c r="BL57" i="1"/>
  <c r="BU53" i="5"/>
  <c r="O57" i="1"/>
  <c r="BM57" i="1"/>
  <c r="BN57" i="1"/>
  <c r="J56" i="3"/>
  <c r="BP53" i="5"/>
  <c r="AR56" i="5"/>
  <c r="BA58" i="1"/>
  <c r="P59" i="1"/>
  <c r="BH59" i="1"/>
  <c r="J55" i="2"/>
  <c r="AI58" i="1"/>
  <c r="AN58" i="1"/>
  <c r="X58" i="1"/>
  <c r="BB59" i="1"/>
  <c r="Q58" i="1"/>
  <c r="E55" i="2"/>
  <c r="BK57" i="1"/>
  <c r="BG58" i="1"/>
  <c r="BF57" i="1"/>
  <c r="AM58" i="1"/>
  <c r="AL57" i="1"/>
  <c r="F57" i="3"/>
  <c r="AQ57" i="1"/>
  <c r="AR58" i="1"/>
  <c r="I58" i="1"/>
  <c r="H57" i="1"/>
  <c r="X57" i="5"/>
  <c r="C57" i="3"/>
  <c r="AD58" i="1"/>
  <c r="Q56" i="2"/>
  <c r="L56" i="2"/>
  <c r="G56" i="2"/>
  <c r="B56" i="2"/>
  <c r="J58" i="1"/>
  <c r="Y57" i="5"/>
  <c r="AH58" i="1"/>
  <c r="AG57" i="1"/>
  <c r="G57" i="3"/>
  <c r="AS58" i="1"/>
  <c r="W56" i="5"/>
  <c r="R56" i="2"/>
  <c r="M56" i="2"/>
  <c r="AB57" i="1"/>
  <c r="B57" i="3"/>
  <c r="AC58" i="1"/>
  <c r="H56" i="2"/>
  <c r="C56" i="2"/>
  <c r="BA55" i="5"/>
  <c r="AN57" i="5"/>
  <c r="AI57" i="5"/>
  <c r="AS57" i="5"/>
  <c r="AC58" i="5"/>
  <c r="BK55" i="5"/>
  <c r="CJ54" i="5"/>
  <c r="AV55" i="5"/>
  <c r="AG55" i="5" l="1"/>
  <c r="W57" i="1"/>
  <c r="V56" i="1"/>
  <c r="AH56" i="5"/>
  <c r="AB57" i="5"/>
  <c r="BR55" i="5"/>
  <c r="BM57" i="5"/>
  <c r="CA55" i="5"/>
  <c r="AD58" i="5"/>
  <c r="BW55" i="5"/>
  <c r="CB55" i="5"/>
  <c r="CF55" i="5"/>
  <c r="CK56" i="5"/>
  <c r="BC57" i="5"/>
  <c r="AW57" i="5"/>
  <c r="CG55" i="5"/>
  <c r="BQ55" i="5"/>
  <c r="AX57" i="5"/>
  <c r="CP56" i="5"/>
  <c r="BB57" i="5"/>
  <c r="BV55" i="5"/>
  <c r="CQ56" i="5"/>
  <c r="BL57" i="5"/>
  <c r="BG57" i="5"/>
  <c r="BF56" i="5"/>
  <c r="BH57" i="5"/>
  <c r="CL56" i="5"/>
  <c r="AQ56" i="5"/>
  <c r="BL58" i="1"/>
  <c r="O58" i="1"/>
  <c r="BM58" i="1"/>
  <c r="BU54" i="5"/>
  <c r="BN58" i="1"/>
  <c r="J57" i="3"/>
  <c r="AR57" i="5"/>
  <c r="BP54" i="5"/>
  <c r="P60" i="1"/>
  <c r="AI59" i="1"/>
  <c r="J56" i="2"/>
  <c r="E56" i="2"/>
  <c r="BB60" i="1"/>
  <c r="X59" i="1"/>
  <c r="Q59" i="1"/>
  <c r="AN59" i="1"/>
  <c r="BH60" i="1"/>
  <c r="BA59" i="1"/>
  <c r="BK58" i="1"/>
  <c r="BF58" i="1"/>
  <c r="BG59" i="1"/>
  <c r="B58" i="3"/>
  <c r="AB58" i="1"/>
  <c r="AC59" i="1"/>
  <c r="AD59" i="1"/>
  <c r="C58" i="3"/>
  <c r="I59" i="1"/>
  <c r="X58" i="5"/>
  <c r="H58" i="1"/>
  <c r="L57" i="2"/>
  <c r="Q57" i="2"/>
  <c r="AG58" i="1"/>
  <c r="AH59" i="1"/>
  <c r="M57" i="2"/>
  <c r="R57" i="2"/>
  <c r="AR59" i="1"/>
  <c r="AQ58" i="1"/>
  <c r="F58" i="3"/>
  <c r="G58" i="3"/>
  <c r="AS59" i="1"/>
  <c r="W57" i="5"/>
  <c r="H57" i="2"/>
  <c r="C57" i="2"/>
  <c r="J59" i="1"/>
  <c r="Y58" i="5"/>
  <c r="B57" i="2"/>
  <c r="G57" i="2"/>
  <c r="AL58" i="1"/>
  <c r="AM59" i="1"/>
  <c r="BA56" i="5"/>
  <c r="AN58" i="5"/>
  <c r="AS58" i="5"/>
  <c r="AI58" i="5"/>
  <c r="AC59" i="5"/>
  <c r="BK56" i="5"/>
  <c r="AV56" i="5"/>
  <c r="CJ55" i="5"/>
  <c r="AB58" i="5" l="1"/>
  <c r="AG56" i="5"/>
  <c r="AH57" i="5"/>
  <c r="W58" i="1"/>
  <c r="V57" i="1"/>
  <c r="BF57" i="5"/>
  <c r="BW56" i="5"/>
  <c r="CB56" i="5"/>
  <c r="BG58" i="5"/>
  <c r="BB58" i="5"/>
  <c r="AX58" i="5"/>
  <c r="AD59" i="5"/>
  <c r="CK57" i="5"/>
  <c r="CQ57" i="5"/>
  <c r="BM58" i="5"/>
  <c r="BL58" i="5"/>
  <c r="AW58" i="5"/>
  <c r="BC58" i="5"/>
  <c r="BQ56" i="5"/>
  <c r="CA56" i="5"/>
  <c r="CP57" i="5"/>
  <c r="BV56" i="5"/>
  <c r="BR56" i="5"/>
  <c r="CL57" i="5"/>
  <c r="CG56" i="5"/>
  <c r="CF56" i="5"/>
  <c r="BH58" i="5"/>
  <c r="AQ57" i="5"/>
  <c r="BL59" i="1"/>
  <c r="BM59" i="1"/>
  <c r="BN59" i="1"/>
  <c r="J58" i="3"/>
  <c r="O59" i="1"/>
  <c r="AW62" i="1"/>
  <c r="AW63" i="1"/>
  <c r="BU55" i="5"/>
  <c r="AR58" i="5"/>
  <c r="J57" i="2"/>
  <c r="BP55" i="5"/>
  <c r="BA60" i="1"/>
  <c r="AN60" i="1"/>
  <c r="Q60" i="1"/>
  <c r="BB61" i="1"/>
  <c r="AI60" i="1"/>
  <c r="BK59" i="1"/>
  <c r="BH61" i="1"/>
  <c r="X60" i="1"/>
  <c r="P61" i="1"/>
  <c r="BG60" i="1"/>
  <c r="BF59" i="1"/>
  <c r="E57" i="2"/>
  <c r="AR60" i="1"/>
  <c r="F59" i="3"/>
  <c r="AQ59" i="1"/>
  <c r="C59" i="3"/>
  <c r="AD60" i="1"/>
  <c r="AM60" i="1"/>
  <c r="AL59" i="1"/>
  <c r="W58" i="5"/>
  <c r="AC60" i="1"/>
  <c r="B59" i="3"/>
  <c r="AB59" i="1"/>
  <c r="J60" i="1"/>
  <c r="Y59" i="5"/>
  <c r="G59" i="3"/>
  <c r="AS60" i="1"/>
  <c r="G58" i="2"/>
  <c r="B58" i="2"/>
  <c r="X59" i="5"/>
  <c r="H59" i="1"/>
  <c r="I60" i="1"/>
  <c r="H58" i="2"/>
  <c r="C58" i="2"/>
  <c r="AH60" i="1"/>
  <c r="AG59" i="1"/>
  <c r="M58" i="2"/>
  <c r="R58" i="2"/>
  <c r="Q58" i="2"/>
  <c r="L58" i="2"/>
  <c r="AN59" i="5"/>
  <c r="AI59" i="5"/>
  <c r="AS59" i="5"/>
  <c r="BA57" i="5"/>
  <c r="AC60" i="5"/>
  <c r="BK57" i="5"/>
  <c r="CJ56" i="5"/>
  <c r="AV57" i="5"/>
  <c r="AW59" i="1"/>
  <c r="AW64" i="1"/>
  <c r="AG57" i="5" l="1"/>
  <c r="AH58" i="5"/>
  <c r="W59" i="1"/>
  <c r="V58" i="1"/>
  <c r="BP56" i="5"/>
  <c r="AB59" i="5"/>
  <c r="BU56" i="5"/>
  <c r="BF58" i="5"/>
  <c r="CB57" i="5"/>
  <c r="BW57" i="5"/>
  <c r="AX59" i="5"/>
  <c r="BL59" i="5"/>
  <c r="BV57" i="5"/>
  <c r="CQ58" i="5"/>
  <c r="AW69" i="1"/>
  <c r="CF57" i="5"/>
  <c r="BB59" i="5"/>
  <c r="BM59" i="5"/>
  <c r="BH59" i="5"/>
  <c r="CG57" i="5"/>
  <c r="BR57" i="5"/>
  <c r="CL58" i="5"/>
  <c r="CP58" i="5"/>
  <c r="BG59" i="5"/>
  <c r="CK58" i="5"/>
  <c r="BC59" i="5"/>
  <c r="BQ57" i="5"/>
  <c r="AW59" i="5"/>
  <c r="CA57" i="5"/>
  <c r="AQ58" i="5"/>
  <c r="BL60" i="1"/>
  <c r="AR59" i="5"/>
  <c r="BM60" i="1"/>
  <c r="BN60" i="1"/>
  <c r="J59" i="3"/>
  <c r="AW68" i="1"/>
  <c r="E58" i="2"/>
  <c r="AD60" i="5"/>
  <c r="O60" i="1"/>
  <c r="BK60" i="1"/>
  <c r="P62" i="1"/>
  <c r="BB62" i="1"/>
  <c r="AN61" i="1"/>
  <c r="X61" i="1"/>
  <c r="BH62" i="1"/>
  <c r="AI61" i="1"/>
  <c r="Q61" i="1"/>
  <c r="BA61" i="1"/>
  <c r="BG61" i="1"/>
  <c r="BF60" i="1"/>
  <c r="J58" i="2"/>
  <c r="W59" i="5"/>
  <c r="C59" i="2"/>
  <c r="H59" i="2"/>
  <c r="Q59" i="2"/>
  <c r="L59" i="2"/>
  <c r="R59" i="2"/>
  <c r="M59" i="2"/>
  <c r="AB60" i="1"/>
  <c r="B60" i="3"/>
  <c r="AC61" i="1"/>
  <c r="I61" i="1"/>
  <c r="X60" i="5"/>
  <c r="H60" i="1"/>
  <c r="J61" i="1"/>
  <c r="Y60" i="5"/>
  <c r="AM61" i="1"/>
  <c r="AL60" i="1"/>
  <c r="B59" i="2"/>
  <c r="G59" i="2"/>
  <c r="AH61" i="1"/>
  <c r="AG60" i="1"/>
  <c r="G60" i="3"/>
  <c r="AS61" i="1"/>
  <c r="C60" i="3"/>
  <c r="AD61" i="1"/>
  <c r="F60" i="3"/>
  <c r="AR61" i="1"/>
  <c r="AQ60" i="1"/>
  <c r="AN60" i="5"/>
  <c r="AS60" i="5"/>
  <c r="BA58" i="5"/>
  <c r="AI60" i="5"/>
  <c r="AC61" i="5"/>
  <c r="CJ57" i="5"/>
  <c r="BK58" i="5"/>
  <c r="AV58" i="5"/>
  <c r="AW70" i="1"/>
  <c r="AW65" i="1"/>
  <c r="AG58" i="5" l="1"/>
  <c r="W60" i="1"/>
  <c r="AW60" i="1"/>
  <c r="V59" i="1"/>
  <c r="AW61" i="1"/>
  <c r="AH59" i="5"/>
  <c r="BF59" i="5"/>
  <c r="BM60" i="5"/>
  <c r="BV58" i="5"/>
  <c r="BW58" i="5"/>
  <c r="BH60" i="5"/>
  <c r="CK59" i="5"/>
  <c r="CL59" i="5"/>
  <c r="BQ58" i="5"/>
  <c r="AW60" i="5"/>
  <c r="CG58" i="5"/>
  <c r="BR58" i="5"/>
  <c r="AR60" i="5"/>
  <c r="AQ60" i="5" s="1"/>
  <c r="BC60" i="5"/>
  <c r="CP59" i="5"/>
  <c r="CA58" i="5"/>
  <c r="AX60" i="5"/>
  <c r="CQ59" i="5"/>
  <c r="BB60" i="5"/>
  <c r="BG60" i="5"/>
  <c r="CF58" i="5"/>
  <c r="BL60" i="5"/>
  <c r="CB58" i="5"/>
  <c r="AD61" i="5"/>
  <c r="AQ59" i="5"/>
  <c r="AB60" i="5"/>
  <c r="BL61" i="1"/>
  <c r="BM61" i="1"/>
  <c r="BN61" i="1"/>
  <c r="J60" i="3"/>
  <c r="BP57" i="5"/>
  <c r="AW74" i="1"/>
  <c r="O61" i="1"/>
  <c r="AW75" i="1"/>
  <c r="E59" i="2"/>
  <c r="BU57" i="5"/>
  <c r="BA62" i="1"/>
  <c r="AI62" i="1"/>
  <c r="X62" i="1"/>
  <c r="BB63" i="1"/>
  <c r="P63" i="1"/>
  <c r="J59" i="2"/>
  <c r="Q62" i="1"/>
  <c r="BH63" i="1"/>
  <c r="AN62" i="1"/>
  <c r="BK61" i="1"/>
  <c r="BG62" i="1"/>
  <c r="BF61" i="1"/>
  <c r="W60" i="5"/>
  <c r="G60" i="2"/>
  <c r="B60" i="2"/>
  <c r="H60" i="2"/>
  <c r="C60" i="2"/>
  <c r="J62" i="1"/>
  <c r="Y61" i="5"/>
  <c r="B61" i="3"/>
  <c r="AB61" i="1"/>
  <c r="AC62" i="1"/>
  <c r="C61" i="3"/>
  <c r="AD62" i="1"/>
  <c r="L60" i="2"/>
  <c r="Q60" i="2"/>
  <c r="R60" i="2"/>
  <c r="M60" i="2"/>
  <c r="AG61" i="1"/>
  <c r="AH62" i="1"/>
  <c r="AM62" i="1"/>
  <c r="AL61" i="1"/>
  <c r="AQ61" i="1"/>
  <c r="F61" i="3"/>
  <c r="AR62" i="1"/>
  <c r="G61" i="3"/>
  <c r="AS62" i="1"/>
  <c r="I62" i="1"/>
  <c r="X61" i="5"/>
  <c r="H61" i="1"/>
  <c r="BA59" i="5"/>
  <c r="AN61" i="5"/>
  <c r="AS61" i="5"/>
  <c r="AI61" i="5"/>
  <c r="AC62" i="5"/>
  <c r="BK59" i="5"/>
  <c r="CJ58" i="5"/>
  <c r="AV59" i="5"/>
  <c r="AW76" i="1"/>
  <c r="AW71" i="1"/>
  <c r="AG59" i="5" l="1"/>
  <c r="W61" i="1"/>
  <c r="AW67" i="1"/>
  <c r="AH60" i="5"/>
  <c r="V60" i="1"/>
  <c r="AW66" i="1"/>
  <c r="BF60" i="5"/>
  <c r="CA59" i="5"/>
  <c r="BR59" i="5"/>
  <c r="BL61" i="5"/>
  <c r="CB59" i="5"/>
  <c r="CP60" i="5"/>
  <c r="BH61" i="5"/>
  <c r="AB61" i="5"/>
  <c r="CK60" i="5"/>
  <c r="BG61" i="5"/>
  <c r="CG59" i="5"/>
  <c r="CQ60" i="5"/>
  <c r="BQ59" i="5"/>
  <c r="AR61" i="5"/>
  <c r="AQ61" i="5" s="1"/>
  <c r="BM61" i="5"/>
  <c r="BB61" i="5"/>
  <c r="CF59" i="5"/>
  <c r="AW61" i="5"/>
  <c r="BV59" i="5"/>
  <c r="AD62" i="5"/>
  <c r="CL60" i="5"/>
  <c r="BC61" i="5"/>
  <c r="AX61" i="5"/>
  <c r="BW59" i="5"/>
  <c r="BL62" i="1"/>
  <c r="BM62" i="1"/>
  <c r="BN62" i="1"/>
  <c r="J61" i="3"/>
  <c r="BP58" i="5"/>
  <c r="BU58" i="5"/>
  <c r="O62" i="1"/>
  <c r="BB64" i="1"/>
  <c r="AI63" i="1"/>
  <c r="BK62" i="1"/>
  <c r="E60" i="2"/>
  <c r="BH64" i="1"/>
  <c r="P64" i="1"/>
  <c r="X63" i="1"/>
  <c r="BA63" i="1"/>
  <c r="AN63" i="1"/>
  <c r="Q63" i="1"/>
  <c r="BG63" i="1"/>
  <c r="BF62" i="1"/>
  <c r="W61" i="5"/>
  <c r="J60" i="2"/>
  <c r="X62" i="5"/>
  <c r="H62" i="1"/>
  <c r="I63" i="1"/>
  <c r="G61" i="2"/>
  <c r="B61" i="2"/>
  <c r="AS63" i="1"/>
  <c r="G62" i="3"/>
  <c r="C62" i="3"/>
  <c r="AD63" i="1"/>
  <c r="Q61" i="2"/>
  <c r="L61" i="2"/>
  <c r="C61" i="2"/>
  <c r="H61" i="2"/>
  <c r="AM63" i="1"/>
  <c r="AL62" i="1"/>
  <c r="M61" i="2"/>
  <c r="R61" i="2"/>
  <c r="F62" i="3"/>
  <c r="AR63" i="1"/>
  <c r="AQ62" i="1"/>
  <c r="AG62" i="1"/>
  <c r="AH63" i="1"/>
  <c r="AC63" i="1"/>
  <c r="AB62" i="1"/>
  <c r="B62" i="3"/>
  <c r="J63" i="1"/>
  <c r="Y62" i="5"/>
  <c r="BA60" i="5"/>
  <c r="AN62" i="5"/>
  <c r="AS62" i="5"/>
  <c r="AI62" i="5"/>
  <c r="AC63" i="5"/>
  <c r="BK60" i="5"/>
  <c r="AV60" i="5"/>
  <c r="CJ59" i="5"/>
  <c r="AG60" i="5" l="1"/>
  <c r="V61" i="1"/>
  <c r="W62" i="1"/>
  <c r="AW72" i="1"/>
  <c r="AH61" i="5"/>
  <c r="AW73" i="1"/>
  <c r="AB62" i="5"/>
  <c r="CK61" i="5"/>
  <c r="CF60" i="5"/>
  <c r="BP59" i="5"/>
  <c r="BW60" i="5"/>
  <c r="BQ60" i="5"/>
  <c r="CB60" i="5"/>
  <c r="BR60" i="5"/>
  <c r="CQ61" i="5"/>
  <c r="BV60" i="5"/>
  <c r="AD63" i="5"/>
  <c r="BF61" i="5"/>
  <c r="CA60" i="5"/>
  <c r="CL61" i="5"/>
  <c r="BH62" i="5"/>
  <c r="BM62" i="5"/>
  <c r="AW62" i="5"/>
  <c r="BL62" i="5"/>
  <c r="BB62" i="5"/>
  <c r="BG62" i="5"/>
  <c r="BC62" i="5"/>
  <c r="CP61" i="5"/>
  <c r="CG60" i="5"/>
  <c r="AX62" i="5"/>
  <c r="BL63" i="1"/>
  <c r="BU59" i="5"/>
  <c r="BM63" i="1"/>
  <c r="BN63" i="1"/>
  <c r="J62" i="3"/>
  <c r="O63" i="1"/>
  <c r="J61" i="2"/>
  <c r="AR62" i="5"/>
  <c r="AN64" i="1"/>
  <c r="X64" i="1"/>
  <c r="BH65" i="1"/>
  <c r="AI64" i="1"/>
  <c r="Q64" i="1"/>
  <c r="BA64" i="1"/>
  <c r="P65" i="1"/>
  <c r="BK63" i="1"/>
  <c r="BB65" i="1"/>
  <c r="BF63" i="1"/>
  <c r="BG64" i="1"/>
  <c r="E61" i="2"/>
  <c r="J64" i="1"/>
  <c r="Y63" i="5"/>
  <c r="AG63" i="1"/>
  <c r="AH64" i="1"/>
  <c r="B62" i="2"/>
  <c r="G62" i="2"/>
  <c r="AM64" i="1"/>
  <c r="AL63" i="1"/>
  <c r="G63" i="3"/>
  <c r="AS64" i="1"/>
  <c r="L62" i="2"/>
  <c r="Q62" i="2"/>
  <c r="AD64" i="1"/>
  <c r="C63" i="3"/>
  <c r="I64" i="1"/>
  <c r="X63" i="5"/>
  <c r="H63" i="1"/>
  <c r="M62" i="2"/>
  <c r="R62" i="2"/>
  <c r="AB63" i="1"/>
  <c r="B63" i="3"/>
  <c r="AC64" i="1"/>
  <c r="AQ63" i="1"/>
  <c r="F63" i="3"/>
  <c r="AR64" i="1"/>
  <c r="H62" i="2"/>
  <c r="C62" i="2"/>
  <c r="W62" i="5"/>
  <c r="BA61" i="5"/>
  <c r="AN63" i="5"/>
  <c r="AS63" i="5"/>
  <c r="AI63" i="5"/>
  <c r="AC64" i="5"/>
  <c r="CJ60" i="5"/>
  <c r="BK61" i="5"/>
  <c r="AV61" i="5"/>
  <c r="AG61" i="5" l="1"/>
  <c r="W63" i="1"/>
  <c r="V62" i="1"/>
  <c r="AH62" i="5"/>
  <c r="BL63" i="5"/>
  <c r="AD64" i="5"/>
  <c r="CG61" i="5"/>
  <c r="CA61" i="5"/>
  <c r="BG63" i="5"/>
  <c r="BC63" i="5"/>
  <c r="AB63" i="5"/>
  <c r="BW61" i="5"/>
  <c r="AW63" i="5"/>
  <c r="CB61" i="5"/>
  <c r="CQ62" i="5"/>
  <c r="BM63" i="5"/>
  <c r="BV61" i="5"/>
  <c r="CP62" i="5"/>
  <c r="AX63" i="5"/>
  <c r="CL62" i="5"/>
  <c r="BQ61" i="5"/>
  <c r="CF61" i="5"/>
  <c r="CK62" i="5"/>
  <c r="BB63" i="5"/>
  <c r="BH63" i="5"/>
  <c r="BR61" i="5"/>
  <c r="BF62" i="5"/>
  <c r="AQ62" i="5"/>
  <c r="BL64" i="1"/>
  <c r="BM64" i="1"/>
  <c r="BN64" i="1"/>
  <c r="J63" i="3"/>
  <c r="BU60" i="5"/>
  <c r="AR63" i="5"/>
  <c r="BP60" i="5"/>
  <c r="BB66" i="1"/>
  <c r="BA65" i="1"/>
  <c r="AI65" i="1"/>
  <c r="X65" i="1"/>
  <c r="Q65" i="1"/>
  <c r="E62" i="2"/>
  <c r="O64" i="1"/>
  <c r="BK64" i="1"/>
  <c r="P66" i="1"/>
  <c r="BH66" i="1"/>
  <c r="AN65" i="1"/>
  <c r="BG65" i="1"/>
  <c r="BF64" i="1"/>
  <c r="W63" i="5"/>
  <c r="J62" i="2"/>
  <c r="B64" i="3"/>
  <c r="AB64" i="1"/>
  <c r="AC65" i="1"/>
  <c r="AH65" i="1"/>
  <c r="AG64" i="1"/>
  <c r="AQ64" i="1"/>
  <c r="F64" i="3"/>
  <c r="AR65" i="1"/>
  <c r="L63" i="2"/>
  <c r="Q63" i="2"/>
  <c r="H64" i="1"/>
  <c r="I65" i="1"/>
  <c r="X64" i="5"/>
  <c r="AM65" i="1"/>
  <c r="AL64" i="1"/>
  <c r="G63" i="2"/>
  <c r="B63" i="2"/>
  <c r="M63" i="2"/>
  <c r="R63" i="2"/>
  <c r="G64" i="3"/>
  <c r="AS65" i="1"/>
  <c r="C64" i="3"/>
  <c r="AD65" i="1"/>
  <c r="C63" i="2"/>
  <c r="H63" i="2"/>
  <c r="J65" i="1"/>
  <c r="Y64" i="5"/>
  <c r="BA62" i="5"/>
  <c r="AN64" i="5"/>
  <c r="AI64" i="5"/>
  <c r="AS64" i="5"/>
  <c r="AC65" i="5"/>
  <c r="CJ61" i="5"/>
  <c r="AV62" i="5"/>
  <c r="BK62" i="5"/>
  <c r="AG62" i="5" l="1"/>
  <c r="W64" i="1"/>
  <c r="AH63" i="5"/>
  <c r="V63" i="1"/>
  <c r="BF63" i="5"/>
  <c r="BU61" i="5"/>
  <c r="AB64" i="5"/>
  <c r="BR62" i="5"/>
  <c r="BV62" i="5"/>
  <c r="BL64" i="5"/>
  <c r="BH64" i="5"/>
  <c r="AX64" i="5"/>
  <c r="CG62" i="5"/>
  <c r="CK63" i="5"/>
  <c r="AW64" i="5"/>
  <c r="BC64" i="5"/>
  <c r="CQ63" i="5"/>
  <c r="CB62" i="5"/>
  <c r="BG64" i="5"/>
  <c r="CF62" i="5"/>
  <c r="BW62" i="5"/>
  <c r="BM64" i="5"/>
  <c r="BQ62" i="5"/>
  <c r="CA62" i="5"/>
  <c r="CP63" i="5"/>
  <c r="AD65" i="5"/>
  <c r="BP61" i="5"/>
  <c r="CL63" i="5"/>
  <c r="BB64" i="5"/>
  <c r="AQ63" i="5"/>
  <c r="BL65" i="1"/>
  <c r="BM65" i="1"/>
  <c r="BN65" i="1"/>
  <c r="J64" i="3"/>
  <c r="O65" i="1"/>
  <c r="AR64" i="5"/>
  <c r="E63" i="2"/>
  <c r="X66" i="1"/>
  <c r="Q66" i="1"/>
  <c r="AI66" i="1"/>
  <c r="BK65" i="1"/>
  <c r="AN66" i="1"/>
  <c r="P67" i="1"/>
  <c r="BA66" i="1"/>
  <c r="BB67" i="1"/>
  <c r="BH67" i="1"/>
  <c r="BG66" i="1"/>
  <c r="BF65" i="1"/>
  <c r="J63" i="2"/>
  <c r="J66" i="1"/>
  <c r="Y65" i="5"/>
  <c r="M64" i="2"/>
  <c r="R64" i="2"/>
  <c r="AL65" i="1"/>
  <c r="AM66" i="1"/>
  <c r="G65" i="3"/>
  <c r="AS66" i="1"/>
  <c r="W64" i="5"/>
  <c r="B65" i="3"/>
  <c r="AC66" i="1"/>
  <c r="AB65" i="1"/>
  <c r="H64" i="2"/>
  <c r="C64" i="2"/>
  <c r="X65" i="5"/>
  <c r="I66" i="1"/>
  <c r="H65" i="1"/>
  <c r="F65" i="3"/>
  <c r="AQ65" i="1"/>
  <c r="AR66" i="1"/>
  <c r="AH66" i="1"/>
  <c r="AG65" i="1"/>
  <c r="AD66" i="1"/>
  <c r="C65" i="3"/>
  <c r="G64" i="2"/>
  <c r="B64" i="2"/>
  <c r="L64" i="2"/>
  <c r="Q64" i="2"/>
  <c r="BA63" i="5"/>
  <c r="AN65" i="5"/>
  <c r="AS65" i="5"/>
  <c r="AI65" i="5"/>
  <c r="AC66" i="5"/>
  <c r="BK63" i="5"/>
  <c r="AV63" i="5"/>
  <c r="CJ62" i="5"/>
  <c r="AG63" i="5" l="1"/>
  <c r="AB65" i="5"/>
  <c r="AH64" i="5"/>
  <c r="V64" i="1"/>
  <c r="W65" i="1"/>
  <c r="BV63" i="5"/>
  <c r="CF63" i="5"/>
  <c r="BQ63" i="5"/>
  <c r="CK64" i="5"/>
  <c r="BR63" i="5"/>
  <c r="CP64" i="5"/>
  <c r="BG65" i="5"/>
  <c r="BW63" i="5"/>
  <c r="BC65" i="5"/>
  <c r="BB65" i="5"/>
  <c r="BH65" i="5"/>
  <c r="CG63" i="5"/>
  <c r="O66" i="1"/>
  <c r="CQ64" i="5"/>
  <c r="BL65" i="5"/>
  <c r="BM65" i="5"/>
  <c r="CA63" i="5"/>
  <c r="AX65" i="5"/>
  <c r="AW65" i="5"/>
  <c r="CL64" i="5"/>
  <c r="CB63" i="5"/>
  <c r="BU62" i="5"/>
  <c r="BF64" i="5"/>
  <c r="AQ64" i="5"/>
  <c r="BL66" i="1"/>
  <c r="AR65" i="5"/>
  <c r="AD66" i="5"/>
  <c r="BM66" i="1"/>
  <c r="E64" i="2"/>
  <c r="BN66" i="1"/>
  <c r="J65" i="3"/>
  <c r="BP62" i="5"/>
  <c r="J64" i="2"/>
  <c r="BB68" i="1"/>
  <c r="P68" i="1"/>
  <c r="AI67" i="1"/>
  <c r="BH68" i="1"/>
  <c r="BA67" i="1"/>
  <c r="AN67" i="1"/>
  <c r="Q67" i="1"/>
  <c r="X67" i="1"/>
  <c r="BK66" i="1"/>
  <c r="BF66" i="1"/>
  <c r="BG67" i="1"/>
  <c r="W65" i="5"/>
  <c r="B65" i="2"/>
  <c r="G65" i="2"/>
  <c r="Q65" i="2"/>
  <c r="L65" i="2"/>
  <c r="AH67" i="1"/>
  <c r="AG66" i="1"/>
  <c r="R65" i="2"/>
  <c r="M65" i="2"/>
  <c r="AR67" i="1"/>
  <c r="F66" i="3"/>
  <c r="AQ66" i="1"/>
  <c r="X66" i="5"/>
  <c r="I67" i="1"/>
  <c r="H66" i="1"/>
  <c r="G66" i="3"/>
  <c r="AS67" i="1"/>
  <c r="AL66" i="1"/>
  <c r="AM67" i="1"/>
  <c r="C66" i="3"/>
  <c r="AD67" i="1"/>
  <c r="B66" i="3"/>
  <c r="AC67" i="1"/>
  <c r="AB66" i="1"/>
  <c r="C65" i="2"/>
  <c r="H65" i="2"/>
  <c r="J67" i="1"/>
  <c r="Y66" i="5"/>
  <c r="BA64" i="5"/>
  <c r="AN66" i="5"/>
  <c r="AI66" i="5"/>
  <c r="AS66" i="5"/>
  <c r="AC67" i="5"/>
  <c r="CJ63" i="5"/>
  <c r="AV64" i="5"/>
  <c r="BK64" i="5"/>
  <c r="AG64" i="5" l="1"/>
  <c r="W66" i="1"/>
  <c r="AH65" i="5"/>
  <c r="V65" i="1"/>
  <c r="AB66" i="5"/>
  <c r="CQ65" i="5"/>
  <c r="CG64" i="5"/>
  <c r="CK65" i="5"/>
  <c r="BV64" i="5"/>
  <c r="BC66" i="5"/>
  <c r="BW64" i="5"/>
  <c r="CP65" i="5"/>
  <c r="BL66" i="5"/>
  <c r="BQ64" i="5"/>
  <c r="BH66" i="5"/>
  <c r="BR64" i="5"/>
  <c r="AX66" i="5"/>
  <c r="BM66" i="5"/>
  <c r="CB64" i="5"/>
  <c r="CA64" i="5"/>
  <c r="BF65" i="5"/>
  <c r="CL65" i="5"/>
  <c r="CF64" i="5"/>
  <c r="AW66" i="5"/>
  <c r="BG66" i="5"/>
  <c r="BB66" i="5"/>
  <c r="AQ65" i="5"/>
  <c r="BL67" i="1"/>
  <c r="BU63" i="5"/>
  <c r="BM67" i="1"/>
  <c r="BN67" i="1"/>
  <c r="BP63" i="5"/>
  <c r="J66" i="3"/>
  <c r="AR66" i="5"/>
  <c r="Q68" i="1"/>
  <c r="O67" i="1"/>
  <c r="AD67" i="5"/>
  <c r="E65" i="2"/>
  <c r="AI68" i="1"/>
  <c r="BB69" i="1"/>
  <c r="AN68" i="1"/>
  <c r="X68" i="1"/>
  <c r="BA68" i="1"/>
  <c r="P69" i="1"/>
  <c r="BK67" i="1"/>
  <c r="BH69" i="1"/>
  <c r="BG68" i="1"/>
  <c r="BF67" i="1"/>
  <c r="J65" i="2"/>
  <c r="J68" i="1"/>
  <c r="Y67" i="5"/>
  <c r="AC68" i="1"/>
  <c r="AB67" i="1"/>
  <c r="B67" i="3"/>
  <c r="AL67" i="1"/>
  <c r="AM68" i="1"/>
  <c r="B66" i="2"/>
  <c r="G66" i="2"/>
  <c r="L66" i="2"/>
  <c r="Q66" i="2"/>
  <c r="X67" i="5"/>
  <c r="H67" i="1"/>
  <c r="I68" i="1"/>
  <c r="AR68" i="1"/>
  <c r="F67" i="3"/>
  <c r="AQ67" i="1"/>
  <c r="AD68" i="1"/>
  <c r="C67" i="3"/>
  <c r="AS68" i="1"/>
  <c r="G67" i="3"/>
  <c r="W66" i="5"/>
  <c r="R66" i="2"/>
  <c r="M66" i="2"/>
  <c r="H66" i="2"/>
  <c r="C66" i="2"/>
  <c r="AG67" i="1"/>
  <c r="AH68" i="1"/>
  <c r="BA65" i="5"/>
  <c r="AN67" i="5"/>
  <c r="AS67" i="5"/>
  <c r="AI67" i="5"/>
  <c r="AC68" i="5"/>
  <c r="BK65" i="5"/>
  <c r="AV65" i="5"/>
  <c r="CJ64" i="5"/>
  <c r="AG65" i="5" l="1"/>
  <c r="AH66" i="5"/>
  <c r="V66" i="1"/>
  <c r="W67" i="1"/>
  <c r="BP64" i="5"/>
  <c r="CQ66" i="5"/>
  <c r="CF65" i="5"/>
  <c r="AW67" i="5"/>
  <c r="AX67" i="5"/>
  <c r="CA65" i="5"/>
  <c r="BF66" i="5"/>
  <c r="BW65" i="5"/>
  <c r="CL66" i="5"/>
  <c r="BV65" i="5"/>
  <c r="CP66" i="5"/>
  <c r="BB67" i="5"/>
  <c r="CB65" i="5"/>
  <c r="BM67" i="5"/>
  <c r="CK66" i="5"/>
  <c r="BQ65" i="5"/>
  <c r="BC67" i="5"/>
  <c r="O68" i="1"/>
  <c r="BG67" i="5"/>
  <c r="CG65" i="5"/>
  <c r="BL67" i="5"/>
  <c r="BR65" i="5"/>
  <c r="BH67" i="5"/>
  <c r="AB67" i="5"/>
  <c r="AQ66" i="5"/>
  <c r="BL68" i="1"/>
  <c r="BM68" i="1"/>
  <c r="BN68" i="1"/>
  <c r="J67" i="3"/>
  <c r="BU64" i="5"/>
  <c r="AR67" i="5"/>
  <c r="AD68" i="5"/>
  <c r="J66" i="2"/>
  <c r="BK68" i="1"/>
  <c r="X69" i="1"/>
  <c r="BB70" i="1"/>
  <c r="Q69" i="1"/>
  <c r="AD69" i="5" s="1"/>
  <c r="BA69" i="1"/>
  <c r="BH70" i="1"/>
  <c r="P70" i="1"/>
  <c r="AN69" i="1"/>
  <c r="AI69" i="1"/>
  <c r="BG69" i="1"/>
  <c r="BF68" i="1"/>
  <c r="W67" i="5"/>
  <c r="E66" i="2"/>
  <c r="C68" i="3"/>
  <c r="AD69" i="1"/>
  <c r="B67" i="2"/>
  <c r="G67" i="2"/>
  <c r="C67" i="2"/>
  <c r="H67" i="2"/>
  <c r="AR69" i="1"/>
  <c r="F68" i="3"/>
  <c r="AQ68" i="1"/>
  <c r="AM69" i="1"/>
  <c r="AL68" i="1"/>
  <c r="AC69" i="1"/>
  <c r="AB68" i="1"/>
  <c r="B68" i="3"/>
  <c r="AH69" i="1"/>
  <c r="AG68" i="1"/>
  <c r="G68" i="3"/>
  <c r="AS69" i="1"/>
  <c r="I69" i="1"/>
  <c r="X68" i="5"/>
  <c r="H68" i="1"/>
  <c r="M67" i="2"/>
  <c r="R67" i="2"/>
  <c r="Q67" i="2"/>
  <c r="L67" i="2"/>
  <c r="J69" i="1"/>
  <c r="Y68" i="5"/>
  <c r="AN68" i="5"/>
  <c r="AI68" i="5"/>
  <c r="AS68" i="5"/>
  <c r="BA66" i="5"/>
  <c r="AC69" i="5"/>
  <c r="AV66" i="5"/>
  <c r="BK66" i="5"/>
  <c r="CJ65" i="5"/>
  <c r="AG66" i="5" l="1"/>
  <c r="W68" i="1"/>
  <c r="AH67" i="5"/>
  <c r="V67" i="1"/>
  <c r="BF67" i="5"/>
  <c r="BB68" i="5"/>
  <c r="BQ66" i="5"/>
  <c r="BM68" i="5"/>
  <c r="BW66" i="5"/>
  <c r="CA66" i="5"/>
  <c r="CL67" i="5"/>
  <c r="BR66" i="5"/>
  <c r="CQ67" i="5"/>
  <c r="AR68" i="5"/>
  <c r="AQ68" i="5" s="1"/>
  <c r="CG66" i="5"/>
  <c r="CP67" i="5"/>
  <c r="AX68" i="5"/>
  <c r="CF66" i="5"/>
  <c r="AW68" i="5"/>
  <c r="CK67" i="5"/>
  <c r="BV66" i="5"/>
  <c r="BC68" i="5"/>
  <c r="BH68" i="5"/>
  <c r="BL68" i="5"/>
  <c r="CB66" i="5"/>
  <c r="BG68" i="5"/>
  <c r="O69" i="1"/>
  <c r="AB68" i="5"/>
  <c r="AQ67" i="5"/>
  <c r="BL69" i="1"/>
  <c r="BM69" i="1"/>
  <c r="BN69" i="1"/>
  <c r="J68" i="3"/>
  <c r="BP65" i="5"/>
  <c r="E67" i="2"/>
  <c r="BU65" i="5"/>
  <c r="AN70" i="1"/>
  <c r="Q70" i="1"/>
  <c r="P71" i="1"/>
  <c r="J67" i="2"/>
  <c r="AI70" i="1"/>
  <c r="BA70" i="1"/>
  <c r="BB71" i="1"/>
  <c r="X70" i="1"/>
  <c r="BK69" i="1"/>
  <c r="BH71" i="1"/>
  <c r="BG70" i="1"/>
  <c r="BF69" i="1"/>
  <c r="J70" i="1"/>
  <c r="Y69" i="5"/>
  <c r="AC70" i="1"/>
  <c r="AB69" i="1"/>
  <c r="B69" i="3"/>
  <c r="B68" i="2"/>
  <c r="G68" i="2"/>
  <c r="AH70" i="1"/>
  <c r="AG69" i="1"/>
  <c r="F69" i="3"/>
  <c r="AR70" i="1"/>
  <c r="AQ69" i="1"/>
  <c r="W68" i="5"/>
  <c r="G69" i="3"/>
  <c r="AS70" i="1"/>
  <c r="L68" i="2"/>
  <c r="Q68" i="2"/>
  <c r="AM70" i="1"/>
  <c r="AL69" i="1"/>
  <c r="C69" i="3"/>
  <c r="AD70" i="1"/>
  <c r="X69" i="5"/>
  <c r="H69" i="1"/>
  <c r="I70" i="1"/>
  <c r="H68" i="2"/>
  <c r="C68" i="2"/>
  <c r="M68" i="2"/>
  <c r="R68" i="2"/>
  <c r="AB69" i="5"/>
  <c r="AN69" i="5"/>
  <c r="AS69" i="5"/>
  <c r="BA67" i="5"/>
  <c r="AI69" i="5"/>
  <c r="AC70" i="5"/>
  <c r="BK67" i="5"/>
  <c r="AV67" i="5"/>
  <c r="CJ66" i="5"/>
  <c r="AG67" i="5" l="1"/>
  <c r="AH68" i="5"/>
  <c r="V68" i="1"/>
  <c r="W69" i="1"/>
  <c r="BF68" i="5"/>
  <c r="AX69" i="5"/>
  <c r="CF67" i="5"/>
  <c r="CP68" i="5"/>
  <c r="AD70" i="5"/>
  <c r="BW67" i="5"/>
  <c r="CG67" i="5"/>
  <c r="CQ68" i="5"/>
  <c r="CA67" i="5"/>
  <c r="BB69" i="5"/>
  <c r="BC69" i="5"/>
  <c r="BH69" i="5"/>
  <c r="BL69" i="5"/>
  <c r="AW69" i="5"/>
  <c r="CB67" i="5"/>
  <c r="BM69" i="5"/>
  <c r="BV67" i="5"/>
  <c r="BR67" i="5"/>
  <c r="BG69" i="5"/>
  <c r="CL68" i="5"/>
  <c r="CK68" i="5"/>
  <c r="BQ67" i="5"/>
  <c r="BP66" i="5"/>
  <c r="BL70" i="1"/>
  <c r="BU66" i="5"/>
  <c r="BM70" i="1"/>
  <c r="BN70" i="1"/>
  <c r="J69" i="3"/>
  <c r="O70" i="1"/>
  <c r="J68" i="2"/>
  <c r="E68" i="2"/>
  <c r="AR69" i="5"/>
  <c r="BH72" i="1"/>
  <c r="X71" i="1"/>
  <c r="BA71" i="1"/>
  <c r="Q71" i="1"/>
  <c r="AD71" i="5" s="1"/>
  <c r="BK70" i="1"/>
  <c r="BB72" i="1"/>
  <c r="AI71" i="1"/>
  <c r="P72" i="1"/>
  <c r="AN71" i="1"/>
  <c r="BG71" i="1"/>
  <c r="BF70" i="1"/>
  <c r="W69" i="5"/>
  <c r="AM71" i="1"/>
  <c r="AL70" i="1"/>
  <c r="H69" i="2"/>
  <c r="C69" i="2"/>
  <c r="G69" i="2"/>
  <c r="B69" i="2"/>
  <c r="C70" i="3"/>
  <c r="AD71" i="1"/>
  <c r="AB70" i="1"/>
  <c r="B70" i="3"/>
  <c r="AC71" i="1"/>
  <c r="X70" i="5"/>
  <c r="H70" i="1"/>
  <c r="I71" i="1"/>
  <c r="R69" i="2"/>
  <c r="M69" i="2"/>
  <c r="AH71" i="1"/>
  <c r="AG70" i="1"/>
  <c r="AS71" i="1"/>
  <c r="G70" i="3"/>
  <c r="AR71" i="1"/>
  <c r="AQ70" i="1"/>
  <c r="F70" i="3"/>
  <c r="Q69" i="2"/>
  <c r="L69" i="2"/>
  <c r="J71" i="1"/>
  <c r="Y70" i="5"/>
  <c r="AN70" i="5"/>
  <c r="AI70" i="5"/>
  <c r="AS70" i="5"/>
  <c r="BA68" i="5"/>
  <c r="AC71" i="5"/>
  <c r="AV68" i="5"/>
  <c r="BK68" i="5"/>
  <c r="CJ67" i="5"/>
  <c r="O71" i="1" l="1"/>
  <c r="AG68" i="5"/>
  <c r="W70" i="1"/>
  <c r="AH69" i="5"/>
  <c r="V69" i="1"/>
  <c r="AB70" i="5"/>
  <c r="BF69" i="5"/>
  <c r="CL69" i="5"/>
  <c r="BR68" i="5"/>
  <c r="CP69" i="5"/>
  <c r="BQ68" i="5"/>
  <c r="BC70" i="5"/>
  <c r="CA68" i="5"/>
  <c r="BL70" i="5"/>
  <c r="BB70" i="5"/>
  <c r="BV68" i="5"/>
  <c r="BG70" i="5"/>
  <c r="CF68" i="5"/>
  <c r="CB68" i="5"/>
  <c r="AX70" i="5"/>
  <c r="BH70" i="5"/>
  <c r="CK69" i="5"/>
  <c r="BM70" i="5"/>
  <c r="CG68" i="5"/>
  <c r="AW70" i="5"/>
  <c r="CQ69" i="5"/>
  <c r="BW68" i="5"/>
  <c r="AQ69" i="5"/>
  <c r="BL71" i="1"/>
  <c r="BM71" i="1"/>
  <c r="BN71" i="1"/>
  <c r="J70" i="3"/>
  <c r="BU67" i="5"/>
  <c r="E69" i="2"/>
  <c r="AR70" i="5"/>
  <c r="BP67" i="5"/>
  <c r="P73" i="1"/>
  <c r="BB73" i="1"/>
  <c r="Q72" i="1"/>
  <c r="X72" i="1"/>
  <c r="BK71" i="1"/>
  <c r="AN72" i="1"/>
  <c r="AI72" i="1"/>
  <c r="BA72" i="1"/>
  <c r="BH73" i="1"/>
  <c r="BG72" i="1"/>
  <c r="BF71" i="1"/>
  <c r="J69" i="2"/>
  <c r="J72" i="1"/>
  <c r="Y71" i="5"/>
  <c r="I72" i="1"/>
  <c r="X71" i="5"/>
  <c r="H71" i="1"/>
  <c r="Q70" i="2"/>
  <c r="L70" i="2"/>
  <c r="F71" i="3"/>
  <c r="AR72" i="1"/>
  <c r="AQ71" i="1"/>
  <c r="AH72" i="1"/>
  <c r="AG71" i="1"/>
  <c r="H70" i="2"/>
  <c r="C70" i="2"/>
  <c r="W70" i="5"/>
  <c r="C71" i="3"/>
  <c r="AD72" i="1"/>
  <c r="B70" i="2"/>
  <c r="G70" i="2"/>
  <c r="G71" i="3"/>
  <c r="AS72" i="1"/>
  <c r="AB71" i="1"/>
  <c r="B71" i="3"/>
  <c r="AC72" i="1"/>
  <c r="R70" i="2"/>
  <c r="M70" i="2"/>
  <c r="AM72" i="1"/>
  <c r="AL71" i="1"/>
  <c r="AB71" i="5"/>
  <c r="AN71" i="5"/>
  <c r="BA69" i="5"/>
  <c r="AS71" i="5"/>
  <c r="AI71" i="5"/>
  <c r="AC72" i="5"/>
  <c r="BK69" i="5"/>
  <c r="AV69" i="5"/>
  <c r="CJ68" i="5"/>
  <c r="AG69" i="5" l="1"/>
  <c r="W71" i="1"/>
  <c r="AH70" i="5"/>
  <c r="V70" i="1"/>
  <c r="BF70" i="5"/>
  <c r="BB71" i="5"/>
  <c r="CG69" i="5"/>
  <c r="BM71" i="5"/>
  <c r="AX71" i="5"/>
  <c r="BW69" i="5"/>
  <c r="BL71" i="5"/>
  <c r="BH71" i="5"/>
  <c r="AW71" i="5"/>
  <c r="CL70" i="5"/>
  <c r="CQ70" i="5"/>
  <c r="CK70" i="5"/>
  <c r="BG71" i="5"/>
  <c r="BV69" i="5"/>
  <c r="CA69" i="5"/>
  <c r="CP70" i="5"/>
  <c r="CB69" i="5"/>
  <c r="BQ69" i="5"/>
  <c r="BR69" i="5"/>
  <c r="CF69" i="5"/>
  <c r="BC71" i="5"/>
  <c r="AD72" i="5"/>
  <c r="AQ70" i="5"/>
  <c r="BU68" i="5"/>
  <c r="BL72" i="1"/>
  <c r="BM72" i="1"/>
  <c r="BN72" i="1"/>
  <c r="J71" i="3"/>
  <c r="E70" i="2"/>
  <c r="AR71" i="5"/>
  <c r="BP68" i="5"/>
  <c r="O72" i="1"/>
  <c r="X73" i="1"/>
  <c r="BB74" i="1"/>
  <c r="Q73" i="1"/>
  <c r="P74" i="1"/>
  <c r="BA73" i="1"/>
  <c r="AI73" i="1"/>
  <c r="BK72" i="1"/>
  <c r="BH74" i="1"/>
  <c r="AN73" i="1"/>
  <c r="BG73" i="1"/>
  <c r="BF72" i="1"/>
  <c r="J70" i="2"/>
  <c r="G71" i="2"/>
  <c r="B71" i="2"/>
  <c r="W71" i="5"/>
  <c r="AS73" i="1"/>
  <c r="G72" i="3"/>
  <c r="C72" i="3"/>
  <c r="AD73" i="1"/>
  <c r="AG72" i="1"/>
  <c r="AH73" i="1"/>
  <c r="I73" i="1"/>
  <c r="H72" i="1"/>
  <c r="X72" i="5"/>
  <c r="AC73" i="1"/>
  <c r="B72" i="3"/>
  <c r="AB72" i="1"/>
  <c r="H71" i="2"/>
  <c r="C71" i="2"/>
  <c r="M71" i="2"/>
  <c r="R71" i="2"/>
  <c r="AM73" i="1"/>
  <c r="AL72" i="1"/>
  <c r="Q71" i="2"/>
  <c r="L71" i="2"/>
  <c r="AQ72" i="1"/>
  <c r="F72" i="3"/>
  <c r="AR73" i="1"/>
  <c r="J73" i="1"/>
  <c r="Y72" i="5"/>
  <c r="AN72" i="5"/>
  <c r="AI72" i="5"/>
  <c r="AS72" i="5"/>
  <c r="BA70" i="5"/>
  <c r="AC73" i="5"/>
  <c r="AV70" i="5"/>
  <c r="BK70" i="5"/>
  <c r="CJ69" i="5"/>
  <c r="AG70" i="5" l="1"/>
  <c r="AH71" i="5"/>
  <c r="V71" i="1"/>
  <c r="W72" i="1"/>
  <c r="BF71" i="5"/>
  <c r="AB72" i="5"/>
  <c r="BL72" i="5"/>
  <c r="CP71" i="5"/>
  <c r="CQ71" i="5"/>
  <c r="BQ70" i="5"/>
  <c r="AR72" i="5"/>
  <c r="AQ72" i="5" s="1"/>
  <c r="O73" i="1"/>
  <c r="CF70" i="5"/>
  <c r="BR70" i="5"/>
  <c r="AW72" i="5"/>
  <c r="BB72" i="5"/>
  <c r="CL71" i="5"/>
  <c r="BV70" i="5"/>
  <c r="BH72" i="5"/>
  <c r="BC72" i="5"/>
  <c r="CB70" i="5"/>
  <c r="CK71" i="5"/>
  <c r="BG72" i="5"/>
  <c r="BW70" i="5"/>
  <c r="BM72" i="5"/>
  <c r="CA70" i="5"/>
  <c r="CG70" i="5"/>
  <c r="AX72" i="5"/>
  <c r="AQ71" i="5"/>
  <c r="BL73" i="1"/>
  <c r="BP69" i="5"/>
  <c r="BU69" i="5"/>
  <c r="BM73" i="1"/>
  <c r="BN73" i="1"/>
  <c r="J72" i="3"/>
  <c r="AD73" i="5"/>
  <c r="AI74" i="1"/>
  <c r="E71" i="2"/>
  <c r="BA74" i="1"/>
  <c r="Q74" i="1"/>
  <c r="BB75" i="1"/>
  <c r="BK73" i="1"/>
  <c r="AN74" i="1"/>
  <c r="P75" i="1"/>
  <c r="X74" i="1"/>
  <c r="BH75" i="1"/>
  <c r="BF73" i="1"/>
  <c r="BG74" i="1"/>
  <c r="J71" i="2"/>
  <c r="AQ73" i="1"/>
  <c r="F73" i="3"/>
  <c r="AR74" i="1"/>
  <c r="AM74" i="1"/>
  <c r="AL73" i="1"/>
  <c r="W72" i="5"/>
  <c r="G73" i="3"/>
  <c r="AS74" i="1"/>
  <c r="G72" i="2"/>
  <c r="B72" i="2"/>
  <c r="C73" i="3"/>
  <c r="AD74" i="1"/>
  <c r="Q72" i="2"/>
  <c r="L72" i="2"/>
  <c r="I74" i="1"/>
  <c r="H73" i="1"/>
  <c r="X73" i="5"/>
  <c r="M72" i="2"/>
  <c r="R72" i="2"/>
  <c r="J74" i="1"/>
  <c r="Y73" i="5"/>
  <c r="AB73" i="1"/>
  <c r="B73" i="3"/>
  <c r="AC74" i="1"/>
  <c r="AG73" i="1"/>
  <c r="AH74" i="1"/>
  <c r="H72" i="2"/>
  <c r="C72" i="2"/>
  <c r="BA71" i="5"/>
  <c r="AN73" i="5"/>
  <c r="AS73" i="5"/>
  <c r="AI73" i="5"/>
  <c r="AC74" i="5"/>
  <c r="BK71" i="5"/>
  <c r="CJ70" i="5"/>
  <c r="AV71" i="5"/>
  <c r="AG71" i="5" l="1"/>
  <c r="AB73" i="5"/>
  <c r="AH72" i="5"/>
  <c r="V72" i="1"/>
  <c r="W73" i="1"/>
  <c r="CF71" i="5"/>
  <c r="BV71" i="5"/>
  <c r="BB73" i="5"/>
  <c r="CB71" i="5"/>
  <c r="CA71" i="5"/>
  <c r="BQ71" i="5"/>
  <c r="CK72" i="5"/>
  <c r="BH73" i="5"/>
  <c r="BR71" i="5"/>
  <c r="AW73" i="5"/>
  <c r="AX73" i="5"/>
  <c r="BM73" i="5"/>
  <c r="BG73" i="5"/>
  <c r="BW71" i="5"/>
  <c r="CP72" i="5"/>
  <c r="CG71" i="5"/>
  <c r="CQ72" i="5"/>
  <c r="CL72" i="5"/>
  <c r="BL73" i="5"/>
  <c r="AD74" i="5"/>
  <c r="BC73" i="5"/>
  <c r="BL74" i="1"/>
  <c r="BM74" i="1"/>
  <c r="BN74" i="1"/>
  <c r="J73" i="3"/>
  <c r="AR73" i="5"/>
  <c r="BF72" i="5"/>
  <c r="BP70" i="5"/>
  <c r="O74" i="1"/>
  <c r="BU70" i="5"/>
  <c r="BK74" i="1"/>
  <c r="BB76" i="1"/>
  <c r="BH76" i="1"/>
  <c r="P76" i="1"/>
  <c r="BA75" i="1"/>
  <c r="X75" i="1"/>
  <c r="AN75" i="1"/>
  <c r="Q75" i="1"/>
  <c r="AI75" i="1"/>
  <c r="BG75" i="1"/>
  <c r="BF74" i="1"/>
  <c r="E72" i="2"/>
  <c r="J72" i="2"/>
  <c r="AH75" i="1"/>
  <c r="AG74" i="1"/>
  <c r="W73" i="5"/>
  <c r="AQ74" i="1"/>
  <c r="AR75" i="1"/>
  <c r="F74" i="3"/>
  <c r="B74" i="3"/>
  <c r="AB74" i="1"/>
  <c r="AC75" i="1"/>
  <c r="J75" i="1"/>
  <c r="Y74" i="5"/>
  <c r="AD75" i="1"/>
  <c r="C74" i="3"/>
  <c r="G74" i="3"/>
  <c r="AS75" i="1"/>
  <c r="AM75" i="1"/>
  <c r="AL74" i="1"/>
  <c r="G73" i="2"/>
  <c r="B73" i="2"/>
  <c r="Q73" i="2"/>
  <c r="L73" i="2"/>
  <c r="I75" i="1"/>
  <c r="H74" i="1"/>
  <c r="X74" i="5"/>
  <c r="R73" i="2"/>
  <c r="M73" i="2"/>
  <c r="C73" i="2"/>
  <c r="H73" i="2"/>
  <c r="AN74" i="5"/>
  <c r="AI74" i="5"/>
  <c r="BA72" i="5"/>
  <c r="AS74" i="5"/>
  <c r="AC75" i="5"/>
  <c r="BK72" i="5"/>
  <c r="CJ71" i="5"/>
  <c r="AV72" i="5"/>
  <c r="AG72" i="5" l="1"/>
  <c r="V73" i="1"/>
  <c r="W74" i="1"/>
  <c r="AH73" i="5"/>
  <c r="AB74" i="5"/>
  <c r="BF73" i="5"/>
  <c r="BV72" i="5"/>
  <c r="BR72" i="5"/>
  <c r="BQ72" i="5"/>
  <c r="BM74" i="5"/>
  <c r="CP73" i="5"/>
  <c r="CK73" i="5"/>
  <c r="O75" i="1"/>
  <c r="CG72" i="5"/>
  <c r="CA72" i="5"/>
  <c r="CQ73" i="5"/>
  <c r="AW74" i="5"/>
  <c r="BL74" i="5"/>
  <c r="BB74" i="5"/>
  <c r="BH74" i="5"/>
  <c r="CB72" i="5"/>
  <c r="CL73" i="5"/>
  <c r="BW72" i="5"/>
  <c r="CF72" i="5"/>
  <c r="BG74" i="5"/>
  <c r="AX74" i="5"/>
  <c r="BC74" i="5"/>
  <c r="AQ73" i="5"/>
  <c r="BL75" i="1"/>
  <c r="BM75" i="1"/>
  <c r="BN75" i="1"/>
  <c r="J74" i="3"/>
  <c r="AR74" i="5"/>
  <c r="BP71" i="5"/>
  <c r="AD75" i="5"/>
  <c r="BU71" i="5"/>
  <c r="AN76" i="1"/>
  <c r="AI76" i="1"/>
  <c r="Q76" i="1"/>
  <c r="X76" i="1"/>
  <c r="P77" i="1"/>
  <c r="BH77" i="1"/>
  <c r="BA76" i="1"/>
  <c r="BB77" i="1"/>
  <c r="E73" i="2"/>
  <c r="BK75" i="1"/>
  <c r="BG76" i="1"/>
  <c r="BF75" i="1"/>
  <c r="J73" i="2"/>
  <c r="W74" i="5"/>
  <c r="X75" i="5"/>
  <c r="I76" i="1"/>
  <c r="H75" i="1"/>
  <c r="C74" i="2"/>
  <c r="H74" i="2"/>
  <c r="J76" i="1"/>
  <c r="Y75" i="5"/>
  <c r="G74" i="2"/>
  <c r="B74" i="2"/>
  <c r="R74" i="2"/>
  <c r="M74" i="2"/>
  <c r="B75" i="3"/>
  <c r="AB75" i="1"/>
  <c r="AC76" i="1"/>
  <c r="AQ75" i="1"/>
  <c r="F75" i="3"/>
  <c r="AR76" i="1"/>
  <c r="AM76" i="1"/>
  <c r="AL75" i="1"/>
  <c r="C75" i="3"/>
  <c r="AD76" i="1"/>
  <c r="G75" i="3"/>
  <c r="AS76" i="1"/>
  <c r="Q74" i="2"/>
  <c r="L74" i="2"/>
  <c r="AG75" i="1"/>
  <c r="AH76" i="1"/>
  <c r="BA73" i="5"/>
  <c r="AN75" i="5"/>
  <c r="AS75" i="5"/>
  <c r="AI75" i="5"/>
  <c r="AC76" i="5"/>
  <c r="CJ72" i="5"/>
  <c r="BK73" i="5"/>
  <c r="AV73" i="5"/>
  <c r="AG73" i="5" l="1"/>
  <c r="V74" i="1"/>
  <c r="W75" i="1"/>
  <c r="AH74" i="5"/>
  <c r="BF74" i="5"/>
  <c r="CA73" i="5"/>
  <c r="AX75" i="5"/>
  <c r="BL75" i="5"/>
  <c r="BQ73" i="5"/>
  <c r="BW73" i="5"/>
  <c r="BH75" i="5"/>
  <c r="AD76" i="5"/>
  <c r="CQ74" i="5"/>
  <c r="CK74" i="5"/>
  <c r="CP74" i="5"/>
  <c r="BV73" i="5"/>
  <c r="BR73" i="5"/>
  <c r="BB75" i="5"/>
  <c r="BM75" i="5"/>
  <c r="CB73" i="5"/>
  <c r="BC75" i="5"/>
  <c r="CF73" i="5"/>
  <c r="CL74" i="5"/>
  <c r="BG75" i="5"/>
  <c r="AW75" i="5"/>
  <c r="CG73" i="5"/>
  <c r="AQ74" i="5"/>
  <c r="AB75" i="5"/>
  <c r="BL76" i="1"/>
  <c r="O76" i="1"/>
  <c r="BM76" i="1"/>
  <c r="BN76" i="1"/>
  <c r="BU72" i="5"/>
  <c r="J75" i="3"/>
  <c r="BP72" i="5"/>
  <c r="BK76" i="1"/>
  <c r="BA77" i="1"/>
  <c r="P78" i="1"/>
  <c r="Q77" i="1"/>
  <c r="AN77" i="1"/>
  <c r="AR75" i="5"/>
  <c r="BB78" i="1"/>
  <c r="BH78" i="1"/>
  <c r="X77" i="1"/>
  <c r="AI77" i="1"/>
  <c r="BG77" i="1"/>
  <c r="BF76" i="1"/>
  <c r="E74" i="2"/>
  <c r="J74" i="2"/>
  <c r="H75" i="2"/>
  <c r="C75" i="2"/>
  <c r="AM77" i="1"/>
  <c r="AL76" i="1"/>
  <c r="G75" i="2"/>
  <c r="B75" i="2"/>
  <c r="Q75" i="2"/>
  <c r="L75" i="2"/>
  <c r="AD77" i="1"/>
  <c r="C76" i="3"/>
  <c r="R75" i="2"/>
  <c r="M75" i="2"/>
  <c r="AB76" i="1"/>
  <c r="B76" i="3"/>
  <c r="AC77" i="1"/>
  <c r="J77" i="1"/>
  <c r="Y76" i="5"/>
  <c r="I77" i="1"/>
  <c r="H76" i="1"/>
  <c r="X76" i="5"/>
  <c r="AH77" i="1"/>
  <c r="AG76" i="1"/>
  <c r="AS77" i="1"/>
  <c r="G76" i="3"/>
  <c r="AR77" i="1"/>
  <c r="AQ76" i="1"/>
  <c r="F76" i="3"/>
  <c r="W75" i="5"/>
  <c r="AN76" i="5"/>
  <c r="BA74" i="5"/>
  <c r="AI76" i="5"/>
  <c r="AS76" i="5"/>
  <c r="AC77" i="5"/>
  <c r="AV74" i="5"/>
  <c r="BK74" i="5"/>
  <c r="CJ73" i="5"/>
  <c r="AG74" i="5" l="1"/>
  <c r="AH75" i="5"/>
  <c r="W76" i="1"/>
  <c r="V75" i="1"/>
  <c r="AB76" i="5"/>
  <c r="BF75" i="5"/>
  <c r="BL76" i="5"/>
  <c r="BB76" i="5"/>
  <c r="AX76" i="5"/>
  <c r="BV74" i="5"/>
  <c r="BW74" i="5"/>
  <c r="BH76" i="5"/>
  <c r="CL75" i="5"/>
  <c r="CB74" i="5"/>
  <c r="CA74" i="5"/>
  <c r="BC76" i="5"/>
  <c r="AW81" i="1"/>
  <c r="CK75" i="5"/>
  <c r="BM76" i="5"/>
  <c r="AW76" i="5"/>
  <c r="CG74" i="5"/>
  <c r="CF74" i="5"/>
  <c r="BG76" i="5"/>
  <c r="CP75" i="5"/>
  <c r="CQ75" i="5"/>
  <c r="BQ74" i="5"/>
  <c r="BR74" i="5"/>
  <c r="AQ75" i="5"/>
  <c r="BL77" i="1"/>
  <c r="BU73" i="5"/>
  <c r="BM77" i="1"/>
  <c r="BN77" i="1"/>
  <c r="J76" i="3"/>
  <c r="J75" i="2"/>
  <c r="AD77" i="5"/>
  <c r="BP73" i="5"/>
  <c r="AR76" i="5"/>
  <c r="O77" i="1"/>
  <c r="AW80" i="1"/>
  <c r="BK77" i="1"/>
  <c r="AI78" i="1"/>
  <c r="BH79" i="1"/>
  <c r="BB79" i="1"/>
  <c r="Q78" i="1"/>
  <c r="BA78" i="1"/>
  <c r="X78" i="1"/>
  <c r="P79" i="1"/>
  <c r="AN78" i="1"/>
  <c r="E75" i="2"/>
  <c r="BG78" i="1"/>
  <c r="BF77" i="1"/>
  <c r="W76" i="5"/>
  <c r="H77" i="1"/>
  <c r="I78" i="1"/>
  <c r="X77" i="5"/>
  <c r="Q76" i="2"/>
  <c r="L76" i="2"/>
  <c r="F77" i="3"/>
  <c r="AR78" i="1"/>
  <c r="AQ77" i="1"/>
  <c r="AH78" i="1"/>
  <c r="AG77" i="1"/>
  <c r="AL77" i="1"/>
  <c r="AM78" i="1"/>
  <c r="H76" i="2"/>
  <c r="C76" i="2"/>
  <c r="J78" i="1"/>
  <c r="Y77" i="5"/>
  <c r="M76" i="2"/>
  <c r="R76" i="2"/>
  <c r="G76" i="2"/>
  <c r="B76" i="2"/>
  <c r="AS78" i="1"/>
  <c r="G77" i="3"/>
  <c r="B77" i="3"/>
  <c r="AC78" i="1"/>
  <c r="AB77" i="1"/>
  <c r="C77" i="3"/>
  <c r="AD78" i="1"/>
  <c r="AN77" i="5"/>
  <c r="AS77" i="5"/>
  <c r="AI77" i="5"/>
  <c r="BA75" i="5"/>
  <c r="AC78" i="5"/>
  <c r="AV75" i="5"/>
  <c r="CJ74" i="5"/>
  <c r="BK75" i="5"/>
  <c r="AW77" i="1"/>
  <c r="AW82" i="1"/>
  <c r="AG75" i="5" l="1"/>
  <c r="W77" i="1"/>
  <c r="AH76" i="5"/>
  <c r="V76" i="1"/>
  <c r="BP74" i="5"/>
  <c r="AX77" i="5"/>
  <c r="CP76" i="5"/>
  <c r="BV75" i="5"/>
  <c r="BL77" i="5"/>
  <c r="BH77" i="5"/>
  <c r="O78" i="1"/>
  <c r="CQ76" i="5"/>
  <c r="CL76" i="5"/>
  <c r="CG75" i="5"/>
  <c r="BR75" i="5"/>
  <c r="CK76" i="5"/>
  <c r="BM77" i="5"/>
  <c r="CB75" i="5"/>
  <c r="BW75" i="5"/>
  <c r="BB77" i="5"/>
  <c r="CA75" i="5"/>
  <c r="AW77" i="5"/>
  <c r="BQ75" i="5"/>
  <c r="BG77" i="5"/>
  <c r="CF75" i="5"/>
  <c r="BC77" i="5"/>
  <c r="AQ76" i="5"/>
  <c r="AB77" i="5"/>
  <c r="BL78" i="1"/>
  <c r="BU74" i="5"/>
  <c r="BM78" i="1"/>
  <c r="BN78" i="1"/>
  <c r="J77" i="3"/>
  <c r="AW87" i="1"/>
  <c r="AW86" i="1"/>
  <c r="BF76" i="5"/>
  <c r="AD78" i="5"/>
  <c r="AR77" i="5"/>
  <c r="X79" i="1"/>
  <c r="Q79" i="1"/>
  <c r="BH80" i="1"/>
  <c r="BK78" i="1"/>
  <c r="AN79" i="1"/>
  <c r="P80" i="1"/>
  <c r="BA79" i="1"/>
  <c r="BB80" i="1"/>
  <c r="AI79" i="1"/>
  <c r="BG79" i="1"/>
  <c r="BF78" i="1"/>
  <c r="E76" i="2"/>
  <c r="J76" i="2"/>
  <c r="R77" i="2"/>
  <c r="M77" i="2"/>
  <c r="AC79" i="1"/>
  <c r="AB78" i="1"/>
  <c r="B78" i="3"/>
  <c r="AM79" i="1"/>
  <c r="AL78" i="1"/>
  <c r="Q77" i="2"/>
  <c r="L77" i="2"/>
  <c r="J79" i="1"/>
  <c r="Y78" i="5"/>
  <c r="F78" i="3"/>
  <c r="AR79" i="1"/>
  <c r="AQ78" i="1"/>
  <c r="W77" i="5"/>
  <c r="H77" i="2"/>
  <c r="C77" i="2"/>
  <c r="B77" i="2"/>
  <c r="G77" i="2"/>
  <c r="I79" i="1"/>
  <c r="X78" i="5"/>
  <c r="H78" i="1"/>
  <c r="C78" i="3"/>
  <c r="AD79" i="1"/>
  <c r="G78" i="3"/>
  <c r="AS79" i="1"/>
  <c r="AH79" i="1"/>
  <c r="AG78" i="1"/>
  <c r="AN78" i="5"/>
  <c r="AI78" i="5"/>
  <c r="AS78" i="5"/>
  <c r="BA76" i="5"/>
  <c r="AC79" i="5"/>
  <c r="AV76" i="5"/>
  <c r="CJ75" i="5"/>
  <c r="BK76" i="5"/>
  <c r="AW88" i="1"/>
  <c r="AW83" i="1"/>
  <c r="AG76" i="5" l="1"/>
  <c r="AW79" i="1"/>
  <c r="AW78" i="1"/>
  <c r="AH77" i="5"/>
  <c r="V77" i="1"/>
  <c r="W78" i="1"/>
  <c r="BF77" i="5"/>
  <c r="BB78" i="5"/>
  <c r="CQ77" i="5"/>
  <c r="BV76" i="5"/>
  <c r="AW78" i="5"/>
  <c r="AD79" i="5"/>
  <c r="BG78" i="5"/>
  <c r="CB76" i="5"/>
  <c r="CL77" i="5"/>
  <c r="BR76" i="5"/>
  <c r="BL78" i="5"/>
  <c r="CA76" i="5"/>
  <c r="CP77" i="5"/>
  <c r="CG76" i="5"/>
  <c r="BM78" i="5"/>
  <c r="BQ76" i="5"/>
  <c r="AX78" i="5"/>
  <c r="BW76" i="5"/>
  <c r="CK77" i="5"/>
  <c r="CF76" i="5"/>
  <c r="BC78" i="5"/>
  <c r="BH78" i="5"/>
  <c r="AQ77" i="5"/>
  <c r="AB78" i="5"/>
  <c r="BL79" i="1"/>
  <c r="BU75" i="5"/>
  <c r="BM79" i="1"/>
  <c r="BN79" i="1"/>
  <c r="J78" i="3"/>
  <c r="AW92" i="1"/>
  <c r="BP75" i="5"/>
  <c r="J77" i="2"/>
  <c r="AR78" i="5"/>
  <c r="AW93" i="1"/>
  <c r="O79" i="1"/>
  <c r="BB81" i="1"/>
  <c r="P81" i="1"/>
  <c r="BH81" i="1"/>
  <c r="X80" i="1"/>
  <c r="BK79" i="1"/>
  <c r="AI80" i="1"/>
  <c r="BA80" i="1"/>
  <c r="AN80" i="1"/>
  <c r="Q80" i="1"/>
  <c r="W78" i="5"/>
  <c r="BG80" i="1"/>
  <c r="BF79" i="1"/>
  <c r="E77" i="2"/>
  <c r="AS80" i="1"/>
  <c r="G79" i="3"/>
  <c r="G78" i="2"/>
  <c r="B78" i="2"/>
  <c r="H78" i="2"/>
  <c r="C78" i="2"/>
  <c r="AC80" i="1"/>
  <c r="B79" i="3"/>
  <c r="AB79" i="1"/>
  <c r="C79" i="3"/>
  <c r="AD80" i="1"/>
  <c r="I80" i="1"/>
  <c r="H79" i="1"/>
  <c r="X79" i="5"/>
  <c r="J80" i="1"/>
  <c r="Y79" i="5"/>
  <c r="AM80" i="1"/>
  <c r="AL79" i="1"/>
  <c r="AH80" i="1"/>
  <c r="AG79" i="1"/>
  <c r="R78" i="2"/>
  <c r="M78" i="2"/>
  <c r="F79" i="3"/>
  <c r="AQ79" i="1"/>
  <c r="AR80" i="1"/>
  <c r="Q78" i="2"/>
  <c r="L78" i="2"/>
  <c r="AN79" i="5"/>
  <c r="AS79" i="5"/>
  <c r="AI79" i="5"/>
  <c r="BA77" i="5"/>
  <c r="AC80" i="5"/>
  <c r="BK77" i="5"/>
  <c r="CJ76" i="5"/>
  <c r="AV77" i="5"/>
  <c r="AW89" i="1"/>
  <c r="AW94" i="1"/>
  <c r="AB79" i="5" l="1"/>
  <c r="AG77" i="5"/>
  <c r="W79" i="1"/>
  <c r="AW85" i="1"/>
  <c r="AW84" i="1"/>
  <c r="V78" i="1"/>
  <c r="AH78" i="5"/>
  <c r="BF78" i="5"/>
  <c r="BL79" i="5"/>
  <c r="CG77" i="5"/>
  <c r="BG79" i="5"/>
  <c r="CA77" i="5"/>
  <c r="CK78" i="5"/>
  <c r="BB79" i="5"/>
  <c r="AX79" i="5"/>
  <c r="AW79" i="5"/>
  <c r="BV77" i="5"/>
  <c r="CF77" i="5"/>
  <c r="CB77" i="5"/>
  <c r="CQ78" i="5"/>
  <c r="BR77" i="5"/>
  <c r="CL78" i="5"/>
  <c r="BH79" i="5"/>
  <c r="BW77" i="5"/>
  <c r="BM79" i="5"/>
  <c r="CP78" i="5"/>
  <c r="BQ77" i="5"/>
  <c r="AD80" i="5"/>
  <c r="BC79" i="5"/>
  <c r="AQ78" i="5"/>
  <c r="BL80" i="1"/>
  <c r="BM80" i="1"/>
  <c r="BN80" i="1"/>
  <c r="J79" i="3"/>
  <c r="AR79" i="5"/>
  <c r="BP76" i="5"/>
  <c r="E78" i="2"/>
  <c r="O80" i="1"/>
  <c r="BU76" i="5"/>
  <c r="J78" i="2"/>
  <c r="BK80" i="1"/>
  <c r="BH82" i="1"/>
  <c r="BB82" i="1"/>
  <c r="Q81" i="1"/>
  <c r="AN81" i="1"/>
  <c r="AI81" i="1"/>
  <c r="X81" i="1"/>
  <c r="P82" i="1"/>
  <c r="BA81" i="1"/>
  <c r="BF80" i="1"/>
  <c r="BG81" i="1"/>
  <c r="W79" i="5"/>
  <c r="R79" i="2"/>
  <c r="M79" i="2"/>
  <c r="F80" i="3"/>
  <c r="AR81" i="1"/>
  <c r="AQ80" i="1"/>
  <c r="AL80" i="1"/>
  <c r="AM81" i="1"/>
  <c r="X80" i="5"/>
  <c r="H80" i="1"/>
  <c r="I81" i="1"/>
  <c r="L79" i="2"/>
  <c r="Q79" i="2"/>
  <c r="H79" i="2"/>
  <c r="C79" i="2"/>
  <c r="B79" i="2"/>
  <c r="G79" i="2"/>
  <c r="AH81" i="1"/>
  <c r="AG80" i="1"/>
  <c r="J81" i="1"/>
  <c r="Y80" i="5"/>
  <c r="C80" i="3"/>
  <c r="AD81" i="1"/>
  <c r="AC81" i="1"/>
  <c r="AB80" i="1"/>
  <c r="B80" i="3"/>
  <c r="G80" i="3"/>
  <c r="AS81" i="1"/>
  <c r="BA78" i="5"/>
  <c r="AN80" i="5"/>
  <c r="AI80" i="5"/>
  <c r="AS80" i="5"/>
  <c r="AC81" i="5"/>
  <c r="AV78" i="5"/>
  <c r="BK78" i="5"/>
  <c r="CJ77" i="5"/>
  <c r="AG78" i="5" l="1"/>
  <c r="W80" i="1"/>
  <c r="AW90" i="1"/>
  <c r="AW91" i="1"/>
  <c r="V79" i="1"/>
  <c r="AH79" i="5"/>
  <c r="AB80" i="5"/>
  <c r="BF79" i="5"/>
  <c r="BP77" i="5"/>
  <c r="BU77" i="5"/>
  <c r="BM80" i="5"/>
  <c r="AW80" i="5"/>
  <c r="BQ78" i="5"/>
  <c r="CA78" i="5"/>
  <c r="BG80" i="5"/>
  <c r="CK79" i="5"/>
  <c r="O81" i="1"/>
  <c r="CL79" i="5"/>
  <c r="AX80" i="5"/>
  <c r="BR78" i="5"/>
  <c r="CB78" i="5"/>
  <c r="CP79" i="5"/>
  <c r="CQ79" i="5"/>
  <c r="BB80" i="5"/>
  <c r="BW78" i="5"/>
  <c r="CG78" i="5"/>
  <c r="BC80" i="5"/>
  <c r="BV78" i="5"/>
  <c r="CF78" i="5"/>
  <c r="BL80" i="5"/>
  <c r="BH80" i="5"/>
  <c r="AQ79" i="5"/>
  <c r="BL81" i="1"/>
  <c r="BM81" i="1"/>
  <c r="BN81" i="1"/>
  <c r="J80" i="3"/>
  <c r="AD81" i="5"/>
  <c r="J79" i="2"/>
  <c r="AR80" i="5"/>
  <c r="BA82" i="1"/>
  <c r="P83" i="1"/>
  <c r="AI82" i="1"/>
  <c r="Q82" i="1"/>
  <c r="BH83" i="1"/>
  <c r="BK81" i="1"/>
  <c r="X82" i="1"/>
  <c r="AN82" i="1"/>
  <c r="BB83" i="1"/>
  <c r="BG82" i="1"/>
  <c r="BF81" i="1"/>
  <c r="E79" i="2"/>
  <c r="Q80" i="2"/>
  <c r="L80" i="2"/>
  <c r="R80" i="2"/>
  <c r="M80" i="2"/>
  <c r="AH82" i="1"/>
  <c r="AG81" i="1"/>
  <c r="AL81" i="1"/>
  <c r="AM82" i="1"/>
  <c r="G80" i="2"/>
  <c r="B80" i="2"/>
  <c r="W80" i="5"/>
  <c r="AS82" i="1"/>
  <c r="G81" i="3"/>
  <c r="B81" i="3"/>
  <c r="AC82" i="1"/>
  <c r="AB81" i="1"/>
  <c r="J82" i="1"/>
  <c r="Y81" i="5"/>
  <c r="H80" i="2"/>
  <c r="C80" i="2"/>
  <c r="C81" i="3"/>
  <c r="AD82" i="1"/>
  <c r="X81" i="5"/>
  <c r="I82" i="1"/>
  <c r="H81" i="1"/>
  <c r="F81" i="3"/>
  <c r="AR82" i="1"/>
  <c r="AQ81" i="1"/>
  <c r="BA79" i="5"/>
  <c r="AN81" i="5"/>
  <c r="AS81" i="5"/>
  <c r="AI81" i="5"/>
  <c r="AC82" i="5"/>
  <c r="CJ78" i="5"/>
  <c r="BK79" i="5"/>
  <c r="AV79" i="5"/>
  <c r="AG79" i="5" l="1"/>
  <c r="W81" i="1"/>
  <c r="AH80" i="5"/>
  <c r="V80" i="1"/>
  <c r="BU78" i="5"/>
  <c r="AX81" i="5"/>
  <c r="BL81" i="5"/>
  <c r="BW79" i="5"/>
  <c r="AW81" i="5"/>
  <c r="CG79" i="5"/>
  <c r="CA79" i="5"/>
  <c r="O82" i="1"/>
  <c r="CP80" i="5"/>
  <c r="CQ80" i="5"/>
  <c r="CL80" i="5"/>
  <c r="BV79" i="5"/>
  <c r="BB81" i="5"/>
  <c r="CF79" i="5"/>
  <c r="BF80" i="5"/>
  <c r="BC81" i="5"/>
  <c r="CK80" i="5"/>
  <c r="BQ79" i="5"/>
  <c r="BR79" i="5"/>
  <c r="BM81" i="5"/>
  <c r="BG81" i="5"/>
  <c r="CB79" i="5"/>
  <c r="BH81" i="5"/>
  <c r="AB81" i="5"/>
  <c r="AQ80" i="5"/>
  <c r="BL82" i="1"/>
  <c r="AD82" i="5"/>
  <c r="AR81" i="5"/>
  <c r="BM82" i="1"/>
  <c r="BN82" i="1"/>
  <c r="J81" i="3"/>
  <c r="BP78" i="5"/>
  <c r="E80" i="2"/>
  <c r="W81" i="5"/>
  <c r="BB84" i="1"/>
  <c r="X83" i="1"/>
  <c r="BH84" i="1"/>
  <c r="AI83" i="1"/>
  <c r="BA83" i="1"/>
  <c r="BK82" i="1"/>
  <c r="AN83" i="1"/>
  <c r="Q83" i="1"/>
  <c r="P84" i="1"/>
  <c r="BG83" i="1"/>
  <c r="BF82" i="1"/>
  <c r="J80" i="2"/>
  <c r="G81" i="2"/>
  <c r="B81" i="2"/>
  <c r="X82" i="5"/>
  <c r="I83" i="1"/>
  <c r="H82" i="1"/>
  <c r="G82" i="3"/>
  <c r="AS83" i="1"/>
  <c r="AL82" i="1"/>
  <c r="AM83" i="1"/>
  <c r="AC83" i="1"/>
  <c r="B82" i="3"/>
  <c r="AB82" i="1"/>
  <c r="C82" i="3"/>
  <c r="AD83" i="1"/>
  <c r="Q81" i="2"/>
  <c r="L81" i="2"/>
  <c r="AR83" i="1"/>
  <c r="AQ82" i="1"/>
  <c r="F82" i="3"/>
  <c r="R81" i="2"/>
  <c r="M81" i="2"/>
  <c r="J83" i="1"/>
  <c r="Y82" i="5"/>
  <c r="H81" i="2"/>
  <c r="C81" i="2"/>
  <c r="AH83" i="1"/>
  <c r="AG82" i="1"/>
  <c r="BA80" i="5"/>
  <c r="AN82" i="5"/>
  <c r="AI82" i="5"/>
  <c r="AS82" i="5"/>
  <c r="AC83" i="5"/>
  <c r="BK80" i="5"/>
  <c r="CJ79" i="5"/>
  <c r="AV80" i="5"/>
  <c r="AG80" i="5" l="1"/>
  <c r="W82" i="1"/>
  <c r="AH81" i="5"/>
  <c r="V81" i="1"/>
  <c r="O83" i="1"/>
  <c r="BB82" i="5"/>
  <c r="BR80" i="5"/>
  <c r="CB80" i="5"/>
  <c r="BL82" i="5"/>
  <c r="CQ81" i="5"/>
  <c r="BG82" i="5"/>
  <c r="BV80" i="5"/>
  <c r="BW80" i="5"/>
  <c r="CG80" i="5"/>
  <c r="CA80" i="5"/>
  <c r="CK81" i="5"/>
  <c r="CF80" i="5"/>
  <c r="CP81" i="5"/>
  <c r="BM82" i="5"/>
  <c r="BC82" i="5"/>
  <c r="AX82" i="5"/>
  <c r="AW82" i="5"/>
  <c r="CL81" i="5"/>
  <c r="BQ80" i="5"/>
  <c r="BH82" i="5"/>
  <c r="AQ81" i="5"/>
  <c r="AB82" i="5"/>
  <c r="BL83" i="1"/>
  <c r="BM83" i="1"/>
  <c r="BN83" i="1"/>
  <c r="J82" i="3"/>
  <c r="BP79" i="5"/>
  <c r="AD83" i="5"/>
  <c r="AR82" i="5"/>
  <c r="AQ82" i="5" s="1"/>
  <c r="BF81" i="5"/>
  <c r="BU79" i="5"/>
  <c r="E81" i="2"/>
  <c r="AI84" i="1"/>
  <c r="X84" i="1"/>
  <c r="BK83" i="1"/>
  <c r="Q84" i="1"/>
  <c r="AN84" i="1"/>
  <c r="BA84" i="1"/>
  <c r="BH85" i="1"/>
  <c r="BB85" i="1"/>
  <c r="P85" i="1"/>
  <c r="BG84" i="1"/>
  <c r="BF83" i="1"/>
  <c r="J81" i="2"/>
  <c r="AH84" i="1"/>
  <c r="AG83" i="1"/>
  <c r="J84" i="1"/>
  <c r="Y83" i="5"/>
  <c r="C83" i="3"/>
  <c r="AD84" i="1"/>
  <c r="I84" i="1"/>
  <c r="X83" i="5"/>
  <c r="H83" i="1"/>
  <c r="AR84" i="1"/>
  <c r="AQ83" i="1"/>
  <c r="F83" i="3"/>
  <c r="R82" i="2"/>
  <c r="M82" i="2"/>
  <c r="Q82" i="2"/>
  <c r="L82" i="2"/>
  <c r="G83" i="3"/>
  <c r="AS84" i="1"/>
  <c r="W82" i="5"/>
  <c r="AC84" i="1"/>
  <c r="B83" i="3"/>
  <c r="AB83" i="1"/>
  <c r="H82" i="2"/>
  <c r="C82" i="2"/>
  <c r="G82" i="2"/>
  <c r="B82" i="2"/>
  <c r="AL83" i="1"/>
  <c r="AM84" i="1"/>
  <c r="BA81" i="5"/>
  <c r="AN83" i="5"/>
  <c r="AI83" i="5"/>
  <c r="AS83" i="5"/>
  <c r="AC84" i="5"/>
  <c r="CJ80" i="5"/>
  <c r="BK81" i="5"/>
  <c r="AV81" i="5"/>
  <c r="AG81" i="5" l="1"/>
  <c r="W83" i="1"/>
  <c r="AH82" i="5"/>
  <c r="V82" i="1"/>
  <c r="BF82" i="5"/>
  <c r="BW81" i="5"/>
  <c r="CF81" i="5"/>
  <c r="BV81" i="5"/>
  <c r="CL82" i="5"/>
  <c r="BG83" i="5"/>
  <c r="BR81" i="5"/>
  <c r="AW83" i="5"/>
  <c r="CA81" i="5"/>
  <c r="CK82" i="5"/>
  <c r="BH83" i="5"/>
  <c r="BC83" i="5"/>
  <c r="BQ81" i="5"/>
  <c r="BM83" i="5"/>
  <c r="CB81" i="5"/>
  <c r="BL83" i="5"/>
  <c r="AX83" i="5"/>
  <c r="AD84" i="5"/>
  <c r="CP82" i="5"/>
  <c r="CG81" i="5"/>
  <c r="CQ82" i="5"/>
  <c r="BB83" i="5"/>
  <c r="W83" i="5"/>
  <c r="AB83" i="5"/>
  <c r="BL84" i="1"/>
  <c r="O84" i="1"/>
  <c r="BM84" i="1"/>
  <c r="BN84" i="1"/>
  <c r="J83" i="3"/>
  <c r="BP80" i="5"/>
  <c r="AR83" i="5"/>
  <c r="BU80" i="5"/>
  <c r="BK84" i="1"/>
  <c r="P86" i="1"/>
  <c r="BH86" i="1"/>
  <c r="AN85" i="1"/>
  <c r="X85" i="1"/>
  <c r="BB86" i="1"/>
  <c r="BA85" i="1"/>
  <c r="Q85" i="1"/>
  <c r="AI85" i="1"/>
  <c r="BF84" i="1"/>
  <c r="BG85" i="1"/>
  <c r="E82" i="2"/>
  <c r="J82" i="2"/>
  <c r="B84" i="3"/>
  <c r="AB84" i="1"/>
  <c r="AC85" i="1"/>
  <c r="B83" i="2"/>
  <c r="G83" i="2"/>
  <c r="H84" i="1"/>
  <c r="I85" i="1"/>
  <c r="X84" i="5"/>
  <c r="J85" i="1"/>
  <c r="Y84" i="5"/>
  <c r="AM85" i="1"/>
  <c r="AL84" i="1"/>
  <c r="G84" i="3"/>
  <c r="AS85" i="1"/>
  <c r="AQ84" i="1"/>
  <c r="AR85" i="1"/>
  <c r="F84" i="3"/>
  <c r="C84" i="3"/>
  <c r="AD85" i="1"/>
  <c r="Q83" i="2"/>
  <c r="L83" i="2"/>
  <c r="H83" i="2"/>
  <c r="C83" i="2"/>
  <c r="R83" i="2"/>
  <c r="M83" i="2"/>
  <c r="AH85" i="1"/>
  <c r="AG84" i="1"/>
  <c r="AN84" i="5"/>
  <c r="AS84" i="5"/>
  <c r="AI84" i="5"/>
  <c r="BA82" i="5"/>
  <c r="AC85" i="5"/>
  <c r="CJ81" i="5"/>
  <c r="BK82" i="5"/>
  <c r="AV82" i="5"/>
  <c r="AG82" i="5" l="1"/>
  <c r="AH83" i="5"/>
  <c r="W84" i="1"/>
  <c r="V83" i="1"/>
  <c r="AB84" i="5"/>
  <c r="BF83" i="5"/>
  <c r="CB82" i="5"/>
  <c r="CA82" i="5"/>
  <c r="CK83" i="5"/>
  <c r="CL83" i="5"/>
  <c r="BV82" i="5"/>
  <c r="CP83" i="5"/>
  <c r="BH84" i="5"/>
  <c r="CG82" i="5"/>
  <c r="CF82" i="5"/>
  <c r="BL84" i="5"/>
  <c r="BQ82" i="5"/>
  <c r="BC84" i="5"/>
  <c r="BR82" i="5"/>
  <c r="AX84" i="5"/>
  <c r="BG84" i="5"/>
  <c r="AW84" i="5"/>
  <c r="O85" i="1"/>
  <c r="BB84" i="5"/>
  <c r="BW82" i="5"/>
  <c r="CQ83" i="5"/>
  <c r="BM84" i="5"/>
  <c r="AQ83" i="5"/>
  <c r="BU81" i="5"/>
  <c r="BL85" i="1"/>
  <c r="BM85" i="1"/>
  <c r="BN85" i="1"/>
  <c r="J84" i="3"/>
  <c r="E83" i="2"/>
  <c r="BP81" i="5"/>
  <c r="AR84" i="5"/>
  <c r="AD85" i="5"/>
  <c r="X86" i="1"/>
  <c r="BH87" i="1"/>
  <c r="Q86" i="1"/>
  <c r="BB87" i="1"/>
  <c r="AN86" i="1"/>
  <c r="P87" i="1"/>
  <c r="BK85" i="1"/>
  <c r="AI86" i="1"/>
  <c r="BA86" i="1"/>
  <c r="BG86" i="1"/>
  <c r="BF85" i="1"/>
  <c r="J83" i="2"/>
  <c r="AH86" i="1"/>
  <c r="AG85" i="1"/>
  <c r="R84" i="2"/>
  <c r="M84" i="2"/>
  <c r="G85" i="3"/>
  <c r="AS86" i="1"/>
  <c r="G84" i="2"/>
  <c r="B84" i="2"/>
  <c r="H84" i="2"/>
  <c r="C84" i="2"/>
  <c r="J86" i="1"/>
  <c r="Y85" i="5"/>
  <c r="AC86" i="1"/>
  <c r="B85" i="3"/>
  <c r="AB85" i="1"/>
  <c r="AR86" i="1"/>
  <c r="F85" i="3"/>
  <c r="AQ85" i="1"/>
  <c r="W84" i="5"/>
  <c r="AD86" i="1"/>
  <c r="C85" i="3"/>
  <c r="AL85" i="1"/>
  <c r="AM86" i="1"/>
  <c r="I86" i="1"/>
  <c r="X85" i="5"/>
  <c r="H85" i="1"/>
  <c r="Q84" i="2"/>
  <c r="L84" i="2"/>
  <c r="AN85" i="5"/>
  <c r="AI85" i="5"/>
  <c r="AS85" i="5"/>
  <c r="BA83" i="5"/>
  <c r="AC86" i="5"/>
  <c r="AV83" i="5"/>
  <c r="BK83" i="5"/>
  <c r="CJ82" i="5"/>
  <c r="AG83" i="5" l="1"/>
  <c r="W85" i="1"/>
  <c r="V84" i="1"/>
  <c r="AH84" i="5"/>
  <c r="BF84" i="5"/>
  <c r="CP84" i="5"/>
  <c r="BR83" i="5"/>
  <c r="BM85" i="5"/>
  <c r="O86" i="1"/>
  <c r="CQ84" i="5"/>
  <c r="CK84" i="5"/>
  <c r="AW85" i="5"/>
  <c r="BW83" i="5"/>
  <c r="CL84" i="5"/>
  <c r="BB85" i="5"/>
  <c r="CA83" i="5"/>
  <c r="AX85" i="5"/>
  <c r="BL85" i="5"/>
  <c r="BQ83" i="5"/>
  <c r="CB83" i="5"/>
  <c r="BH85" i="5"/>
  <c r="CF83" i="5"/>
  <c r="BG85" i="5"/>
  <c r="BV83" i="5"/>
  <c r="CG83" i="5"/>
  <c r="BC85" i="5"/>
  <c r="AB85" i="5"/>
  <c r="AQ84" i="5"/>
  <c r="BL86" i="1"/>
  <c r="BM86" i="1"/>
  <c r="BN86" i="1"/>
  <c r="J85" i="3"/>
  <c r="J84" i="2"/>
  <c r="AD86" i="5"/>
  <c r="BP82" i="5"/>
  <c r="W85" i="5"/>
  <c r="BU82" i="5"/>
  <c r="AR85" i="5"/>
  <c r="BK86" i="1"/>
  <c r="Q87" i="1"/>
  <c r="X87" i="1"/>
  <c r="BA87" i="1"/>
  <c r="P88" i="1"/>
  <c r="BB88" i="1"/>
  <c r="BH88" i="1"/>
  <c r="AI87" i="1"/>
  <c r="AN87" i="1"/>
  <c r="BG87" i="1"/>
  <c r="BF86" i="1"/>
  <c r="E84" i="2"/>
  <c r="AR87" i="1"/>
  <c r="AQ86" i="1"/>
  <c r="F86" i="3"/>
  <c r="R85" i="2"/>
  <c r="M85" i="2"/>
  <c r="J87" i="1"/>
  <c r="Y86" i="5"/>
  <c r="X86" i="5"/>
  <c r="H86" i="1"/>
  <c r="I87" i="1"/>
  <c r="C86" i="3"/>
  <c r="AD87" i="1"/>
  <c r="Q85" i="2"/>
  <c r="L85" i="2"/>
  <c r="G86" i="3"/>
  <c r="AS87" i="1"/>
  <c r="AL86" i="1"/>
  <c r="AM87" i="1"/>
  <c r="G85" i="2"/>
  <c r="B85" i="2"/>
  <c r="B86" i="3"/>
  <c r="AC87" i="1"/>
  <c r="AB86" i="1"/>
  <c r="H85" i="2"/>
  <c r="C85" i="2"/>
  <c r="AH87" i="1"/>
  <c r="AG86" i="1"/>
  <c r="AN86" i="5"/>
  <c r="BA84" i="5"/>
  <c r="AS86" i="5"/>
  <c r="AI86" i="5"/>
  <c r="AC87" i="5"/>
  <c r="CJ83" i="5"/>
  <c r="BK84" i="5"/>
  <c r="AV84" i="5"/>
  <c r="AG84" i="5" l="1"/>
  <c r="V85" i="1"/>
  <c r="W86" i="1"/>
  <c r="AH85" i="5"/>
  <c r="BF85" i="5"/>
  <c r="CP85" i="5"/>
  <c r="BW84" i="5"/>
  <c r="BQ84" i="5"/>
  <c r="BM86" i="5"/>
  <c r="AX86" i="5"/>
  <c r="CG84" i="5"/>
  <c r="BC86" i="5"/>
  <c r="BR84" i="5"/>
  <c r="CF84" i="5"/>
  <c r="CL85" i="5"/>
  <c r="BV84" i="5"/>
  <c r="CQ85" i="5"/>
  <c r="CK85" i="5"/>
  <c r="BB86" i="5"/>
  <c r="AW86" i="5"/>
  <c r="BG86" i="5"/>
  <c r="CA84" i="5"/>
  <c r="CB84" i="5"/>
  <c r="BL86" i="5"/>
  <c r="BH86" i="5"/>
  <c r="AD87" i="5"/>
  <c r="AQ85" i="5"/>
  <c r="AB86" i="5"/>
  <c r="BL87" i="1"/>
  <c r="BM87" i="1"/>
  <c r="BN87" i="1"/>
  <c r="J86" i="3"/>
  <c r="BP83" i="5"/>
  <c r="O87" i="1"/>
  <c r="AR86" i="5"/>
  <c r="BU83" i="5"/>
  <c r="BK87" i="1"/>
  <c r="AN88" i="1"/>
  <c r="BB89" i="1"/>
  <c r="BA88" i="1"/>
  <c r="X88" i="1"/>
  <c r="AI88" i="1"/>
  <c r="BH89" i="1"/>
  <c r="P89" i="1"/>
  <c r="Q88" i="1"/>
  <c r="W86" i="5"/>
  <c r="BG88" i="1"/>
  <c r="BF87" i="1"/>
  <c r="E85" i="2"/>
  <c r="J85" i="2"/>
  <c r="AH88" i="1"/>
  <c r="AG87" i="1"/>
  <c r="AC88" i="1"/>
  <c r="B87" i="3"/>
  <c r="AB87" i="1"/>
  <c r="AM88" i="1"/>
  <c r="AL87" i="1"/>
  <c r="X87" i="5"/>
  <c r="H87" i="1"/>
  <c r="I88" i="1"/>
  <c r="J88" i="1"/>
  <c r="Y87" i="5"/>
  <c r="Q86" i="2"/>
  <c r="L86" i="2"/>
  <c r="AQ87" i="1"/>
  <c r="F87" i="3"/>
  <c r="AR88" i="1"/>
  <c r="G87" i="3"/>
  <c r="AS88" i="1"/>
  <c r="AD88" i="1"/>
  <c r="C87" i="3"/>
  <c r="H86" i="2"/>
  <c r="C86" i="2"/>
  <c r="M86" i="2"/>
  <c r="R86" i="2"/>
  <c r="G86" i="2"/>
  <c r="B86" i="2"/>
  <c r="BA85" i="5"/>
  <c r="AN87" i="5"/>
  <c r="AI87" i="5"/>
  <c r="AS87" i="5"/>
  <c r="AC88" i="5"/>
  <c r="CJ84" i="5"/>
  <c r="BK85" i="5"/>
  <c r="AV85" i="5"/>
  <c r="AG85" i="5" l="1"/>
  <c r="W87" i="1"/>
  <c r="AH86" i="5"/>
  <c r="V86" i="1"/>
  <c r="BF86" i="5"/>
  <c r="AB87" i="5"/>
  <c r="CB85" i="5"/>
  <c r="AX87" i="5"/>
  <c r="CK86" i="5"/>
  <c r="CP86" i="5"/>
  <c r="BR85" i="5"/>
  <c r="AW87" i="5"/>
  <c r="BC87" i="5"/>
  <c r="BQ85" i="5"/>
  <c r="BM87" i="5"/>
  <c r="BV85" i="5"/>
  <c r="BW85" i="5"/>
  <c r="CL86" i="5"/>
  <c r="CA85" i="5"/>
  <c r="BG87" i="5"/>
  <c r="O88" i="1"/>
  <c r="BH87" i="5"/>
  <c r="CG85" i="5"/>
  <c r="CQ86" i="5"/>
  <c r="BL87" i="5"/>
  <c r="CF85" i="5"/>
  <c r="BB87" i="5"/>
  <c r="AQ86" i="5"/>
  <c r="BL88" i="1"/>
  <c r="BM88" i="1"/>
  <c r="BN88" i="1"/>
  <c r="BU84" i="5"/>
  <c r="J87" i="3"/>
  <c r="BP84" i="5"/>
  <c r="J86" i="2"/>
  <c r="AR87" i="5"/>
  <c r="AD88" i="5"/>
  <c r="E86" i="2"/>
  <c r="P90" i="1"/>
  <c r="AI89" i="1"/>
  <c r="X89" i="1"/>
  <c r="BB90" i="1"/>
  <c r="AN89" i="1"/>
  <c r="BK88" i="1"/>
  <c r="Q89" i="1"/>
  <c r="BH90" i="1"/>
  <c r="BA89" i="1"/>
  <c r="BF88" i="1"/>
  <c r="BG89" i="1"/>
  <c r="C88" i="3"/>
  <c r="AD89" i="1"/>
  <c r="G87" i="2"/>
  <c r="B87" i="2"/>
  <c r="W87" i="5"/>
  <c r="Q87" i="2"/>
  <c r="L87" i="2"/>
  <c r="G88" i="3"/>
  <c r="AS89" i="1"/>
  <c r="J89" i="1"/>
  <c r="Y88" i="5"/>
  <c r="AC89" i="1"/>
  <c r="B88" i="3"/>
  <c r="AB88" i="1"/>
  <c r="H87" i="2"/>
  <c r="C87" i="2"/>
  <c r="H88" i="1"/>
  <c r="I89" i="1"/>
  <c r="X88" i="5"/>
  <c r="AL88" i="1"/>
  <c r="AM89" i="1"/>
  <c r="M87" i="2"/>
  <c r="R87" i="2"/>
  <c r="AR89" i="1"/>
  <c r="F88" i="3"/>
  <c r="AQ88" i="1"/>
  <c r="AH89" i="1"/>
  <c r="AG88" i="1"/>
  <c r="AN88" i="5"/>
  <c r="AI88" i="5"/>
  <c r="AS88" i="5"/>
  <c r="BA86" i="5"/>
  <c r="AC89" i="5"/>
  <c r="CJ85" i="5"/>
  <c r="BK86" i="5"/>
  <c r="AV86" i="5"/>
  <c r="AG86" i="5" l="1"/>
  <c r="W88" i="1"/>
  <c r="AH87" i="5"/>
  <c r="V87" i="1"/>
  <c r="CF86" i="5"/>
  <c r="AX88" i="5"/>
  <c r="BC88" i="5"/>
  <c r="BG88" i="5"/>
  <c r="CP87" i="5"/>
  <c r="BM88" i="5"/>
  <c r="CQ87" i="5"/>
  <c r="BH88" i="5"/>
  <c r="CB86" i="5"/>
  <c r="BL88" i="5"/>
  <c r="BR86" i="5"/>
  <c r="AW88" i="5"/>
  <c r="CL87" i="5"/>
  <c r="BQ86" i="5"/>
  <c r="BF87" i="5"/>
  <c r="CK87" i="5"/>
  <c r="BB88" i="5"/>
  <c r="CG86" i="5"/>
  <c r="BW86" i="5"/>
  <c r="CA86" i="5"/>
  <c r="BV86" i="5"/>
  <c r="O89" i="1"/>
  <c r="AB88" i="5"/>
  <c r="AQ87" i="5"/>
  <c r="W88" i="5"/>
  <c r="BL89" i="1"/>
  <c r="BM89" i="1"/>
  <c r="BN89" i="1"/>
  <c r="J88" i="3"/>
  <c r="BU85" i="5"/>
  <c r="BP85" i="5"/>
  <c r="AD89" i="5"/>
  <c r="J87" i="2"/>
  <c r="AR88" i="5"/>
  <c r="E87" i="2"/>
  <c r="BH91" i="1"/>
  <c r="BB91" i="1"/>
  <c r="AI90" i="1"/>
  <c r="BK89" i="1"/>
  <c r="BA90" i="1"/>
  <c r="Q90" i="1"/>
  <c r="AN90" i="1"/>
  <c r="X90" i="1"/>
  <c r="P91" i="1"/>
  <c r="BF89" i="1"/>
  <c r="BG90" i="1"/>
  <c r="I90" i="1"/>
  <c r="X89" i="5"/>
  <c r="H89" i="1"/>
  <c r="J90" i="1"/>
  <c r="Y89" i="5"/>
  <c r="C89" i="3"/>
  <c r="AD90" i="1"/>
  <c r="G88" i="2"/>
  <c r="B88" i="2"/>
  <c r="AM90" i="1"/>
  <c r="AL89" i="1"/>
  <c r="L88" i="2"/>
  <c r="Q88" i="2"/>
  <c r="G89" i="3"/>
  <c r="AS90" i="1"/>
  <c r="M88" i="2"/>
  <c r="R88" i="2"/>
  <c r="AR90" i="1"/>
  <c r="AQ89" i="1"/>
  <c r="F89" i="3"/>
  <c r="AC90" i="1"/>
  <c r="B89" i="3"/>
  <c r="AB89" i="1"/>
  <c r="C88" i="2"/>
  <c r="H88" i="2"/>
  <c r="AH90" i="1"/>
  <c r="AG89" i="1"/>
  <c r="BA87" i="5"/>
  <c r="AN89" i="5"/>
  <c r="AI89" i="5"/>
  <c r="AS89" i="5"/>
  <c r="AC90" i="5"/>
  <c r="BK87" i="5"/>
  <c r="CJ86" i="5"/>
  <c r="AV87" i="5"/>
  <c r="AG87" i="5" l="1"/>
  <c r="W89" i="1"/>
  <c r="V88" i="1"/>
  <c r="AH88" i="5"/>
  <c r="BF88" i="5"/>
  <c r="AX89" i="5"/>
  <c r="BM89" i="5"/>
  <c r="BB89" i="5"/>
  <c r="CP88" i="5"/>
  <c r="BL89" i="5"/>
  <c r="CL88" i="5"/>
  <c r="BG89" i="5"/>
  <c r="CQ88" i="5"/>
  <c r="BW87" i="5"/>
  <c r="AW89" i="5"/>
  <c r="CG87" i="5"/>
  <c r="CF87" i="5"/>
  <c r="BQ87" i="5"/>
  <c r="BR87" i="5"/>
  <c r="CK88" i="5"/>
  <c r="CB87" i="5"/>
  <c r="CA87" i="5"/>
  <c r="BV87" i="5"/>
  <c r="BH89" i="5"/>
  <c r="BC89" i="5"/>
  <c r="AB89" i="5"/>
  <c r="AQ88" i="5"/>
  <c r="BL90" i="1"/>
  <c r="BU86" i="5"/>
  <c r="BM90" i="1"/>
  <c r="BN90" i="1"/>
  <c r="J89" i="3"/>
  <c r="J88" i="2"/>
  <c r="BP86" i="5"/>
  <c r="W89" i="5"/>
  <c r="Q91" i="1"/>
  <c r="AI91" i="1"/>
  <c r="O90" i="1"/>
  <c r="AR89" i="5"/>
  <c r="BK90" i="1"/>
  <c r="P92" i="1"/>
  <c r="AN91" i="1"/>
  <c r="BA91" i="1"/>
  <c r="BB92" i="1"/>
  <c r="X91" i="1"/>
  <c r="E88" i="2"/>
  <c r="AD90" i="5"/>
  <c r="BH92" i="1"/>
  <c r="BG91" i="1"/>
  <c r="BF90" i="1"/>
  <c r="G89" i="2"/>
  <c r="B89" i="2"/>
  <c r="J91" i="1"/>
  <c r="Y90" i="5"/>
  <c r="G90" i="3"/>
  <c r="AS91" i="1"/>
  <c r="C90" i="3"/>
  <c r="AD91" i="1"/>
  <c r="AH91" i="1"/>
  <c r="AG90" i="1"/>
  <c r="Q89" i="2"/>
  <c r="L89" i="2"/>
  <c r="AR91" i="1"/>
  <c r="F90" i="3"/>
  <c r="AQ90" i="1"/>
  <c r="H89" i="2"/>
  <c r="C89" i="2"/>
  <c r="AM91" i="1"/>
  <c r="AL90" i="1"/>
  <c r="M89" i="2"/>
  <c r="R89" i="2"/>
  <c r="AB90" i="1"/>
  <c r="B90" i="3"/>
  <c r="AC91" i="1"/>
  <c r="I91" i="1"/>
  <c r="X90" i="5"/>
  <c r="H90" i="1"/>
  <c r="BA88" i="5"/>
  <c r="AN90" i="5"/>
  <c r="AI90" i="5"/>
  <c r="AS90" i="5"/>
  <c r="AC91" i="5"/>
  <c r="BK88" i="5"/>
  <c r="CJ87" i="5"/>
  <c r="AV88" i="5"/>
  <c r="AG88" i="5" l="1"/>
  <c r="AH89" i="5"/>
  <c r="W90" i="1"/>
  <c r="V89" i="1"/>
  <c r="BF89" i="5"/>
  <c r="BG90" i="5"/>
  <c r="CK89" i="5"/>
  <c r="BM90" i="5"/>
  <c r="BQ88" i="5"/>
  <c r="BC90" i="5"/>
  <c r="CG88" i="5"/>
  <c r="BR88" i="5"/>
  <c r="BL90" i="5"/>
  <c r="BB90" i="5"/>
  <c r="CL89" i="5"/>
  <c r="BV88" i="5"/>
  <c r="AD91" i="5"/>
  <c r="CP89" i="5"/>
  <c r="AW90" i="5"/>
  <c r="CB88" i="5"/>
  <c r="BW88" i="5"/>
  <c r="CA88" i="5"/>
  <c r="AX90" i="5"/>
  <c r="CF88" i="5"/>
  <c r="CQ89" i="5"/>
  <c r="BH90" i="5"/>
  <c r="AQ89" i="5"/>
  <c r="AB90" i="5"/>
  <c r="BP87" i="5"/>
  <c r="BU87" i="5"/>
  <c r="BL91" i="1"/>
  <c r="BM91" i="1"/>
  <c r="BN91" i="1"/>
  <c r="J90" i="3"/>
  <c r="AR90" i="5"/>
  <c r="O91" i="1"/>
  <c r="E89" i="2"/>
  <c r="BK91" i="1"/>
  <c r="X92" i="1"/>
  <c r="BB93" i="1"/>
  <c r="AN92" i="1"/>
  <c r="AI92" i="1"/>
  <c r="BA92" i="1"/>
  <c r="P93" i="1"/>
  <c r="Q92" i="1"/>
  <c r="BH93" i="1"/>
  <c r="BG92" i="1"/>
  <c r="BF91" i="1"/>
  <c r="W90" i="5"/>
  <c r="J89" i="2"/>
  <c r="AM92" i="1"/>
  <c r="AL91" i="1"/>
  <c r="B90" i="2"/>
  <c r="G90" i="2"/>
  <c r="G91" i="3"/>
  <c r="AS92" i="1"/>
  <c r="I92" i="1"/>
  <c r="X91" i="5"/>
  <c r="H91" i="1"/>
  <c r="AR92" i="1"/>
  <c r="AQ91" i="1"/>
  <c r="F91" i="3"/>
  <c r="AG91" i="1"/>
  <c r="AH92" i="1"/>
  <c r="H90" i="2"/>
  <c r="C90" i="2"/>
  <c r="AC92" i="1"/>
  <c r="AB91" i="1"/>
  <c r="B91" i="3"/>
  <c r="AD92" i="1"/>
  <c r="C91" i="3"/>
  <c r="Q90" i="2"/>
  <c r="L90" i="2"/>
  <c r="R90" i="2"/>
  <c r="M90" i="2"/>
  <c r="J92" i="1"/>
  <c r="Y91" i="5"/>
  <c r="BA89" i="5"/>
  <c r="AN91" i="5"/>
  <c r="AS91" i="5"/>
  <c r="AI91" i="5"/>
  <c r="AC92" i="5"/>
  <c r="AV89" i="5"/>
  <c r="BK89" i="5"/>
  <c r="CJ88" i="5"/>
  <c r="AG89" i="5" l="1"/>
  <c r="AH90" i="5"/>
  <c r="W91" i="1"/>
  <c r="V90" i="1"/>
  <c r="BP88" i="5"/>
  <c r="AB91" i="5"/>
  <c r="BF90" i="5"/>
  <c r="CG89" i="5"/>
  <c r="AX91" i="5"/>
  <c r="BR89" i="5"/>
  <c r="CK90" i="5"/>
  <c r="BV89" i="5"/>
  <c r="CA89" i="5"/>
  <c r="CP90" i="5"/>
  <c r="BW89" i="5"/>
  <c r="BQ89" i="5"/>
  <c r="AD92" i="5"/>
  <c r="BC91" i="5"/>
  <c r="CF89" i="5"/>
  <c r="BB91" i="5"/>
  <c r="BL91" i="5"/>
  <c r="BM91" i="5"/>
  <c r="BH91" i="5"/>
  <c r="CB89" i="5"/>
  <c r="CQ90" i="5"/>
  <c r="AW91" i="5"/>
  <c r="CL90" i="5"/>
  <c r="BG91" i="5"/>
  <c r="AQ90" i="5"/>
  <c r="BL92" i="1"/>
  <c r="BM92" i="1"/>
  <c r="BN92" i="1"/>
  <c r="J91" i="3"/>
  <c r="O92" i="1"/>
  <c r="AR91" i="5"/>
  <c r="E90" i="2"/>
  <c r="BU88" i="5"/>
  <c r="J90" i="2"/>
  <c r="BH94" i="1"/>
  <c r="P94" i="1"/>
  <c r="AI93" i="1"/>
  <c r="BB94" i="1"/>
  <c r="BK92" i="1"/>
  <c r="Q93" i="1"/>
  <c r="BA93" i="1"/>
  <c r="AN93" i="1"/>
  <c r="X93" i="1"/>
  <c r="BG93" i="1"/>
  <c r="BF92" i="1"/>
  <c r="AD93" i="1"/>
  <c r="C92" i="3"/>
  <c r="G91" i="2"/>
  <c r="B91" i="2"/>
  <c r="W91" i="5"/>
  <c r="Q91" i="2"/>
  <c r="L91" i="2"/>
  <c r="I93" i="1"/>
  <c r="X92" i="5"/>
  <c r="H92" i="1"/>
  <c r="J93" i="1"/>
  <c r="Y92" i="5"/>
  <c r="AG92" i="1"/>
  <c r="AH93" i="1"/>
  <c r="F92" i="3"/>
  <c r="AR93" i="1"/>
  <c r="AQ92" i="1"/>
  <c r="AS93" i="1"/>
  <c r="G92" i="3"/>
  <c r="M91" i="2"/>
  <c r="R91" i="2"/>
  <c r="B92" i="3"/>
  <c r="AB92" i="1"/>
  <c r="AC93" i="1"/>
  <c r="H91" i="2"/>
  <c r="C91" i="2"/>
  <c r="AM93" i="1"/>
  <c r="AL92" i="1"/>
  <c r="AN92" i="5"/>
  <c r="AI92" i="5"/>
  <c r="AS92" i="5"/>
  <c r="BA90" i="5"/>
  <c r="AC93" i="5"/>
  <c r="BK90" i="5"/>
  <c r="CJ89" i="5"/>
  <c r="AV90" i="5"/>
  <c r="AG90" i="5" l="1"/>
  <c r="AH91" i="5"/>
  <c r="V91" i="1"/>
  <c r="W92" i="1"/>
  <c r="BP89" i="5"/>
  <c r="AB92" i="5"/>
  <c r="BF91" i="5"/>
  <c r="BG92" i="5"/>
  <c r="CL91" i="5"/>
  <c r="CK91" i="5"/>
  <c r="CA90" i="5"/>
  <c r="BV90" i="5"/>
  <c r="AD93" i="5"/>
  <c r="BR90" i="5"/>
  <c r="CP91" i="5"/>
  <c r="BM92" i="5"/>
  <c r="BB92" i="5"/>
  <c r="CF90" i="5"/>
  <c r="CQ91" i="5"/>
  <c r="BW90" i="5"/>
  <c r="CG90" i="5"/>
  <c r="AX92" i="5"/>
  <c r="BH92" i="5"/>
  <c r="AW92" i="5"/>
  <c r="CB90" i="5"/>
  <c r="BL92" i="5"/>
  <c r="BQ90" i="5"/>
  <c r="BC92" i="5"/>
  <c r="AQ91" i="5"/>
  <c r="BL93" i="1"/>
  <c r="BM93" i="1"/>
  <c r="BN93" i="1"/>
  <c r="J92" i="3"/>
  <c r="O93" i="1"/>
  <c r="BU89" i="5"/>
  <c r="J91" i="2"/>
  <c r="AR92" i="5"/>
  <c r="E91" i="2"/>
  <c r="AN94" i="1"/>
  <c r="Q94" i="1"/>
  <c r="AI94" i="1"/>
  <c r="P95" i="1"/>
  <c r="BK93" i="1"/>
  <c r="X94" i="1"/>
  <c r="BA94" i="1"/>
  <c r="BB95" i="1"/>
  <c r="BH95" i="1"/>
  <c r="BF93" i="1"/>
  <c r="BG94" i="1"/>
  <c r="Q92" i="2"/>
  <c r="L92" i="2"/>
  <c r="G93" i="3"/>
  <c r="AS94" i="1"/>
  <c r="AG93" i="1"/>
  <c r="AH94" i="1"/>
  <c r="R92" i="2"/>
  <c r="M92" i="2"/>
  <c r="W92" i="5"/>
  <c r="C93" i="3"/>
  <c r="AD94" i="1"/>
  <c r="AB93" i="1"/>
  <c r="B93" i="3"/>
  <c r="AC94" i="1"/>
  <c r="AQ93" i="1"/>
  <c r="F93" i="3"/>
  <c r="AR94" i="1"/>
  <c r="I94" i="1"/>
  <c r="X93" i="5"/>
  <c r="H93" i="1"/>
  <c r="AM94" i="1"/>
  <c r="AL93" i="1"/>
  <c r="H92" i="2"/>
  <c r="C92" i="2"/>
  <c r="B92" i="2"/>
  <c r="G92" i="2"/>
  <c r="J94" i="1"/>
  <c r="Y93" i="5"/>
  <c r="BA91" i="5"/>
  <c r="AN93" i="5"/>
  <c r="AI93" i="5"/>
  <c r="AS93" i="5"/>
  <c r="AC94" i="5"/>
  <c r="BK91" i="5"/>
  <c r="CJ90" i="5"/>
  <c r="AV91" i="5"/>
  <c r="AG91" i="5" l="1"/>
  <c r="AH92" i="5"/>
  <c r="W93" i="1"/>
  <c r="V92" i="1"/>
  <c r="BF92" i="5"/>
  <c r="AB93" i="5"/>
  <c r="BR91" i="5"/>
  <c r="CK92" i="5"/>
  <c r="CB91" i="5"/>
  <c r="BM93" i="5"/>
  <c r="BW91" i="5"/>
  <c r="AX93" i="5"/>
  <c r="CG91" i="5"/>
  <c r="CL92" i="5"/>
  <c r="BC93" i="5"/>
  <c r="BV91" i="5"/>
  <c r="AW93" i="5"/>
  <c r="CQ92" i="5"/>
  <c r="BB93" i="5"/>
  <c r="CA91" i="5"/>
  <c r="AD94" i="5"/>
  <c r="BQ91" i="5"/>
  <c r="BG93" i="5"/>
  <c r="BL93" i="5"/>
  <c r="CP92" i="5"/>
  <c r="CF91" i="5"/>
  <c r="BH93" i="5"/>
  <c r="AQ92" i="5"/>
  <c r="BL94" i="1"/>
  <c r="BP90" i="5"/>
  <c r="BM94" i="1"/>
  <c r="BN94" i="1"/>
  <c r="BU90" i="5"/>
  <c r="J93" i="3"/>
  <c r="E92" i="2"/>
  <c r="O94" i="1"/>
  <c r="J92" i="2"/>
  <c r="AR93" i="5"/>
  <c r="BH96" i="1"/>
  <c r="BB96" i="1"/>
  <c r="X95" i="1"/>
  <c r="P96" i="1"/>
  <c r="Q95" i="1"/>
  <c r="BA95" i="1"/>
  <c r="AI95" i="1"/>
  <c r="AN95" i="1"/>
  <c r="BK94" i="1"/>
  <c r="BG95" i="1"/>
  <c r="BF94" i="1"/>
  <c r="G93" i="2"/>
  <c r="B93" i="2"/>
  <c r="G94" i="3"/>
  <c r="AS95" i="1"/>
  <c r="J95" i="1"/>
  <c r="Y94" i="5"/>
  <c r="W93" i="5"/>
  <c r="C94" i="3"/>
  <c r="AD95" i="1"/>
  <c r="H93" i="2"/>
  <c r="C93" i="2"/>
  <c r="X94" i="5"/>
  <c r="H94" i="1"/>
  <c r="I95" i="1"/>
  <c r="B94" i="3"/>
  <c r="AC95" i="1"/>
  <c r="AB94" i="1"/>
  <c r="R93" i="2"/>
  <c r="M93" i="2"/>
  <c r="AH95" i="1"/>
  <c r="AG94" i="1"/>
  <c r="AL94" i="1"/>
  <c r="AM95" i="1"/>
  <c r="F94" i="3"/>
  <c r="AR95" i="1"/>
  <c r="AQ94" i="1"/>
  <c r="Q93" i="2"/>
  <c r="L93" i="2"/>
  <c r="AN94" i="5"/>
  <c r="AI94" i="5"/>
  <c r="AS94" i="5"/>
  <c r="BA92" i="5"/>
  <c r="AC95" i="5"/>
  <c r="AV92" i="5"/>
  <c r="CJ91" i="5"/>
  <c r="BK92" i="5"/>
  <c r="AG92" i="5" l="1"/>
  <c r="W94" i="1"/>
  <c r="AH93" i="5"/>
  <c r="V93" i="1"/>
  <c r="AB94" i="5"/>
  <c r="BF93" i="5"/>
  <c r="BP91" i="5"/>
  <c r="BL94" i="5"/>
  <c r="AX94" i="5"/>
  <c r="BV92" i="5"/>
  <c r="BH94" i="5"/>
  <c r="AW99" i="1"/>
  <c r="CA92" i="5"/>
  <c r="CK93" i="5"/>
  <c r="BB94" i="5"/>
  <c r="AW94" i="5"/>
  <c r="CQ93" i="5"/>
  <c r="BM94" i="5"/>
  <c r="BC94" i="5"/>
  <c r="CF92" i="5"/>
  <c r="BG94" i="5"/>
  <c r="CB92" i="5"/>
  <c r="CP93" i="5"/>
  <c r="BR92" i="5"/>
  <c r="CL93" i="5"/>
  <c r="CG92" i="5"/>
  <c r="BW92" i="5"/>
  <c r="BQ92" i="5"/>
  <c r="AQ93" i="5"/>
  <c r="BL95" i="1"/>
  <c r="BM95" i="1"/>
  <c r="BN95" i="1"/>
  <c r="J94" i="3"/>
  <c r="BU91" i="5"/>
  <c r="J93" i="2"/>
  <c r="O95" i="1"/>
  <c r="AD95" i="5"/>
  <c r="AW98" i="1"/>
  <c r="E93" i="2"/>
  <c r="AR94" i="5"/>
  <c r="AI96" i="1"/>
  <c r="P97" i="1"/>
  <c r="BB97" i="1"/>
  <c r="BK95" i="1"/>
  <c r="AN96" i="1"/>
  <c r="BA96" i="1"/>
  <c r="Q96" i="1"/>
  <c r="X96" i="1"/>
  <c r="BH97" i="1"/>
  <c r="BG96" i="1"/>
  <c r="BF95" i="1"/>
  <c r="W94" i="5"/>
  <c r="AH96" i="1"/>
  <c r="AG95" i="1"/>
  <c r="AC96" i="1"/>
  <c r="B95" i="3"/>
  <c r="AB95" i="1"/>
  <c r="M94" i="2"/>
  <c r="R94" i="2"/>
  <c r="AS96" i="1"/>
  <c r="G95" i="3"/>
  <c r="F95" i="3"/>
  <c r="AR96" i="1"/>
  <c r="AQ95" i="1"/>
  <c r="Q94" i="2"/>
  <c r="L94" i="2"/>
  <c r="H94" i="2"/>
  <c r="C94" i="2"/>
  <c r="G94" i="2"/>
  <c r="B94" i="2"/>
  <c r="I96" i="1"/>
  <c r="H95" i="1"/>
  <c r="X95" i="5"/>
  <c r="AM96" i="1"/>
  <c r="AL95" i="1"/>
  <c r="C95" i="3"/>
  <c r="AD96" i="1"/>
  <c r="J96" i="1"/>
  <c r="Y95" i="5"/>
  <c r="BA93" i="5"/>
  <c r="AN95" i="5"/>
  <c r="AI95" i="5"/>
  <c r="AS95" i="5"/>
  <c r="AC96" i="5"/>
  <c r="CJ92" i="5"/>
  <c r="BK93" i="5"/>
  <c r="AV93" i="5"/>
  <c r="AW95" i="1"/>
  <c r="AW100" i="1"/>
  <c r="AG93" i="5" l="1"/>
  <c r="AH94" i="5"/>
  <c r="W95" i="1"/>
  <c r="V94" i="1"/>
  <c r="BF94" i="5"/>
  <c r="CQ94" i="5"/>
  <c r="BR93" i="5"/>
  <c r="BM95" i="5"/>
  <c r="CP94" i="5"/>
  <c r="BH95" i="5"/>
  <c r="BW93" i="5"/>
  <c r="BL95" i="5"/>
  <c r="CG93" i="5"/>
  <c r="AW95" i="5"/>
  <c r="BC95" i="5"/>
  <c r="BG95" i="5"/>
  <c r="BQ93" i="5"/>
  <c r="CA93" i="5"/>
  <c r="CK94" i="5"/>
  <c r="CB93" i="5"/>
  <c r="AW104" i="1"/>
  <c r="AX95" i="5"/>
  <c r="BV93" i="5"/>
  <c r="CF93" i="5"/>
  <c r="CL94" i="5"/>
  <c r="BB95" i="5"/>
  <c r="AB95" i="5"/>
  <c r="AQ94" i="5"/>
  <c r="BL96" i="1"/>
  <c r="BM96" i="1"/>
  <c r="BN96" i="1"/>
  <c r="BU92" i="5"/>
  <c r="BP92" i="5"/>
  <c r="J95" i="3"/>
  <c r="O96" i="1"/>
  <c r="AR95" i="5"/>
  <c r="AD96" i="5"/>
  <c r="AW105" i="1"/>
  <c r="E94" i="2"/>
  <c r="BH98" i="1"/>
  <c r="Q97" i="1"/>
  <c r="AN97" i="1"/>
  <c r="BB98" i="1"/>
  <c r="BK96" i="1"/>
  <c r="X97" i="1"/>
  <c r="BA97" i="1"/>
  <c r="P98" i="1"/>
  <c r="AI97" i="1"/>
  <c r="BF96" i="1"/>
  <c r="BG97" i="1"/>
  <c r="J94" i="2"/>
  <c r="J97" i="1"/>
  <c r="Y96" i="5"/>
  <c r="AL96" i="1"/>
  <c r="AM97" i="1"/>
  <c r="AS97" i="1"/>
  <c r="G96" i="3"/>
  <c r="Q95" i="2"/>
  <c r="L95" i="2"/>
  <c r="C96" i="3"/>
  <c r="AD97" i="1"/>
  <c r="W95" i="5"/>
  <c r="AR97" i="1"/>
  <c r="F96" i="3"/>
  <c r="AQ96" i="1"/>
  <c r="AB96" i="1"/>
  <c r="B96" i="3"/>
  <c r="AC97" i="1"/>
  <c r="R95" i="2"/>
  <c r="M95" i="2"/>
  <c r="G95" i="2"/>
  <c r="B95" i="2"/>
  <c r="I97" i="1"/>
  <c r="X96" i="5"/>
  <c r="H96" i="1"/>
  <c r="H95" i="2"/>
  <c r="C95" i="2"/>
  <c r="AH97" i="1"/>
  <c r="AG96" i="1"/>
  <c r="AN96" i="5"/>
  <c r="AS96" i="5"/>
  <c r="BA94" i="5"/>
  <c r="AI96" i="5"/>
  <c r="AC97" i="5"/>
  <c r="CJ93" i="5"/>
  <c r="BK94" i="5"/>
  <c r="AV94" i="5"/>
  <c r="AW106" i="1"/>
  <c r="AW101" i="1"/>
  <c r="AG94" i="5" l="1"/>
  <c r="W96" i="1"/>
  <c r="V95" i="1"/>
  <c r="AW97" i="1"/>
  <c r="AH95" i="5"/>
  <c r="AW96" i="1"/>
  <c r="BF95" i="5"/>
  <c r="BP93" i="5"/>
  <c r="BR94" i="5"/>
  <c r="CG94" i="5"/>
  <c r="AX96" i="5"/>
  <c r="CL95" i="5"/>
  <c r="BW94" i="5"/>
  <c r="BQ94" i="5"/>
  <c r="AW96" i="5"/>
  <c r="CK95" i="5"/>
  <c r="CQ95" i="5"/>
  <c r="BM96" i="5"/>
  <c r="BH96" i="5"/>
  <c r="BV94" i="5"/>
  <c r="CP95" i="5"/>
  <c r="BL96" i="5"/>
  <c r="CA94" i="5"/>
  <c r="BG96" i="5"/>
  <c r="BC96" i="5"/>
  <c r="AD97" i="5"/>
  <c r="BB96" i="5"/>
  <c r="CB94" i="5"/>
  <c r="CF94" i="5"/>
  <c r="AB96" i="5"/>
  <c r="AQ95" i="5"/>
  <c r="BL97" i="1"/>
  <c r="BM97" i="1"/>
  <c r="BN97" i="1"/>
  <c r="J96" i="3"/>
  <c r="AW110" i="1"/>
  <c r="AW111" i="1"/>
  <c r="O97" i="1"/>
  <c r="AR96" i="5"/>
  <c r="BU93" i="5"/>
  <c r="BK97" i="1"/>
  <c r="P99" i="1"/>
  <c r="X98" i="1"/>
  <c r="AN98" i="1"/>
  <c r="BH99" i="1"/>
  <c r="AI98" i="1"/>
  <c r="BA98" i="1"/>
  <c r="BB99" i="1"/>
  <c r="Q98" i="1"/>
  <c r="BG98" i="1"/>
  <c r="BF97" i="1"/>
  <c r="W96" i="5"/>
  <c r="E95" i="2"/>
  <c r="J95" i="2"/>
  <c r="H97" i="1"/>
  <c r="I98" i="1"/>
  <c r="X97" i="5"/>
  <c r="AM98" i="1"/>
  <c r="AL97" i="1"/>
  <c r="AB97" i="1"/>
  <c r="AC98" i="1"/>
  <c r="B97" i="3"/>
  <c r="B96" i="2"/>
  <c r="G96" i="2"/>
  <c r="L96" i="2"/>
  <c r="Q96" i="2"/>
  <c r="AQ97" i="1"/>
  <c r="F97" i="3"/>
  <c r="AR98" i="1"/>
  <c r="C97" i="3"/>
  <c r="AD98" i="1"/>
  <c r="C96" i="2"/>
  <c r="H96" i="2"/>
  <c r="AG97" i="1"/>
  <c r="AH98" i="1"/>
  <c r="R96" i="2"/>
  <c r="M96" i="2"/>
  <c r="AS98" i="1"/>
  <c r="G97" i="3"/>
  <c r="J98" i="1"/>
  <c r="Y97" i="5"/>
  <c r="BA95" i="5"/>
  <c r="AN97" i="5"/>
  <c r="AS97" i="5"/>
  <c r="AI97" i="5"/>
  <c r="AC98" i="5"/>
  <c r="BK95" i="5"/>
  <c r="CJ94" i="5"/>
  <c r="AV95" i="5"/>
  <c r="AW112" i="1"/>
  <c r="AW107" i="1"/>
  <c r="AG95" i="5" l="1"/>
  <c r="V96" i="1"/>
  <c r="W97" i="1"/>
  <c r="AH96" i="5"/>
  <c r="AW102" i="1"/>
  <c r="AW103" i="1"/>
  <c r="AB97" i="5"/>
  <c r="BP94" i="5"/>
  <c r="BF96" i="5"/>
  <c r="BM97" i="5"/>
  <c r="CB95" i="5"/>
  <c r="BW95" i="5"/>
  <c r="BL97" i="5"/>
  <c r="CA95" i="5"/>
  <c r="AW97" i="5"/>
  <c r="BC97" i="5"/>
  <c r="CG95" i="5"/>
  <c r="BR95" i="5"/>
  <c r="CK96" i="5"/>
  <c r="BV95" i="5"/>
  <c r="AD98" i="5"/>
  <c r="CL96" i="5"/>
  <c r="BB97" i="5"/>
  <c r="AX97" i="5"/>
  <c r="BQ95" i="5"/>
  <c r="BH97" i="5"/>
  <c r="CQ96" i="5"/>
  <c r="CF95" i="5"/>
  <c r="CP96" i="5"/>
  <c r="BG97" i="5"/>
  <c r="AQ96" i="5"/>
  <c r="BL98" i="1"/>
  <c r="BM98" i="1"/>
  <c r="BN98" i="1"/>
  <c r="O98" i="1"/>
  <c r="J97" i="3"/>
  <c r="BU94" i="5"/>
  <c r="E96" i="2"/>
  <c r="AR97" i="5"/>
  <c r="BK98" i="1"/>
  <c r="Q99" i="1"/>
  <c r="BA99" i="1"/>
  <c r="BH100" i="1"/>
  <c r="P100" i="1"/>
  <c r="BB100" i="1"/>
  <c r="AI99" i="1"/>
  <c r="AN99" i="1"/>
  <c r="X99" i="1"/>
  <c r="J96" i="2"/>
  <c r="BF98" i="1"/>
  <c r="BG99" i="1"/>
  <c r="J99" i="1"/>
  <c r="Y98" i="5"/>
  <c r="G97" i="2"/>
  <c r="B97" i="2"/>
  <c r="H97" i="2"/>
  <c r="C97" i="2"/>
  <c r="AH99" i="1"/>
  <c r="AG98" i="1"/>
  <c r="C98" i="3"/>
  <c r="AD99" i="1"/>
  <c r="W97" i="5"/>
  <c r="AS99" i="1"/>
  <c r="G98" i="3"/>
  <c r="R97" i="2"/>
  <c r="M97" i="2"/>
  <c r="Q97" i="2"/>
  <c r="L97" i="2"/>
  <c r="AL98" i="1"/>
  <c r="AM99" i="1"/>
  <c r="I99" i="1"/>
  <c r="X98" i="5"/>
  <c r="H98" i="1"/>
  <c r="AR99" i="1"/>
  <c r="AQ98" i="1"/>
  <c r="F98" i="3"/>
  <c r="AC99" i="1"/>
  <c r="B98" i="3"/>
  <c r="AB98" i="1"/>
  <c r="AN98" i="5"/>
  <c r="BA96" i="5"/>
  <c r="AI98" i="5"/>
  <c r="AS98" i="5"/>
  <c r="AC99" i="5"/>
  <c r="CJ95" i="5"/>
  <c r="BK96" i="5"/>
  <c r="AV96" i="5"/>
  <c r="AG96" i="5" l="1"/>
  <c r="AW109" i="1"/>
  <c r="AW108" i="1"/>
  <c r="AH97" i="5"/>
  <c r="W98" i="1"/>
  <c r="V97" i="1"/>
  <c r="AB98" i="5"/>
  <c r="BF97" i="5"/>
  <c r="BB98" i="5"/>
  <c r="BC98" i="5"/>
  <c r="CF96" i="5"/>
  <c r="BM98" i="5"/>
  <c r="BQ96" i="5"/>
  <c r="BH98" i="5"/>
  <c r="BL98" i="5"/>
  <c r="CB96" i="5"/>
  <c r="BV96" i="5"/>
  <c r="AW98" i="5"/>
  <c r="CG96" i="5"/>
  <c r="AX98" i="5"/>
  <c r="BR96" i="5"/>
  <c r="CP97" i="5"/>
  <c r="BG98" i="5"/>
  <c r="CK97" i="5"/>
  <c r="CA96" i="5"/>
  <c r="CL97" i="5"/>
  <c r="CQ97" i="5"/>
  <c r="BW96" i="5"/>
  <c r="AD99" i="5"/>
  <c r="AQ97" i="5"/>
  <c r="BL99" i="1"/>
  <c r="BM99" i="1"/>
  <c r="BN99" i="1"/>
  <c r="J98" i="3"/>
  <c r="BP95" i="5"/>
  <c r="O99" i="1"/>
  <c r="BU95" i="5"/>
  <c r="AR98" i="5"/>
  <c r="J97" i="2"/>
  <c r="E97" i="2"/>
  <c r="AN100" i="1"/>
  <c r="BB101" i="1"/>
  <c r="BA100" i="1"/>
  <c r="BK99" i="1"/>
  <c r="X100" i="1"/>
  <c r="AI100" i="1"/>
  <c r="P101" i="1"/>
  <c r="BH101" i="1"/>
  <c r="Q100" i="1"/>
  <c r="BG100" i="1"/>
  <c r="BF99" i="1"/>
  <c r="W98" i="5"/>
  <c r="AB99" i="1"/>
  <c r="B99" i="3"/>
  <c r="AC100" i="1"/>
  <c r="C99" i="3"/>
  <c r="AD100" i="1"/>
  <c r="G98" i="2"/>
  <c r="B98" i="2"/>
  <c r="H98" i="2"/>
  <c r="C98" i="2"/>
  <c r="R98" i="2"/>
  <c r="M98" i="2"/>
  <c r="X99" i="5"/>
  <c r="I100" i="1"/>
  <c r="H99" i="1"/>
  <c r="G99" i="3"/>
  <c r="AS100" i="1"/>
  <c r="Q98" i="2"/>
  <c r="L98" i="2"/>
  <c r="F99" i="3"/>
  <c r="AR100" i="1"/>
  <c r="AQ99" i="1"/>
  <c r="AM100" i="1"/>
  <c r="AL99" i="1"/>
  <c r="AH100" i="1"/>
  <c r="AG99" i="1"/>
  <c r="J100" i="1"/>
  <c r="Y99" i="5"/>
  <c r="AN99" i="5"/>
  <c r="BA97" i="5"/>
  <c r="AS99" i="5"/>
  <c r="AI99" i="5"/>
  <c r="AC100" i="5"/>
  <c r="BK97" i="5"/>
  <c r="AV97" i="5"/>
  <c r="CJ96" i="5"/>
  <c r="AG97" i="5" l="1"/>
  <c r="V98" i="1"/>
  <c r="W99" i="1"/>
  <c r="AH98" i="5"/>
  <c r="AB99" i="5"/>
  <c r="CF97" i="5"/>
  <c r="BR97" i="5"/>
  <c r="AX99" i="5"/>
  <c r="AD100" i="5"/>
  <c r="BM99" i="5"/>
  <c r="CQ98" i="5"/>
  <c r="CK98" i="5"/>
  <c r="CL98" i="5"/>
  <c r="CB97" i="5"/>
  <c r="BQ97" i="5"/>
  <c r="AW99" i="5"/>
  <c r="BF98" i="5"/>
  <c r="BB99" i="5"/>
  <c r="BL99" i="5"/>
  <c r="BW97" i="5"/>
  <c r="BH99" i="5"/>
  <c r="BG99" i="5"/>
  <c r="CA97" i="5"/>
  <c r="CG97" i="5"/>
  <c r="BV97" i="5"/>
  <c r="CP98" i="5"/>
  <c r="BC99" i="5"/>
  <c r="AQ98" i="5"/>
  <c r="BL100" i="1"/>
  <c r="BU96" i="5"/>
  <c r="BP96" i="5"/>
  <c r="BM100" i="1"/>
  <c r="BN100" i="1"/>
  <c r="J99" i="3"/>
  <c r="AR99" i="5"/>
  <c r="J98" i="2"/>
  <c r="O100" i="1"/>
  <c r="Q101" i="1"/>
  <c r="P102" i="1"/>
  <c r="X101" i="1"/>
  <c r="BA101" i="1"/>
  <c r="BB102" i="1"/>
  <c r="BK100" i="1"/>
  <c r="BH102" i="1"/>
  <c r="AI101" i="1"/>
  <c r="AN101" i="1"/>
  <c r="BF100" i="1"/>
  <c r="BG101" i="1"/>
  <c r="E98" i="2"/>
  <c r="J101" i="1"/>
  <c r="Y100" i="5"/>
  <c r="AG100" i="1"/>
  <c r="AH101" i="1"/>
  <c r="AR101" i="1"/>
  <c r="F100" i="3"/>
  <c r="AQ100" i="1"/>
  <c r="AS101" i="1"/>
  <c r="G100" i="3"/>
  <c r="W99" i="5"/>
  <c r="R99" i="2"/>
  <c r="M99" i="2"/>
  <c r="G99" i="2"/>
  <c r="B99" i="2"/>
  <c r="C99" i="2"/>
  <c r="H99" i="2"/>
  <c r="AC101" i="1"/>
  <c r="B100" i="3"/>
  <c r="AB100" i="1"/>
  <c r="AM101" i="1"/>
  <c r="AL100" i="1"/>
  <c r="Q99" i="2"/>
  <c r="L99" i="2"/>
  <c r="I101" i="1"/>
  <c r="H100" i="1"/>
  <c r="X100" i="5"/>
  <c r="C100" i="3"/>
  <c r="AD101" i="1"/>
  <c r="AN100" i="5"/>
  <c r="AI100" i="5"/>
  <c r="AS100" i="5"/>
  <c r="BA98" i="5"/>
  <c r="AC101" i="5"/>
  <c r="AV98" i="5"/>
  <c r="CJ97" i="5"/>
  <c r="BK98" i="5"/>
  <c r="AG98" i="5" l="1"/>
  <c r="W100" i="1"/>
  <c r="AH99" i="5"/>
  <c r="V99" i="1"/>
  <c r="BF99" i="5"/>
  <c r="CG98" i="5"/>
  <c r="BC100" i="5"/>
  <c r="AX100" i="5"/>
  <c r="BG100" i="5"/>
  <c r="BW98" i="5"/>
  <c r="CB98" i="5"/>
  <c r="BM100" i="5"/>
  <c r="BB100" i="5"/>
  <c r="CF98" i="5"/>
  <c r="CP99" i="5"/>
  <c r="BQ98" i="5"/>
  <c r="CK99" i="5"/>
  <c r="CQ99" i="5"/>
  <c r="CA98" i="5"/>
  <c r="BR98" i="5"/>
  <c r="O101" i="1"/>
  <c r="AB100" i="5"/>
  <c r="AW100" i="5"/>
  <c r="BV98" i="5"/>
  <c r="CL99" i="5"/>
  <c r="BL100" i="5"/>
  <c r="BH100" i="5"/>
  <c r="BP97" i="5"/>
  <c r="AQ99" i="5"/>
  <c r="BL101" i="1"/>
  <c r="BM101" i="1"/>
  <c r="BU97" i="5"/>
  <c r="BN101" i="1"/>
  <c r="J100" i="3"/>
  <c r="AD101" i="5"/>
  <c r="AR100" i="5"/>
  <c r="BK101" i="1"/>
  <c r="AN102" i="1"/>
  <c r="AI102" i="1"/>
  <c r="BA102" i="1"/>
  <c r="P103" i="1"/>
  <c r="BH103" i="1"/>
  <c r="BB103" i="1"/>
  <c r="X102" i="1"/>
  <c r="Q102" i="1"/>
  <c r="BG102" i="1"/>
  <c r="BF101" i="1"/>
  <c r="W100" i="5"/>
  <c r="E99" i="2"/>
  <c r="J99" i="2"/>
  <c r="G101" i="3"/>
  <c r="AS102" i="1"/>
  <c r="AH102" i="1"/>
  <c r="AG101" i="1"/>
  <c r="C101" i="3"/>
  <c r="AD102" i="1"/>
  <c r="X101" i="5"/>
  <c r="H101" i="1"/>
  <c r="I102" i="1"/>
  <c r="AM102" i="1"/>
  <c r="AL101" i="1"/>
  <c r="Q100" i="2"/>
  <c r="L100" i="2"/>
  <c r="B100" i="2"/>
  <c r="G100" i="2"/>
  <c r="R100" i="2"/>
  <c r="M100" i="2"/>
  <c r="AB101" i="1"/>
  <c r="B101" i="3"/>
  <c r="AC102" i="1"/>
  <c r="H100" i="2"/>
  <c r="C100" i="2"/>
  <c r="F101" i="3"/>
  <c r="AR102" i="1"/>
  <c r="AQ101" i="1"/>
  <c r="J102" i="1"/>
  <c r="Y101" i="5"/>
  <c r="BA99" i="5"/>
  <c r="AN101" i="5"/>
  <c r="AI101" i="5"/>
  <c r="AS101" i="5"/>
  <c r="AC102" i="5"/>
  <c r="BK99" i="5"/>
  <c r="CJ98" i="5"/>
  <c r="AV99" i="5"/>
  <c r="AG99" i="5" l="1"/>
  <c r="W101" i="1"/>
  <c r="AH100" i="5"/>
  <c r="V100" i="1"/>
  <c r="BF100" i="5"/>
  <c r="CF99" i="5"/>
  <c r="BC101" i="5"/>
  <c r="BW99" i="5"/>
  <c r="CB99" i="5"/>
  <c r="CA99" i="5"/>
  <c r="CQ100" i="5"/>
  <c r="CL100" i="5"/>
  <c r="AW101" i="5"/>
  <c r="BL101" i="5"/>
  <c r="CK100" i="5"/>
  <c r="CP100" i="5"/>
  <c r="BV99" i="5"/>
  <c r="BB101" i="5"/>
  <c r="AD102" i="5"/>
  <c r="BH101" i="5"/>
  <c r="CG99" i="5"/>
  <c r="BR99" i="5"/>
  <c r="BQ99" i="5"/>
  <c r="BG101" i="5"/>
  <c r="AX101" i="5"/>
  <c r="BM101" i="5"/>
  <c r="AB101" i="5"/>
  <c r="AQ100" i="5"/>
  <c r="BL102" i="1"/>
  <c r="BM102" i="1"/>
  <c r="BU98" i="5"/>
  <c r="BN102" i="1"/>
  <c r="J101" i="3"/>
  <c r="AR101" i="5"/>
  <c r="O102" i="1"/>
  <c r="BP98" i="5"/>
  <c r="Q103" i="1"/>
  <c r="BB104" i="1"/>
  <c r="P104" i="1"/>
  <c r="AI103" i="1"/>
  <c r="E100" i="2"/>
  <c r="X103" i="1"/>
  <c r="BH104" i="1"/>
  <c r="BA103" i="1"/>
  <c r="AN103" i="1"/>
  <c r="BK102" i="1"/>
  <c r="BG103" i="1"/>
  <c r="BF102" i="1"/>
  <c r="J100" i="2"/>
  <c r="J103" i="1"/>
  <c r="Y102" i="5"/>
  <c r="AM103" i="1"/>
  <c r="AL102" i="1"/>
  <c r="C102" i="3"/>
  <c r="AD103" i="1"/>
  <c r="AS103" i="1"/>
  <c r="G102" i="3"/>
  <c r="I103" i="1"/>
  <c r="X102" i="5"/>
  <c r="H102" i="1"/>
  <c r="M101" i="2"/>
  <c r="R101" i="2"/>
  <c r="C101" i="2"/>
  <c r="H101" i="2"/>
  <c r="AR103" i="1"/>
  <c r="F102" i="3"/>
  <c r="AQ102" i="1"/>
  <c r="B102" i="3"/>
  <c r="AB102" i="1"/>
  <c r="AC103" i="1"/>
  <c r="B101" i="2"/>
  <c r="G101" i="2"/>
  <c r="Q101" i="2"/>
  <c r="L101" i="2"/>
  <c r="W101" i="5"/>
  <c r="AH103" i="1"/>
  <c r="AG102" i="1"/>
  <c r="AN102" i="5"/>
  <c r="AS102" i="5"/>
  <c r="BA100" i="5"/>
  <c r="AI102" i="5"/>
  <c r="AC103" i="5"/>
  <c r="BK100" i="5"/>
  <c r="CJ99" i="5"/>
  <c r="AV100" i="5"/>
  <c r="AG100" i="5" l="1"/>
  <c r="W102" i="1"/>
  <c r="AH101" i="5"/>
  <c r="V101" i="1"/>
  <c r="BP99" i="5"/>
  <c r="AB102" i="5"/>
  <c r="BF101" i="5"/>
  <c r="CF100" i="5"/>
  <c r="BL102" i="5"/>
  <c r="CB100" i="5"/>
  <c r="CL101" i="5"/>
  <c r="BH102" i="5"/>
  <c r="BB102" i="5"/>
  <c r="CP101" i="5"/>
  <c r="BW100" i="5"/>
  <c r="BM102" i="5"/>
  <c r="BG102" i="5"/>
  <c r="BC102" i="5"/>
  <c r="O103" i="1"/>
  <c r="BQ100" i="5"/>
  <c r="BR100" i="5"/>
  <c r="AX102" i="5"/>
  <c r="BV100" i="5"/>
  <c r="CA100" i="5"/>
  <c r="AW102" i="5"/>
  <c r="CK101" i="5"/>
  <c r="CG100" i="5"/>
  <c r="CQ101" i="5"/>
  <c r="AQ101" i="5"/>
  <c r="BL103" i="1"/>
  <c r="W102" i="5"/>
  <c r="AR102" i="5"/>
  <c r="BM103" i="1"/>
  <c r="BN103" i="1"/>
  <c r="J102" i="3"/>
  <c r="BU99" i="5"/>
  <c r="AD103" i="5"/>
  <c r="BA104" i="1"/>
  <c r="X104" i="1"/>
  <c r="P105" i="1"/>
  <c r="BB105" i="1"/>
  <c r="BK103" i="1"/>
  <c r="J101" i="2"/>
  <c r="AN104" i="1"/>
  <c r="BH105" i="1"/>
  <c r="AI104" i="1"/>
  <c r="Q104" i="1"/>
  <c r="BG104" i="1"/>
  <c r="BF103" i="1"/>
  <c r="E101" i="2"/>
  <c r="AR104" i="1"/>
  <c r="F103" i="3"/>
  <c r="AQ103" i="1"/>
  <c r="H102" i="2"/>
  <c r="C102" i="2"/>
  <c r="AH104" i="1"/>
  <c r="AG103" i="1"/>
  <c r="Q102" i="2"/>
  <c r="L102" i="2"/>
  <c r="G103" i="3"/>
  <c r="AS104" i="1"/>
  <c r="AM104" i="1"/>
  <c r="AL103" i="1"/>
  <c r="C103" i="3"/>
  <c r="AD104" i="1"/>
  <c r="AC104" i="1"/>
  <c r="B103" i="3"/>
  <c r="AB103" i="1"/>
  <c r="B102" i="2"/>
  <c r="G102" i="2"/>
  <c r="I104" i="1"/>
  <c r="H103" i="1"/>
  <c r="X103" i="5"/>
  <c r="R102" i="2"/>
  <c r="M102" i="2"/>
  <c r="J104" i="1"/>
  <c r="Y103" i="5"/>
  <c r="BA101" i="5"/>
  <c r="AN103" i="5"/>
  <c r="AI103" i="5"/>
  <c r="AS103" i="5"/>
  <c r="AC104" i="5"/>
  <c r="BK101" i="5"/>
  <c r="AV101" i="5"/>
  <c r="CJ100" i="5"/>
  <c r="AG101" i="5" l="1"/>
  <c r="AH102" i="5"/>
  <c r="W103" i="1"/>
  <c r="V102" i="1"/>
  <c r="BU100" i="5"/>
  <c r="BF102" i="5"/>
  <c r="CB101" i="5"/>
  <c r="CP102" i="5"/>
  <c r="CA101" i="5"/>
  <c r="BR101" i="5"/>
  <c r="BL103" i="5"/>
  <c r="CG101" i="5"/>
  <c r="BV101" i="5"/>
  <c r="AW103" i="5"/>
  <c r="BG103" i="5"/>
  <c r="CF101" i="5"/>
  <c r="BW101" i="5"/>
  <c r="AD104" i="5"/>
  <c r="BH103" i="5"/>
  <c r="BQ101" i="5"/>
  <c r="AX103" i="5"/>
  <c r="BM103" i="5"/>
  <c r="CQ102" i="5"/>
  <c r="CL102" i="5"/>
  <c r="BB103" i="5"/>
  <c r="CK102" i="5"/>
  <c r="BC103" i="5"/>
  <c r="AB103" i="5"/>
  <c r="AQ102" i="5"/>
  <c r="BL104" i="1"/>
  <c r="BM104" i="1"/>
  <c r="BN104" i="1"/>
  <c r="J103" i="3"/>
  <c r="AR103" i="5"/>
  <c r="E102" i="2"/>
  <c r="BP100" i="5"/>
  <c r="O104" i="1"/>
  <c r="BH106" i="1"/>
  <c r="BB106" i="1"/>
  <c r="X105" i="1"/>
  <c r="BK104" i="1"/>
  <c r="Q105" i="1"/>
  <c r="AI105" i="1"/>
  <c r="AN105" i="1"/>
  <c r="P106" i="1"/>
  <c r="BA105" i="1"/>
  <c r="BF104" i="1"/>
  <c r="BG105" i="1"/>
  <c r="J102" i="2"/>
  <c r="J105" i="1"/>
  <c r="Y104" i="5"/>
  <c r="AM105" i="1"/>
  <c r="AL104" i="1"/>
  <c r="X104" i="5"/>
  <c r="H104" i="1"/>
  <c r="I105" i="1"/>
  <c r="Q103" i="2"/>
  <c r="L103" i="2"/>
  <c r="C104" i="3"/>
  <c r="AD105" i="1"/>
  <c r="AS105" i="1"/>
  <c r="G104" i="3"/>
  <c r="AB104" i="1"/>
  <c r="AC105" i="1"/>
  <c r="B104" i="3"/>
  <c r="R103" i="2"/>
  <c r="M103" i="2"/>
  <c r="H103" i="2"/>
  <c r="C103" i="2"/>
  <c r="AG104" i="1"/>
  <c r="AH105" i="1"/>
  <c r="G103" i="2"/>
  <c r="B103" i="2"/>
  <c r="W103" i="5"/>
  <c r="F104" i="3"/>
  <c r="AR105" i="1"/>
  <c r="AQ104" i="1"/>
  <c r="AN104" i="5"/>
  <c r="AS104" i="5"/>
  <c r="BA102" i="5"/>
  <c r="AI104" i="5"/>
  <c r="AC105" i="5"/>
  <c r="AV102" i="5"/>
  <c r="BK102" i="5"/>
  <c r="CJ101" i="5"/>
  <c r="AG102" i="5" l="1"/>
  <c r="AH103" i="5"/>
  <c r="W104" i="1"/>
  <c r="V103" i="1"/>
  <c r="AB104" i="5"/>
  <c r="BF103" i="5"/>
  <c r="CK103" i="5"/>
  <c r="BB104" i="5"/>
  <c r="CB102" i="5"/>
  <c r="CQ103" i="5"/>
  <c r="BC104" i="5"/>
  <c r="CG102" i="5"/>
  <c r="CL103" i="5"/>
  <c r="CA102" i="5"/>
  <c r="BL105" i="1"/>
  <c r="O105" i="1"/>
  <c r="BQ102" i="5"/>
  <c r="BR102" i="5"/>
  <c r="CP103" i="5"/>
  <c r="BM104" i="5"/>
  <c r="CF102" i="5"/>
  <c r="BL104" i="5"/>
  <c r="BV102" i="5"/>
  <c r="BW102" i="5"/>
  <c r="AW104" i="5"/>
  <c r="AX104" i="5"/>
  <c r="BG104" i="5"/>
  <c r="BH104" i="5"/>
  <c r="AQ103" i="5"/>
  <c r="BU101" i="5"/>
  <c r="BM105" i="1"/>
  <c r="BN105" i="1"/>
  <c r="J104" i="3"/>
  <c r="AD105" i="5"/>
  <c r="J103" i="2"/>
  <c r="AR104" i="5"/>
  <c r="BP101" i="5"/>
  <c r="BA106" i="1"/>
  <c r="AN106" i="1"/>
  <c r="Q106" i="1"/>
  <c r="X106" i="1"/>
  <c r="BH107" i="1"/>
  <c r="BK105" i="1"/>
  <c r="P107" i="1"/>
  <c r="AI106" i="1"/>
  <c r="BB107" i="1"/>
  <c r="BF105" i="1"/>
  <c r="BG106" i="1"/>
  <c r="W104" i="5"/>
  <c r="E103" i="2"/>
  <c r="G104" i="2"/>
  <c r="B104" i="2"/>
  <c r="AH106" i="1"/>
  <c r="AG105" i="1"/>
  <c r="R104" i="2"/>
  <c r="M104" i="2"/>
  <c r="C104" i="2"/>
  <c r="H104" i="2"/>
  <c r="Q104" i="2"/>
  <c r="L104" i="2"/>
  <c r="G105" i="3"/>
  <c r="AS106" i="1"/>
  <c r="AR106" i="1"/>
  <c r="AQ105" i="1"/>
  <c r="F105" i="3"/>
  <c r="AC106" i="1"/>
  <c r="B105" i="3"/>
  <c r="AB105" i="1"/>
  <c r="AD106" i="1"/>
  <c r="C105" i="3"/>
  <c r="X105" i="5"/>
  <c r="H105" i="1"/>
  <c r="I106" i="1"/>
  <c r="AM106" i="1"/>
  <c r="AL105" i="1"/>
  <c r="J106" i="1"/>
  <c r="Y105" i="5"/>
  <c r="AN105" i="5"/>
  <c r="AS105" i="5"/>
  <c r="AI105" i="5"/>
  <c r="BA103" i="5"/>
  <c r="AC106" i="5"/>
  <c r="CJ102" i="5"/>
  <c r="BK103" i="5"/>
  <c r="AV103" i="5"/>
  <c r="AG103" i="5" l="1"/>
  <c r="W105" i="1"/>
  <c r="AH104" i="5"/>
  <c r="V104" i="1"/>
  <c r="BG105" i="5"/>
  <c r="CQ104" i="5"/>
  <c r="AW105" i="5"/>
  <c r="BM105" i="5"/>
  <c r="BW103" i="5"/>
  <c r="BH105" i="5"/>
  <c r="BF104" i="5"/>
  <c r="AX105" i="5"/>
  <c r="CK104" i="5"/>
  <c r="CL104" i="5"/>
  <c r="BR103" i="5"/>
  <c r="BB105" i="5"/>
  <c r="CA103" i="5"/>
  <c r="CB103" i="5"/>
  <c r="BQ103" i="5"/>
  <c r="BC105" i="5"/>
  <c r="CP104" i="5"/>
  <c r="BL105" i="5"/>
  <c r="CF103" i="5"/>
  <c r="CG103" i="5"/>
  <c r="BV103" i="5"/>
  <c r="AD106" i="5"/>
  <c r="AB105" i="5"/>
  <c r="AQ104" i="5"/>
  <c r="BL106" i="1"/>
  <c r="BM106" i="1"/>
  <c r="BN106" i="1"/>
  <c r="J105" i="3"/>
  <c r="O106" i="1"/>
  <c r="J104" i="2"/>
  <c r="BU102" i="5"/>
  <c r="AR105" i="5"/>
  <c r="BP102" i="5"/>
  <c r="BB108" i="1"/>
  <c r="P108" i="1"/>
  <c r="X107" i="1"/>
  <c r="AN107" i="1"/>
  <c r="BK106" i="1"/>
  <c r="AI107" i="1"/>
  <c r="BH108" i="1"/>
  <c r="Q107" i="1"/>
  <c r="BA107" i="1"/>
  <c r="BG107" i="1"/>
  <c r="BF106" i="1"/>
  <c r="E104" i="2"/>
  <c r="J107" i="1"/>
  <c r="Y106" i="5"/>
  <c r="W105" i="5"/>
  <c r="Q105" i="2"/>
  <c r="L105" i="2"/>
  <c r="AQ106" i="1"/>
  <c r="F106" i="3"/>
  <c r="AR107" i="1"/>
  <c r="AH107" i="1"/>
  <c r="AG106" i="1"/>
  <c r="AM107" i="1"/>
  <c r="AL106" i="1"/>
  <c r="R105" i="2"/>
  <c r="M105" i="2"/>
  <c r="AC107" i="1"/>
  <c r="AB106" i="1"/>
  <c r="B106" i="3"/>
  <c r="G106" i="3"/>
  <c r="AS107" i="1"/>
  <c r="X106" i="5"/>
  <c r="H106" i="1"/>
  <c r="I107" i="1"/>
  <c r="C106" i="3"/>
  <c r="AD107" i="1"/>
  <c r="B105" i="2"/>
  <c r="G105" i="2"/>
  <c r="C105" i="2"/>
  <c r="H105" i="2"/>
  <c r="BA104" i="5"/>
  <c r="AN106" i="5"/>
  <c r="AI106" i="5"/>
  <c r="AS106" i="5"/>
  <c r="AC107" i="5"/>
  <c r="AV104" i="5"/>
  <c r="BK104" i="5"/>
  <c r="CJ103" i="5"/>
  <c r="AG104" i="5" l="1"/>
  <c r="W106" i="1"/>
  <c r="AH105" i="5"/>
  <c r="V105" i="1"/>
  <c r="BF105" i="5"/>
  <c r="AB106" i="5"/>
  <c r="BQ104" i="5"/>
  <c r="CP105" i="5"/>
  <c r="CG104" i="5"/>
  <c r="BB106" i="5"/>
  <c r="CA104" i="5"/>
  <c r="BW104" i="5"/>
  <c r="AX106" i="5"/>
  <c r="BL106" i="5"/>
  <c r="CF104" i="5"/>
  <c r="O107" i="1"/>
  <c r="BR104" i="5"/>
  <c r="CQ105" i="5"/>
  <c r="BM106" i="5"/>
  <c r="AW106" i="5"/>
  <c r="BG106" i="5"/>
  <c r="CK105" i="5"/>
  <c r="BH106" i="5"/>
  <c r="BV104" i="5"/>
  <c r="CL105" i="5"/>
  <c r="CB104" i="5"/>
  <c r="BC106" i="5"/>
  <c r="AD107" i="5"/>
  <c r="AQ105" i="5"/>
  <c r="BL107" i="1"/>
  <c r="BP103" i="5"/>
  <c r="BM107" i="1"/>
  <c r="BN107" i="1"/>
  <c r="BU103" i="5"/>
  <c r="J106" i="3"/>
  <c r="W106" i="5"/>
  <c r="AR106" i="5"/>
  <c r="BA108" i="1"/>
  <c r="BH109" i="1"/>
  <c r="X108" i="1"/>
  <c r="BB109" i="1"/>
  <c r="Q108" i="1"/>
  <c r="AI108" i="1"/>
  <c r="AN108" i="1"/>
  <c r="P109" i="1"/>
  <c r="BK107" i="1"/>
  <c r="BG108" i="1"/>
  <c r="BF107" i="1"/>
  <c r="E105" i="2"/>
  <c r="J105" i="2"/>
  <c r="C107" i="3"/>
  <c r="AD108" i="1"/>
  <c r="F107" i="3"/>
  <c r="AR108" i="1"/>
  <c r="AQ107" i="1"/>
  <c r="R106" i="2"/>
  <c r="M106" i="2"/>
  <c r="AS108" i="1"/>
  <c r="G107" i="3"/>
  <c r="AC108" i="1"/>
  <c r="B107" i="3"/>
  <c r="AB107" i="1"/>
  <c r="AL107" i="1"/>
  <c r="AM108" i="1"/>
  <c r="B106" i="2"/>
  <c r="G106" i="2"/>
  <c r="I108" i="1"/>
  <c r="X107" i="5"/>
  <c r="H107" i="1"/>
  <c r="H106" i="2"/>
  <c r="C106" i="2"/>
  <c r="Q106" i="2"/>
  <c r="L106" i="2"/>
  <c r="AH108" i="1"/>
  <c r="AG107" i="1"/>
  <c r="J108" i="1"/>
  <c r="Y107" i="5"/>
  <c r="AN107" i="5"/>
  <c r="AI107" i="5"/>
  <c r="BA105" i="5"/>
  <c r="AS107" i="5"/>
  <c r="AC108" i="5"/>
  <c r="CJ104" i="5"/>
  <c r="BK105" i="5"/>
  <c r="AV105" i="5"/>
  <c r="AG105" i="5" l="1"/>
  <c r="AH106" i="5"/>
  <c r="W107" i="1"/>
  <c r="V106" i="1"/>
  <c r="AB107" i="5"/>
  <c r="BF106" i="5"/>
  <c r="BL107" i="5"/>
  <c r="BR105" i="5"/>
  <c r="CL106" i="5"/>
  <c r="CQ106" i="5"/>
  <c r="BC107" i="5"/>
  <c r="BW105" i="5"/>
  <c r="AD108" i="5"/>
  <c r="CA105" i="5"/>
  <c r="BQ105" i="5"/>
  <c r="CP106" i="5"/>
  <c r="CB105" i="5"/>
  <c r="CK106" i="5"/>
  <c r="BB107" i="5"/>
  <c r="BV105" i="5"/>
  <c r="BM107" i="5"/>
  <c r="CF105" i="5"/>
  <c r="BG107" i="5"/>
  <c r="AW107" i="5"/>
  <c r="CG105" i="5"/>
  <c r="AX107" i="5"/>
  <c r="BH107" i="5"/>
  <c r="AQ106" i="5"/>
  <c r="BL108" i="1"/>
  <c r="AR107" i="5"/>
  <c r="BM108" i="1"/>
  <c r="BN108" i="1"/>
  <c r="J107" i="3"/>
  <c r="BP104" i="5"/>
  <c r="BU104" i="5"/>
  <c r="O108" i="1"/>
  <c r="BK108" i="1"/>
  <c r="AN109" i="1"/>
  <c r="Q109" i="1"/>
  <c r="BB110" i="1"/>
  <c r="BA109" i="1"/>
  <c r="P110" i="1"/>
  <c r="AI109" i="1"/>
  <c r="X109" i="1"/>
  <c r="BH110" i="1"/>
  <c r="E106" i="2"/>
  <c r="BF108" i="1"/>
  <c r="BG109" i="1"/>
  <c r="J106" i="2"/>
  <c r="J109" i="1"/>
  <c r="Y108" i="5"/>
  <c r="G108" i="3"/>
  <c r="AS109" i="1"/>
  <c r="AQ108" i="1"/>
  <c r="F108" i="3"/>
  <c r="AR109" i="1"/>
  <c r="L107" i="2"/>
  <c r="Q107" i="2"/>
  <c r="B107" i="2"/>
  <c r="G107" i="2"/>
  <c r="AH109" i="1"/>
  <c r="AG108" i="1"/>
  <c r="W107" i="5"/>
  <c r="AL108" i="1"/>
  <c r="AM109" i="1"/>
  <c r="AC109" i="1"/>
  <c r="AB108" i="1"/>
  <c r="B108" i="3"/>
  <c r="AD109" i="1"/>
  <c r="C108" i="3"/>
  <c r="X108" i="5"/>
  <c r="H108" i="1"/>
  <c r="I109" i="1"/>
  <c r="H107" i="2"/>
  <c r="C107" i="2"/>
  <c r="R107" i="2"/>
  <c r="M107" i="2"/>
  <c r="BA106" i="5"/>
  <c r="AN108" i="5"/>
  <c r="AI108" i="5"/>
  <c r="AS108" i="5"/>
  <c r="AC109" i="5"/>
  <c r="AV106" i="5"/>
  <c r="CJ105" i="5"/>
  <c r="BK106" i="5"/>
  <c r="AG106" i="5" l="1"/>
  <c r="W108" i="1"/>
  <c r="AH107" i="5"/>
  <c r="V107" i="1"/>
  <c r="AB108" i="5"/>
  <c r="BF107" i="5"/>
  <c r="BP105" i="5"/>
  <c r="O109" i="1"/>
  <c r="BR106" i="5"/>
  <c r="BW106" i="5"/>
  <c r="CQ107" i="5"/>
  <c r="AW108" i="5"/>
  <c r="CF106" i="5"/>
  <c r="CB106" i="5"/>
  <c r="AX108" i="5"/>
  <c r="BG108" i="5"/>
  <c r="BB108" i="5"/>
  <c r="CA106" i="5"/>
  <c r="BM108" i="5"/>
  <c r="BH108" i="5"/>
  <c r="CG106" i="5"/>
  <c r="CP107" i="5"/>
  <c r="BV106" i="5"/>
  <c r="BL108" i="5"/>
  <c r="CL107" i="5"/>
  <c r="BQ106" i="5"/>
  <c r="CK107" i="5"/>
  <c r="BC108" i="5"/>
  <c r="AD109" i="5"/>
  <c r="AQ107" i="5"/>
  <c r="BL109" i="1"/>
  <c r="BM109" i="1"/>
  <c r="BN109" i="1"/>
  <c r="J108" i="3"/>
  <c r="AR108" i="5"/>
  <c r="J107" i="2"/>
  <c r="BU105" i="5"/>
  <c r="BH111" i="1"/>
  <c r="AI110" i="1"/>
  <c r="Q110" i="1"/>
  <c r="X110" i="1"/>
  <c r="P111" i="1"/>
  <c r="BA110" i="1"/>
  <c r="BB111" i="1"/>
  <c r="AN110" i="1"/>
  <c r="BK109" i="1"/>
  <c r="BG110" i="1"/>
  <c r="BF109" i="1"/>
  <c r="W108" i="5"/>
  <c r="E107" i="2"/>
  <c r="AG109" i="1"/>
  <c r="AH110" i="1"/>
  <c r="G109" i="3"/>
  <c r="AS110" i="1"/>
  <c r="R108" i="2"/>
  <c r="M108" i="2"/>
  <c r="B109" i="3"/>
  <c r="AC110" i="1"/>
  <c r="AB109" i="1"/>
  <c r="F109" i="3"/>
  <c r="AQ109" i="1"/>
  <c r="AR110" i="1"/>
  <c r="H108" i="2"/>
  <c r="C108" i="2"/>
  <c r="I110" i="1"/>
  <c r="X109" i="5"/>
  <c r="H109" i="1"/>
  <c r="C109" i="3"/>
  <c r="AD110" i="1"/>
  <c r="AM110" i="1"/>
  <c r="AL109" i="1"/>
  <c r="B108" i="2"/>
  <c r="G108" i="2"/>
  <c r="Q108" i="2"/>
  <c r="L108" i="2"/>
  <c r="J110" i="1"/>
  <c r="Y109" i="5"/>
  <c r="AN109" i="5"/>
  <c r="AS109" i="5"/>
  <c r="BA107" i="5"/>
  <c r="AI109" i="5"/>
  <c r="AC110" i="5"/>
  <c r="CJ106" i="5"/>
  <c r="AV107" i="5"/>
  <c r="BK107" i="5"/>
  <c r="AG107" i="5" l="1"/>
  <c r="AH108" i="5"/>
  <c r="W109" i="1"/>
  <c r="V108" i="1"/>
  <c r="BF108" i="5"/>
  <c r="AB109" i="5"/>
  <c r="CQ108" i="5"/>
  <c r="BR107" i="5"/>
  <c r="CK108" i="5"/>
  <c r="CB107" i="5"/>
  <c r="BB109" i="5"/>
  <c r="BW107" i="5"/>
  <c r="CG107" i="5"/>
  <c r="O110" i="1"/>
  <c r="CF107" i="5"/>
  <c r="BG109" i="5"/>
  <c r="BL109" i="5"/>
  <c r="AW109" i="5"/>
  <c r="BM109" i="5"/>
  <c r="CA107" i="5"/>
  <c r="BV107" i="5"/>
  <c r="AX109" i="5"/>
  <c r="CP108" i="5"/>
  <c r="CL108" i="5"/>
  <c r="BH109" i="5"/>
  <c r="BC109" i="5"/>
  <c r="AD110" i="5"/>
  <c r="AQ108" i="5"/>
  <c r="E108" i="2"/>
  <c r="BQ107" i="5"/>
  <c r="BL110" i="1"/>
  <c r="BM110" i="1"/>
  <c r="BN110" i="1"/>
  <c r="J109" i="3"/>
  <c r="BP106" i="5"/>
  <c r="AR109" i="5"/>
  <c r="BU106" i="5"/>
  <c r="BK110" i="1"/>
  <c r="BB112" i="1"/>
  <c r="P112" i="1"/>
  <c r="Q111" i="1"/>
  <c r="AI111" i="1"/>
  <c r="AN111" i="1"/>
  <c r="BA111" i="1"/>
  <c r="X111" i="1"/>
  <c r="BH112" i="1"/>
  <c r="BG111" i="1"/>
  <c r="BF110" i="1"/>
  <c r="J108" i="2"/>
  <c r="J111" i="1"/>
  <c r="Y110" i="5"/>
  <c r="AM111" i="1"/>
  <c r="AL110" i="1"/>
  <c r="W109" i="5"/>
  <c r="F110" i="3"/>
  <c r="AQ110" i="1"/>
  <c r="AR111" i="1"/>
  <c r="AB110" i="1"/>
  <c r="AC111" i="1"/>
  <c r="B110" i="3"/>
  <c r="G110" i="3"/>
  <c r="AS111" i="1"/>
  <c r="C110" i="3"/>
  <c r="AD111" i="1"/>
  <c r="I111" i="1"/>
  <c r="X110" i="5"/>
  <c r="H110" i="1"/>
  <c r="Q109" i="2"/>
  <c r="L109" i="2"/>
  <c r="H109" i="2"/>
  <c r="C109" i="2"/>
  <c r="R109" i="2"/>
  <c r="M109" i="2"/>
  <c r="B109" i="2"/>
  <c r="G109" i="2"/>
  <c r="AH111" i="1"/>
  <c r="AG110" i="1"/>
  <c r="AN110" i="5"/>
  <c r="AS110" i="5"/>
  <c r="BA108" i="5"/>
  <c r="AI110" i="5"/>
  <c r="AC111" i="5"/>
  <c r="BK108" i="5"/>
  <c r="CJ107" i="5"/>
  <c r="AV108" i="5"/>
  <c r="AG108" i="5" l="1"/>
  <c r="AB110" i="5"/>
  <c r="W110" i="1"/>
  <c r="AH109" i="5"/>
  <c r="V109" i="1"/>
  <c r="BB110" i="5"/>
  <c r="CG108" i="5"/>
  <c r="CF108" i="5"/>
  <c r="AX110" i="5"/>
  <c r="CP109" i="5"/>
  <c r="BG110" i="5"/>
  <c r="AD111" i="5"/>
  <c r="BF109" i="5"/>
  <c r="CQ109" i="5"/>
  <c r="AW110" i="5"/>
  <c r="CK109" i="5"/>
  <c r="AR110" i="5"/>
  <c r="AQ110" i="5" s="1"/>
  <c r="BV108" i="5"/>
  <c r="BR108" i="5"/>
  <c r="BQ108" i="5"/>
  <c r="BW108" i="5"/>
  <c r="BM110" i="5"/>
  <c r="BH110" i="5"/>
  <c r="CB108" i="5"/>
  <c r="CA108" i="5"/>
  <c r="CL109" i="5"/>
  <c r="BL110" i="5"/>
  <c r="BC110" i="5"/>
  <c r="AQ109" i="5"/>
  <c r="BL111" i="1"/>
  <c r="BU107" i="5"/>
  <c r="BM111" i="1"/>
  <c r="BN111" i="1"/>
  <c r="BP107" i="5"/>
  <c r="J110" i="3"/>
  <c r="O111" i="1"/>
  <c r="J109" i="2"/>
  <c r="E109" i="2"/>
  <c r="BH113" i="1"/>
  <c r="X112" i="1"/>
  <c r="AN112" i="1"/>
  <c r="Q112" i="1"/>
  <c r="BB113" i="1"/>
  <c r="BK111" i="1"/>
  <c r="BA112" i="1"/>
  <c r="AI112" i="1"/>
  <c r="P113" i="1"/>
  <c r="BG112" i="1"/>
  <c r="BF111" i="1"/>
  <c r="W110" i="5"/>
  <c r="I112" i="1"/>
  <c r="H111" i="1"/>
  <c r="X111" i="5"/>
  <c r="H110" i="2"/>
  <c r="C110" i="2"/>
  <c r="AQ111" i="1"/>
  <c r="F111" i="3"/>
  <c r="AR112" i="1"/>
  <c r="C111" i="3"/>
  <c r="AD112" i="1"/>
  <c r="L110" i="2"/>
  <c r="Q110" i="2"/>
  <c r="AM112" i="1"/>
  <c r="AL111" i="1"/>
  <c r="R110" i="2"/>
  <c r="M110" i="2"/>
  <c r="AB111" i="1"/>
  <c r="AC112" i="1"/>
  <c r="B111" i="3"/>
  <c r="G110" i="2"/>
  <c r="B110" i="2"/>
  <c r="AG111" i="1"/>
  <c r="AH112" i="1"/>
  <c r="AS112" i="1"/>
  <c r="G111" i="3"/>
  <c r="J112" i="1"/>
  <c r="Y111" i="5"/>
  <c r="AN111" i="5"/>
  <c r="AI111" i="5"/>
  <c r="AS111" i="5"/>
  <c r="BA109" i="5"/>
  <c r="AC112" i="5"/>
  <c r="CJ108" i="5"/>
  <c r="BK109" i="5"/>
  <c r="AV109" i="5"/>
  <c r="AG109" i="5" l="1"/>
  <c r="W111" i="1"/>
  <c r="V110" i="1"/>
  <c r="AH110" i="5"/>
  <c r="BF110" i="5"/>
  <c r="AB111" i="5"/>
  <c r="BB111" i="5"/>
  <c r="CP110" i="5"/>
  <c r="CG109" i="5"/>
  <c r="CA109" i="5"/>
  <c r="CK110" i="5"/>
  <c r="AD112" i="5"/>
  <c r="AW111" i="5"/>
  <c r="AX111" i="5"/>
  <c r="BH111" i="5"/>
  <c r="CL110" i="5"/>
  <c r="BQ109" i="5"/>
  <c r="BG111" i="5"/>
  <c r="CQ110" i="5"/>
  <c r="BR109" i="5"/>
  <c r="BM111" i="5"/>
  <c r="BV109" i="5"/>
  <c r="CB109" i="5"/>
  <c r="CF109" i="5"/>
  <c r="BL111" i="5"/>
  <c r="BW109" i="5"/>
  <c r="BC111" i="5"/>
  <c r="BL112" i="1"/>
  <c r="AR111" i="5"/>
  <c r="BM112" i="1"/>
  <c r="BN112" i="1"/>
  <c r="BP108" i="5"/>
  <c r="J111" i="3"/>
  <c r="O112" i="1"/>
  <c r="BU108" i="5"/>
  <c r="E110" i="2"/>
  <c r="BK112" i="1"/>
  <c r="BB114" i="1"/>
  <c r="AN113" i="1"/>
  <c r="BH114" i="1"/>
  <c r="P114" i="1"/>
  <c r="BA113" i="1"/>
  <c r="Q113" i="1"/>
  <c r="X113" i="1"/>
  <c r="AI113" i="1"/>
  <c r="BG113" i="1"/>
  <c r="BF112" i="1"/>
  <c r="J110" i="2"/>
  <c r="J113" i="1"/>
  <c r="Y112" i="5"/>
  <c r="AB112" i="1"/>
  <c r="B112" i="3"/>
  <c r="AC113" i="1"/>
  <c r="C112" i="3"/>
  <c r="AD113" i="1"/>
  <c r="F112" i="3"/>
  <c r="AR113" i="1"/>
  <c r="AQ112" i="1"/>
  <c r="H111" i="2"/>
  <c r="C111" i="2"/>
  <c r="AM113" i="1"/>
  <c r="AL112" i="1"/>
  <c r="R111" i="2"/>
  <c r="M111" i="2"/>
  <c r="G111" i="2"/>
  <c r="B111" i="2"/>
  <c r="W111" i="5"/>
  <c r="AS113" i="1"/>
  <c r="G112" i="3"/>
  <c r="AH113" i="1"/>
  <c r="AG112" i="1"/>
  <c r="Q111" i="2"/>
  <c r="L111" i="2"/>
  <c r="H112" i="1"/>
  <c r="I113" i="1"/>
  <c r="X112" i="5"/>
  <c r="AN112" i="5"/>
  <c r="AS112" i="5"/>
  <c r="BA110" i="5"/>
  <c r="AI112" i="5"/>
  <c r="AC113" i="5"/>
  <c r="AV110" i="5"/>
  <c r="CJ109" i="5"/>
  <c r="BK110" i="5"/>
  <c r="AG110" i="5" l="1"/>
  <c r="AH111" i="5"/>
  <c r="V111" i="1"/>
  <c r="W112" i="1"/>
  <c r="AB112" i="5"/>
  <c r="CG110" i="5"/>
  <c r="BW110" i="5"/>
  <c r="AX112" i="5"/>
  <c r="BF111" i="5"/>
  <c r="BB112" i="5"/>
  <c r="CQ111" i="5"/>
  <c r="O113" i="1"/>
  <c r="BH112" i="5"/>
  <c r="BQ110" i="5"/>
  <c r="CA110" i="5"/>
  <c r="CL111" i="5"/>
  <c r="BV110" i="5"/>
  <c r="BG112" i="5"/>
  <c r="BL112" i="5"/>
  <c r="AW112" i="5"/>
  <c r="CF110" i="5"/>
  <c r="BM112" i="5"/>
  <c r="CB110" i="5"/>
  <c r="BR110" i="5"/>
  <c r="CK111" i="5"/>
  <c r="CP111" i="5"/>
  <c r="BC112" i="5"/>
  <c r="AQ111" i="5"/>
  <c r="BL113" i="1"/>
  <c r="BU109" i="5"/>
  <c r="BP109" i="5"/>
  <c r="BM113" i="1"/>
  <c r="BN113" i="1"/>
  <c r="J112" i="3"/>
  <c r="J111" i="2"/>
  <c r="AW116" i="1"/>
  <c r="AW117" i="1"/>
  <c r="E111" i="2"/>
  <c r="AR112" i="5"/>
  <c r="AD113" i="5"/>
  <c r="BK113" i="1"/>
  <c r="X114" i="1"/>
  <c r="BA114" i="1"/>
  <c r="BH115" i="1"/>
  <c r="BB115" i="1"/>
  <c r="AI114" i="1"/>
  <c r="Q114" i="1"/>
  <c r="P115" i="1"/>
  <c r="AN114" i="1"/>
  <c r="W112" i="5"/>
  <c r="BF113" i="1"/>
  <c r="BG114" i="1"/>
  <c r="G113" i="3"/>
  <c r="AS114" i="1"/>
  <c r="G112" i="2"/>
  <c r="B112" i="2"/>
  <c r="Q112" i="2"/>
  <c r="L112" i="2"/>
  <c r="C113" i="3"/>
  <c r="AD114" i="1"/>
  <c r="AH114" i="1"/>
  <c r="AG113" i="1"/>
  <c r="R112" i="2"/>
  <c r="M112" i="2"/>
  <c r="I114" i="1"/>
  <c r="H113" i="1"/>
  <c r="X113" i="5"/>
  <c r="C112" i="2"/>
  <c r="H112" i="2"/>
  <c r="AM114" i="1"/>
  <c r="AL113" i="1"/>
  <c r="AQ113" i="1"/>
  <c r="AR114" i="1"/>
  <c r="F113" i="3"/>
  <c r="B113" i="3"/>
  <c r="AC114" i="1"/>
  <c r="AB113" i="1"/>
  <c r="J114" i="1"/>
  <c r="Y113" i="5"/>
  <c r="AN113" i="5"/>
  <c r="AI113" i="5"/>
  <c r="BA111" i="5"/>
  <c r="AS113" i="5"/>
  <c r="AC114" i="5"/>
  <c r="BK111" i="5"/>
  <c r="AV111" i="5"/>
  <c r="CJ110" i="5"/>
  <c r="AW113" i="1"/>
  <c r="AW118" i="1"/>
  <c r="AG111" i="5" l="1"/>
  <c r="W113" i="1"/>
  <c r="AH112" i="5"/>
  <c r="V112" i="1"/>
  <c r="BF112" i="5"/>
  <c r="BU110" i="5"/>
  <c r="BL113" i="5"/>
  <c r="BW111" i="5"/>
  <c r="BB113" i="5"/>
  <c r="CF111" i="5"/>
  <c r="CL112" i="5"/>
  <c r="BH113" i="5"/>
  <c r="AW113" i="5"/>
  <c r="BR111" i="5"/>
  <c r="CB111" i="5"/>
  <c r="AX113" i="5"/>
  <c r="BQ111" i="5"/>
  <c r="CP112" i="5"/>
  <c r="CG111" i="5"/>
  <c r="CQ112" i="5"/>
  <c r="BV111" i="5"/>
  <c r="AD114" i="5"/>
  <c r="CK112" i="5"/>
  <c r="BG113" i="5"/>
  <c r="CA111" i="5"/>
  <c r="BM113" i="5"/>
  <c r="BC113" i="5"/>
  <c r="AB113" i="5"/>
  <c r="AQ112" i="5"/>
  <c r="BL114" i="1"/>
  <c r="BM114" i="1"/>
  <c r="BN114" i="1"/>
  <c r="BP110" i="5"/>
  <c r="J113" i="3"/>
  <c r="E112" i="2"/>
  <c r="AW122" i="1"/>
  <c r="AR113" i="5"/>
  <c r="O114" i="1"/>
  <c r="AW123" i="1"/>
  <c r="J112" i="2"/>
  <c r="P116" i="1"/>
  <c r="AI115" i="1"/>
  <c r="BB116" i="1"/>
  <c r="BA115" i="1"/>
  <c r="BK114" i="1"/>
  <c r="AN115" i="1"/>
  <c r="Q115" i="1"/>
  <c r="BH116" i="1"/>
  <c r="X115" i="1"/>
  <c r="BG115" i="1"/>
  <c r="BF114" i="1"/>
  <c r="J115" i="1"/>
  <c r="Y114" i="5"/>
  <c r="B113" i="2"/>
  <c r="G113" i="2"/>
  <c r="AL114" i="1"/>
  <c r="AM115" i="1"/>
  <c r="C114" i="3"/>
  <c r="AD115" i="1"/>
  <c r="AR115" i="1"/>
  <c r="AQ114" i="1"/>
  <c r="F114" i="3"/>
  <c r="I115" i="1"/>
  <c r="X114" i="5"/>
  <c r="H114" i="1"/>
  <c r="AH115" i="1"/>
  <c r="AG114" i="1"/>
  <c r="R113" i="2"/>
  <c r="M113" i="2"/>
  <c r="B114" i="3"/>
  <c r="AC115" i="1"/>
  <c r="AB114" i="1"/>
  <c r="AS115" i="1"/>
  <c r="G114" i="3"/>
  <c r="Q113" i="2"/>
  <c r="L113" i="2"/>
  <c r="W113" i="5"/>
  <c r="C113" i="2"/>
  <c r="H113" i="2"/>
  <c r="BA112" i="5"/>
  <c r="AN114" i="5"/>
  <c r="AS114" i="5"/>
  <c r="AI114" i="5"/>
  <c r="AC115" i="5"/>
  <c r="BK112" i="5"/>
  <c r="CJ111" i="5"/>
  <c r="AV112" i="5"/>
  <c r="AW124" i="1"/>
  <c r="AW119" i="1"/>
  <c r="AG112" i="5" l="1"/>
  <c r="W114" i="1"/>
  <c r="V113" i="1"/>
  <c r="AW115" i="1"/>
  <c r="AH113" i="5"/>
  <c r="AW114" i="1"/>
  <c r="AB114" i="5"/>
  <c r="BF113" i="5"/>
  <c r="AX114" i="5"/>
  <c r="BV112" i="5"/>
  <c r="AW129" i="1"/>
  <c r="CF112" i="5"/>
  <c r="AW114" i="5"/>
  <c r="BR112" i="5"/>
  <c r="CL113" i="5"/>
  <c r="CP113" i="5"/>
  <c r="BB114" i="5"/>
  <c r="CK113" i="5"/>
  <c r="CQ113" i="5"/>
  <c r="BQ112" i="5"/>
  <c r="BH114" i="5"/>
  <c r="CA112" i="5"/>
  <c r="CG112" i="5"/>
  <c r="BL114" i="5"/>
  <c r="BW112" i="5"/>
  <c r="BM114" i="5"/>
  <c r="CB112" i="5"/>
  <c r="BG114" i="5"/>
  <c r="BC114" i="5"/>
  <c r="AQ113" i="5"/>
  <c r="BL115" i="1"/>
  <c r="BM115" i="1"/>
  <c r="BP111" i="5"/>
  <c r="BN115" i="1"/>
  <c r="BU111" i="5"/>
  <c r="J114" i="3"/>
  <c r="E113" i="2"/>
  <c r="AR114" i="5"/>
  <c r="O115" i="1"/>
  <c r="AD115" i="5"/>
  <c r="AW128" i="1"/>
  <c r="BH117" i="1"/>
  <c r="AN116" i="1"/>
  <c r="BA116" i="1"/>
  <c r="AI116" i="1"/>
  <c r="BK115" i="1"/>
  <c r="X116" i="1"/>
  <c r="Q116" i="1"/>
  <c r="BB117" i="1"/>
  <c r="P117" i="1"/>
  <c r="BG116" i="1"/>
  <c r="BF115" i="1"/>
  <c r="J113" i="2"/>
  <c r="W114" i="5"/>
  <c r="B115" i="3"/>
  <c r="AC116" i="1"/>
  <c r="AB115" i="1"/>
  <c r="H115" i="1"/>
  <c r="I116" i="1"/>
  <c r="X115" i="5"/>
  <c r="AD116" i="1"/>
  <c r="C115" i="3"/>
  <c r="C114" i="2"/>
  <c r="H114" i="2"/>
  <c r="Q114" i="2"/>
  <c r="L114" i="2"/>
  <c r="AH116" i="1"/>
  <c r="AG115" i="1"/>
  <c r="G114" i="2"/>
  <c r="B114" i="2"/>
  <c r="R114" i="2"/>
  <c r="M114" i="2"/>
  <c r="G115" i="3"/>
  <c r="AS116" i="1"/>
  <c r="AM116" i="1"/>
  <c r="AL115" i="1"/>
  <c r="AR116" i="1"/>
  <c r="AQ115" i="1"/>
  <c r="F115" i="3"/>
  <c r="J116" i="1"/>
  <c r="Y115" i="5"/>
  <c r="BA113" i="5"/>
  <c r="AN115" i="5"/>
  <c r="AI115" i="5"/>
  <c r="AS115" i="5"/>
  <c r="AC116" i="5"/>
  <c r="AV113" i="5"/>
  <c r="BK113" i="5"/>
  <c r="CJ112" i="5"/>
  <c r="AW130" i="1"/>
  <c r="AW125" i="1"/>
  <c r="AG113" i="5" l="1"/>
  <c r="AH114" i="5"/>
  <c r="AW120" i="1"/>
  <c r="W115" i="1"/>
  <c r="AW121" i="1"/>
  <c r="V114" i="1"/>
  <c r="BF114" i="5"/>
  <c r="BL115" i="5"/>
  <c r="CL114" i="5"/>
  <c r="BV113" i="5"/>
  <c r="CF113" i="5"/>
  <c r="AX115" i="5"/>
  <c r="BW113" i="5"/>
  <c r="AW115" i="5"/>
  <c r="BC115" i="5"/>
  <c r="CB113" i="5"/>
  <c r="CK114" i="5"/>
  <c r="BG115" i="5"/>
  <c r="CG113" i="5"/>
  <c r="BB115" i="5"/>
  <c r="BR113" i="5"/>
  <c r="CP114" i="5"/>
  <c r="AD116" i="5"/>
  <c r="BM115" i="5"/>
  <c r="BQ113" i="5"/>
  <c r="CA113" i="5"/>
  <c r="CQ114" i="5"/>
  <c r="BH115" i="5"/>
  <c r="AQ114" i="5"/>
  <c r="AB115" i="5"/>
  <c r="BL116" i="1"/>
  <c r="BU112" i="5"/>
  <c r="BP112" i="5"/>
  <c r="BM116" i="1"/>
  <c r="BN116" i="1"/>
  <c r="J115" i="3"/>
  <c r="J114" i="2"/>
  <c r="AR115" i="5"/>
  <c r="O116" i="1"/>
  <c r="BA117" i="1"/>
  <c r="BK116" i="1"/>
  <c r="P118" i="1"/>
  <c r="X117" i="1"/>
  <c r="BH118" i="1"/>
  <c r="BB118" i="1"/>
  <c r="Q117" i="1"/>
  <c r="AI117" i="1"/>
  <c r="AN117" i="1"/>
  <c r="E114" i="2"/>
  <c r="BG117" i="1"/>
  <c r="BF116" i="1"/>
  <c r="W115" i="5"/>
  <c r="J117" i="1"/>
  <c r="Y116" i="5"/>
  <c r="R115" i="2"/>
  <c r="M115" i="2"/>
  <c r="G115" i="2"/>
  <c r="B115" i="2"/>
  <c r="AL116" i="1"/>
  <c r="AM117" i="1"/>
  <c r="AH117" i="1"/>
  <c r="AG116" i="1"/>
  <c r="C116" i="3"/>
  <c r="AD117" i="1"/>
  <c r="AS117" i="1"/>
  <c r="G116" i="3"/>
  <c r="B116" i="3"/>
  <c r="AC117" i="1"/>
  <c r="AB116" i="1"/>
  <c r="F116" i="3"/>
  <c r="AQ116" i="1"/>
  <c r="AR117" i="1"/>
  <c r="C115" i="2"/>
  <c r="H115" i="2"/>
  <c r="I117" i="1"/>
  <c r="H116" i="1"/>
  <c r="X116" i="5"/>
  <c r="Q115" i="2"/>
  <c r="L115" i="2"/>
  <c r="AN116" i="5"/>
  <c r="AS116" i="5"/>
  <c r="BA114" i="5"/>
  <c r="AI116" i="5"/>
  <c r="AC117" i="5"/>
  <c r="BK114" i="5"/>
  <c r="AV114" i="5"/>
  <c r="CJ113" i="5"/>
  <c r="AG114" i="5" l="1"/>
  <c r="V115" i="1"/>
  <c r="AW126" i="1"/>
  <c r="AW127" i="1"/>
  <c r="W116" i="1"/>
  <c r="AH115" i="5"/>
  <c r="BF115" i="5"/>
  <c r="AB116" i="5"/>
  <c r="BL116" i="5"/>
  <c r="AW116" i="5"/>
  <c r="AX116" i="5"/>
  <c r="BG116" i="5"/>
  <c r="CB114" i="5"/>
  <c r="CP115" i="5"/>
  <c r="CG114" i="5"/>
  <c r="BH116" i="5"/>
  <c r="CQ115" i="5"/>
  <c r="CF114" i="5"/>
  <c r="BW114" i="5"/>
  <c r="CK115" i="5"/>
  <c r="CL115" i="5"/>
  <c r="BQ114" i="5"/>
  <c r="BC116" i="5"/>
  <c r="CA114" i="5"/>
  <c r="BR114" i="5"/>
  <c r="BM116" i="5"/>
  <c r="BB116" i="5"/>
  <c r="BV114" i="5"/>
  <c r="AD117" i="5"/>
  <c r="AQ115" i="5"/>
  <c r="BL117" i="1"/>
  <c r="BM117" i="1"/>
  <c r="BN117" i="1"/>
  <c r="J116" i="3"/>
  <c r="AR116" i="5"/>
  <c r="BU113" i="5"/>
  <c r="BP113" i="5"/>
  <c r="O117" i="1"/>
  <c r="E115" i="2"/>
  <c r="AI118" i="1"/>
  <c r="BB119" i="1"/>
  <c r="X118" i="1"/>
  <c r="P119" i="1"/>
  <c r="BK117" i="1"/>
  <c r="BA118" i="1"/>
  <c r="AN118" i="1"/>
  <c r="Q118" i="1"/>
  <c r="O118" i="1" s="1"/>
  <c r="BH119" i="1"/>
  <c r="BG118" i="1"/>
  <c r="BF117" i="1"/>
  <c r="W116" i="5"/>
  <c r="J115" i="2"/>
  <c r="AR118" i="1"/>
  <c r="AQ117" i="1"/>
  <c r="F117" i="3"/>
  <c r="B117" i="3"/>
  <c r="AB117" i="1"/>
  <c r="AC118" i="1"/>
  <c r="C117" i="3"/>
  <c r="AD118" i="1"/>
  <c r="AM118" i="1"/>
  <c r="AL117" i="1"/>
  <c r="Q116" i="2"/>
  <c r="L116" i="2"/>
  <c r="R116" i="2"/>
  <c r="M116" i="2"/>
  <c r="G116" i="2"/>
  <c r="B116" i="2"/>
  <c r="C116" i="2"/>
  <c r="H116" i="2"/>
  <c r="I118" i="1"/>
  <c r="H117" i="1"/>
  <c r="X117" i="5"/>
  <c r="AS118" i="1"/>
  <c r="G117" i="3"/>
  <c r="AH118" i="1"/>
  <c r="AG117" i="1"/>
  <c r="J118" i="1"/>
  <c r="Y117" i="5"/>
  <c r="AN117" i="5"/>
  <c r="BA115" i="5"/>
  <c r="AI117" i="5"/>
  <c r="AS117" i="5"/>
  <c r="AC118" i="5"/>
  <c r="BK115" i="5"/>
  <c r="CJ114" i="5"/>
  <c r="AV115" i="5"/>
  <c r="AG115" i="5" l="1"/>
  <c r="W117" i="1"/>
  <c r="V116" i="1"/>
  <c r="AH116" i="5"/>
  <c r="BF116" i="5"/>
  <c r="AB117" i="5"/>
  <c r="BQ115" i="5"/>
  <c r="CP116" i="5"/>
  <c r="BR115" i="5"/>
  <c r="CG115" i="5"/>
  <c r="BG117" i="5"/>
  <c r="BL117" i="5"/>
  <c r="BH117" i="5"/>
  <c r="CA115" i="5"/>
  <c r="AX117" i="5"/>
  <c r="CL116" i="5"/>
  <c r="BV115" i="5"/>
  <c r="CF115" i="5"/>
  <c r="CQ116" i="5"/>
  <c r="CK116" i="5"/>
  <c r="BB117" i="5"/>
  <c r="BM117" i="5"/>
  <c r="BW115" i="5"/>
  <c r="CB115" i="5"/>
  <c r="AW117" i="5"/>
  <c r="AD118" i="5"/>
  <c r="BC117" i="5"/>
  <c r="AQ116" i="5"/>
  <c r="BL118" i="1"/>
  <c r="BM118" i="1"/>
  <c r="BN118" i="1"/>
  <c r="BP114" i="5"/>
  <c r="J117" i="3"/>
  <c r="BU114" i="5"/>
  <c r="AI119" i="1"/>
  <c r="AN119" i="1"/>
  <c r="BA119" i="1"/>
  <c r="AR117" i="5"/>
  <c r="P120" i="1"/>
  <c r="BB120" i="1"/>
  <c r="BK118" i="1"/>
  <c r="X119" i="1"/>
  <c r="BH120" i="1"/>
  <c r="Q119" i="1"/>
  <c r="BG119" i="1"/>
  <c r="BF118" i="1"/>
  <c r="J116" i="2"/>
  <c r="E116" i="2"/>
  <c r="J119" i="1"/>
  <c r="Y118" i="5"/>
  <c r="AS119" i="1"/>
  <c r="G118" i="3"/>
  <c r="C118" i="3"/>
  <c r="AD119" i="1"/>
  <c r="Q117" i="2"/>
  <c r="L117" i="2"/>
  <c r="W117" i="5"/>
  <c r="R117" i="2"/>
  <c r="M117" i="2"/>
  <c r="B117" i="2"/>
  <c r="G117" i="2"/>
  <c r="AH119" i="1"/>
  <c r="AG118" i="1"/>
  <c r="B118" i="3"/>
  <c r="AC119" i="1"/>
  <c r="AB118" i="1"/>
  <c r="H117" i="2"/>
  <c r="C117" i="2"/>
  <c r="H118" i="1"/>
  <c r="I119" i="1"/>
  <c r="X118" i="5"/>
  <c r="AL118" i="1"/>
  <c r="AM119" i="1"/>
  <c r="AQ118" i="1"/>
  <c r="F118" i="3"/>
  <c r="AR119" i="1"/>
  <c r="AN118" i="5"/>
  <c r="AS118" i="5"/>
  <c r="BA116" i="5"/>
  <c r="AI118" i="5"/>
  <c r="AC119" i="5"/>
  <c r="BK116" i="5"/>
  <c r="AV116" i="5"/>
  <c r="CJ115" i="5"/>
  <c r="AG116" i="5" l="1"/>
  <c r="V117" i="1"/>
  <c r="AH117" i="5"/>
  <c r="W118" i="1"/>
  <c r="AB118" i="5"/>
  <c r="BF117" i="5"/>
  <c r="CK117" i="5"/>
  <c r="BW116" i="5"/>
  <c r="CB116" i="5"/>
  <c r="CF116" i="5"/>
  <c r="BM118" i="5"/>
  <c r="BH118" i="5"/>
  <c r="BB118" i="5"/>
  <c r="CG116" i="5"/>
  <c r="AX118" i="5"/>
  <c r="BC118" i="5"/>
  <c r="BG118" i="5"/>
  <c r="AW118" i="5"/>
  <c r="BV116" i="5"/>
  <c r="CQ117" i="5"/>
  <c r="BL118" i="5"/>
  <c r="BR116" i="5"/>
  <c r="CP117" i="5"/>
  <c r="BQ116" i="5"/>
  <c r="CA116" i="5"/>
  <c r="CL117" i="5"/>
  <c r="AD119" i="5"/>
  <c r="AQ117" i="5"/>
  <c r="BL119" i="1"/>
  <c r="BM119" i="1"/>
  <c r="BN119" i="1"/>
  <c r="J118" i="3"/>
  <c r="BP115" i="5"/>
  <c r="O119" i="1"/>
  <c r="E117" i="2"/>
  <c r="J117" i="2"/>
  <c r="AR118" i="5"/>
  <c r="BU115" i="5"/>
  <c r="BB121" i="1"/>
  <c r="AN120" i="1"/>
  <c r="AI120" i="1"/>
  <c r="BK119" i="1"/>
  <c r="Q120" i="1"/>
  <c r="BA120" i="1"/>
  <c r="BH121" i="1"/>
  <c r="X120" i="1"/>
  <c r="P121" i="1"/>
  <c r="W118" i="5"/>
  <c r="BG120" i="1"/>
  <c r="BF119" i="1"/>
  <c r="H119" i="1"/>
  <c r="I120" i="1"/>
  <c r="X119" i="5"/>
  <c r="AG119" i="1"/>
  <c r="AH120" i="1"/>
  <c r="C118" i="2"/>
  <c r="H118" i="2"/>
  <c r="AM120" i="1"/>
  <c r="AL119" i="1"/>
  <c r="AC120" i="1"/>
  <c r="B119" i="3"/>
  <c r="AB119" i="1"/>
  <c r="G119" i="3"/>
  <c r="AS120" i="1"/>
  <c r="AQ119" i="1"/>
  <c r="F119" i="3"/>
  <c r="AR120" i="1"/>
  <c r="Q118" i="2"/>
  <c r="L118" i="2"/>
  <c r="C119" i="3"/>
  <c r="AD120" i="1"/>
  <c r="B118" i="2"/>
  <c r="G118" i="2"/>
  <c r="R118" i="2"/>
  <c r="M118" i="2"/>
  <c r="J120" i="1"/>
  <c r="Y119" i="5"/>
  <c r="AN119" i="5"/>
  <c r="AI119" i="5"/>
  <c r="AS119" i="5"/>
  <c r="BA117" i="5"/>
  <c r="AC120" i="5"/>
  <c r="BK117" i="5"/>
  <c r="CJ116" i="5"/>
  <c r="AV117" i="5"/>
  <c r="AG117" i="5" l="1"/>
  <c r="AH118" i="5"/>
  <c r="W119" i="1"/>
  <c r="V118" i="1"/>
  <c r="AB119" i="5"/>
  <c r="BF118" i="5"/>
  <c r="CG117" i="5"/>
  <c r="CB117" i="5"/>
  <c r="AX119" i="5"/>
  <c r="BL119" i="5"/>
  <c r="CL118" i="5"/>
  <c r="BB119" i="5"/>
  <c r="BH119" i="5"/>
  <c r="CK118" i="5"/>
  <c r="BG119" i="5"/>
  <c r="AD120" i="5"/>
  <c r="CQ118" i="5"/>
  <c r="CA117" i="5"/>
  <c r="CP118" i="5"/>
  <c r="BW117" i="5"/>
  <c r="BQ117" i="5"/>
  <c r="CF117" i="5"/>
  <c r="BM119" i="5"/>
  <c r="AW119" i="5"/>
  <c r="BR117" i="5"/>
  <c r="BC119" i="5"/>
  <c r="AQ118" i="5"/>
  <c r="J118" i="2"/>
  <c r="BV117" i="5"/>
  <c r="BL120" i="1"/>
  <c r="BM120" i="1"/>
  <c r="BN120" i="1"/>
  <c r="BU116" i="5"/>
  <c r="J119" i="3"/>
  <c r="BP116" i="5"/>
  <c r="O120" i="1"/>
  <c r="AR119" i="5"/>
  <c r="AQ119" i="5" s="1"/>
  <c r="BK120" i="1"/>
  <c r="P122" i="1"/>
  <c r="BH122" i="1"/>
  <c r="BA121" i="1"/>
  <c r="AI121" i="1"/>
  <c r="X121" i="1"/>
  <c r="Q121" i="1"/>
  <c r="AN121" i="1"/>
  <c r="BB122" i="1"/>
  <c r="E118" i="2"/>
  <c r="BG121" i="1"/>
  <c r="BF120" i="1"/>
  <c r="J121" i="1"/>
  <c r="Y120" i="5"/>
  <c r="G119" i="2"/>
  <c r="B119" i="2"/>
  <c r="AM121" i="1"/>
  <c r="AL120" i="1"/>
  <c r="C120" i="3"/>
  <c r="AD121" i="1"/>
  <c r="Q119" i="2"/>
  <c r="L119" i="2"/>
  <c r="W119" i="5"/>
  <c r="R119" i="2"/>
  <c r="M119" i="2"/>
  <c r="G120" i="3"/>
  <c r="AS121" i="1"/>
  <c r="B120" i="3"/>
  <c r="AB120" i="1"/>
  <c r="AC121" i="1"/>
  <c r="I121" i="1"/>
  <c r="H120" i="1"/>
  <c r="X120" i="5"/>
  <c r="AR121" i="1"/>
  <c r="F120" i="3"/>
  <c r="AQ120" i="1"/>
  <c r="H119" i="2"/>
  <c r="C119" i="2"/>
  <c r="AH121" i="1"/>
  <c r="AG120" i="1"/>
  <c r="AN120" i="5"/>
  <c r="AS120" i="5"/>
  <c r="BA118" i="5"/>
  <c r="AI120" i="5"/>
  <c r="AC121" i="5"/>
  <c r="AV118" i="5"/>
  <c r="BK118" i="5"/>
  <c r="CJ117" i="5"/>
  <c r="AG118" i="5" l="1"/>
  <c r="BF119" i="5"/>
  <c r="AH119" i="5"/>
  <c r="W120" i="1"/>
  <c r="V119" i="1"/>
  <c r="AB120" i="5"/>
  <c r="CP119" i="5"/>
  <c r="BB120" i="5"/>
  <c r="CK119" i="5"/>
  <c r="BM120" i="5"/>
  <c r="CQ119" i="5"/>
  <c r="BV118" i="5"/>
  <c r="AD121" i="5"/>
  <c r="BC120" i="5"/>
  <c r="BR118" i="5"/>
  <c r="BL120" i="5"/>
  <c r="AW120" i="5"/>
  <c r="CL119" i="5"/>
  <c r="CA118" i="5"/>
  <c r="BW118" i="5"/>
  <c r="CB118" i="5"/>
  <c r="CF118" i="5"/>
  <c r="BG120" i="5"/>
  <c r="CG118" i="5"/>
  <c r="AX120" i="5"/>
  <c r="BQ118" i="5"/>
  <c r="BH120" i="5"/>
  <c r="BL121" i="1"/>
  <c r="BM121" i="1"/>
  <c r="BN121" i="1"/>
  <c r="J120" i="3"/>
  <c r="BP117" i="5"/>
  <c r="AR120" i="5"/>
  <c r="BU117" i="5"/>
  <c r="O121" i="1"/>
  <c r="AN122" i="1"/>
  <c r="BA122" i="1"/>
  <c r="P123" i="1"/>
  <c r="BB123" i="1"/>
  <c r="Q122" i="1"/>
  <c r="X122" i="1"/>
  <c r="AI122" i="1"/>
  <c r="BH123" i="1"/>
  <c r="E119" i="2"/>
  <c r="BK121" i="1"/>
  <c r="J119" i="2"/>
  <c r="BG122" i="1"/>
  <c r="BF121" i="1"/>
  <c r="W120" i="5"/>
  <c r="AQ121" i="1"/>
  <c r="F121" i="3"/>
  <c r="AR122" i="1"/>
  <c r="AC122" i="1"/>
  <c r="AB121" i="1"/>
  <c r="B121" i="3"/>
  <c r="H120" i="2"/>
  <c r="C120" i="2"/>
  <c r="AM122" i="1"/>
  <c r="AL121" i="1"/>
  <c r="Q120" i="2"/>
  <c r="L120" i="2"/>
  <c r="AD122" i="1"/>
  <c r="C121" i="3"/>
  <c r="AG121" i="1"/>
  <c r="AH122" i="1"/>
  <c r="B120" i="2"/>
  <c r="G120" i="2"/>
  <c r="I122" i="1"/>
  <c r="H121" i="1"/>
  <c r="X121" i="5"/>
  <c r="AS122" i="1"/>
  <c r="G121" i="3"/>
  <c r="R120" i="2"/>
  <c r="M120" i="2"/>
  <c r="J122" i="1"/>
  <c r="Y121" i="5"/>
  <c r="AN121" i="5"/>
  <c r="AI121" i="5"/>
  <c r="AS121" i="5"/>
  <c r="BA119" i="5"/>
  <c r="AC122" i="5"/>
  <c r="BK119" i="5"/>
  <c r="AV119" i="5"/>
  <c r="CJ118" i="5"/>
  <c r="AG119" i="5" l="1"/>
  <c r="AB121" i="5"/>
  <c r="V120" i="1"/>
  <c r="W121" i="1"/>
  <c r="AH120" i="5"/>
  <c r="BM121" i="5"/>
  <c r="BV119" i="5"/>
  <c r="CQ120" i="5"/>
  <c r="CP120" i="5"/>
  <c r="CK120" i="5"/>
  <c r="BH121" i="5"/>
  <c r="BQ119" i="5"/>
  <c r="AX121" i="5"/>
  <c r="BG121" i="5"/>
  <c r="BC121" i="5"/>
  <c r="CG119" i="5"/>
  <c r="BB121" i="5"/>
  <c r="CA119" i="5"/>
  <c r="BR119" i="5"/>
  <c r="AW121" i="5"/>
  <c r="BF120" i="5"/>
  <c r="CB119" i="5"/>
  <c r="CL120" i="5"/>
  <c r="CF119" i="5"/>
  <c r="BW119" i="5"/>
  <c r="BL121" i="5"/>
  <c r="AD122" i="5"/>
  <c r="AQ120" i="5"/>
  <c r="BL122" i="1"/>
  <c r="BM122" i="1"/>
  <c r="BN122" i="1"/>
  <c r="BU118" i="5"/>
  <c r="J121" i="3"/>
  <c r="AR121" i="5"/>
  <c r="O122" i="1"/>
  <c r="BP118" i="5"/>
  <c r="J120" i="2"/>
  <c r="BH124" i="1"/>
  <c r="X123" i="1"/>
  <c r="BB124" i="1"/>
  <c r="P124" i="1"/>
  <c r="BK122" i="1"/>
  <c r="AI123" i="1"/>
  <c r="Q123" i="1"/>
  <c r="BA123" i="1"/>
  <c r="AN123" i="1"/>
  <c r="BG123" i="1"/>
  <c r="BF122" i="1"/>
  <c r="E120" i="2"/>
  <c r="J123" i="1"/>
  <c r="Y122" i="5"/>
  <c r="G122" i="3"/>
  <c r="AS123" i="1"/>
  <c r="M121" i="2"/>
  <c r="R121" i="2"/>
  <c r="AC123" i="1"/>
  <c r="AB122" i="1"/>
  <c r="B122" i="3"/>
  <c r="W121" i="5"/>
  <c r="C122" i="3"/>
  <c r="AD123" i="1"/>
  <c r="F122" i="3"/>
  <c r="AR123" i="1"/>
  <c r="AQ122" i="1"/>
  <c r="AH123" i="1"/>
  <c r="AG122" i="1"/>
  <c r="Q121" i="2"/>
  <c r="L121" i="2"/>
  <c r="B121" i="2"/>
  <c r="G121" i="2"/>
  <c r="H121" i="2"/>
  <c r="C121" i="2"/>
  <c r="H122" i="1"/>
  <c r="I123" i="1"/>
  <c r="X122" i="5"/>
  <c r="AM123" i="1"/>
  <c r="AL122" i="1"/>
  <c r="BA120" i="5"/>
  <c r="AN122" i="5"/>
  <c r="AS122" i="5"/>
  <c r="AI122" i="5"/>
  <c r="AC123" i="5"/>
  <c r="AV120" i="5"/>
  <c r="BK120" i="5"/>
  <c r="CJ119" i="5"/>
  <c r="AG120" i="5" l="1"/>
  <c r="V121" i="1"/>
  <c r="W122" i="1"/>
  <c r="AH121" i="5"/>
  <c r="AB122" i="5"/>
  <c r="BF121" i="5"/>
  <c r="BV120" i="5"/>
  <c r="CK121" i="5"/>
  <c r="CP121" i="5"/>
  <c r="CB120" i="5"/>
  <c r="BH122" i="5"/>
  <c r="BQ120" i="5"/>
  <c r="BB122" i="5"/>
  <c r="AX122" i="5"/>
  <c r="BM122" i="5"/>
  <c r="BG122" i="5"/>
  <c r="BR120" i="5"/>
  <c r="CA120" i="5"/>
  <c r="CQ121" i="5"/>
  <c r="AW122" i="5"/>
  <c r="CL121" i="5"/>
  <c r="O123" i="1"/>
  <c r="BW120" i="5"/>
  <c r="CF120" i="5"/>
  <c r="BL122" i="5"/>
  <c r="CG120" i="5"/>
  <c r="BC122" i="5"/>
  <c r="AQ121" i="5"/>
  <c r="BP119" i="5"/>
  <c r="BL123" i="1"/>
  <c r="AR122" i="5"/>
  <c r="BU119" i="5"/>
  <c r="BM123" i="1"/>
  <c r="BN123" i="1"/>
  <c r="J122" i="3"/>
  <c r="AD123" i="5"/>
  <c r="E121" i="2"/>
  <c r="BA124" i="1"/>
  <c r="AI124" i="1"/>
  <c r="BB125" i="1"/>
  <c r="BH125" i="1"/>
  <c r="BK123" i="1"/>
  <c r="AN124" i="1"/>
  <c r="Q124" i="1"/>
  <c r="P125" i="1"/>
  <c r="X124" i="1"/>
  <c r="BF123" i="1"/>
  <c r="BG124" i="1"/>
  <c r="J121" i="2"/>
  <c r="W122" i="5"/>
  <c r="AR124" i="1"/>
  <c r="AQ123" i="1"/>
  <c r="F123" i="3"/>
  <c r="C123" i="3"/>
  <c r="AD124" i="1"/>
  <c r="G123" i="3"/>
  <c r="AS124" i="1"/>
  <c r="I124" i="1"/>
  <c r="X123" i="5"/>
  <c r="H123" i="1"/>
  <c r="B122" i="2"/>
  <c r="G122" i="2"/>
  <c r="M122" i="2"/>
  <c r="R122" i="2"/>
  <c r="B123" i="3"/>
  <c r="AC124" i="1"/>
  <c r="AB123" i="1"/>
  <c r="H122" i="2"/>
  <c r="C122" i="2"/>
  <c r="AH124" i="1"/>
  <c r="AG123" i="1"/>
  <c r="AL123" i="1"/>
  <c r="AM124" i="1"/>
  <c r="Q122" i="2"/>
  <c r="L122" i="2"/>
  <c r="J124" i="1"/>
  <c r="Y123" i="5"/>
  <c r="AN123" i="5"/>
  <c r="AI123" i="5"/>
  <c r="BA121" i="5"/>
  <c r="AS123" i="5"/>
  <c r="AC124" i="5"/>
  <c r="CJ120" i="5"/>
  <c r="BK121" i="5"/>
  <c r="AV121" i="5"/>
  <c r="AG121" i="5" l="1"/>
  <c r="AH122" i="5"/>
  <c r="W123" i="1"/>
  <c r="V122" i="1"/>
  <c r="BF122" i="5"/>
  <c r="BW121" i="5"/>
  <c r="CG121" i="5"/>
  <c r="CL122" i="5"/>
  <c r="AD124" i="5"/>
  <c r="CA121" i="5"/>
  <c r="CB121" i="5"/>
  <c r="AX123" i="5"/>
  <c r="BL123" i="5"/>
  <c r="BH123" i="5"/>
  <c r="CF121" i="5"/>
  <c r="BB123" i="5"/>
  <c r="AW123" i="5"/>
  <c r="BV121" i="5"/>
  <c r="CQ122" i="5"/>
  <c r="BC123" i="5"/>
  <c r="BG123" i="5"/>
  <c r="BR121" i="5"/>
  <c r="CP122" i="5"/>
  <c r="BQ121" i="5"/>
  <c r="BM123" i="5"/>
  <c r="CK122" i="5"/>
  <c r="AB123" i="5"/>
  <c r="AQ122" i="5"/>
  <c r="BL124" i="1"/>
  <c r="BM124" i="1"/>
  <c r="BN124" i="1"/>
  <c r="AR123" i="5"/>
  <c r="J123" i="3"/>
  <c r="BP120" i="5"/>
  <c r="BU120" i="5"/>
  <c r="O124" i="1"/>
  <c r="X125" i="1"/>
  <c r="Q125" i="1"/>
  <c r="BH126" i="1"/>
  <c r="BA125" i="1"/>
  <c r="BK124" i="1"/>
  <c r="P126" i="1"/>
  <c r="AN125" i="1"/>
  <c r="BB126" i="1"/>
  <c r="AI125" i="1"/>
  <c r="BF124" i="1"/>
  <c r="BG125" i="1"/>
  <c r="J122" i="2"/>
  <c r="E122" i="2"/>
  <c r="J125" i="1"/>
  <c r="Y124" i="5"/>
  <c r="AG124" i="1"/>
  <c r="AH125" i="1"/>
  <c r="AB124" i="1"/>
  <c r="B124" i="3"/>
  <c r="AC125" i="1"/>
  <c r="X124" i="5"/>
  <c r="H124" i="1"/>
  <c r="I125" i="1"/>
  <c r="M123" i="2"/>
  <c r="R123" i="2"/>
  <c r="AM125" i="1"/>
  <c r="AL124" i="1"/>
  <c r="Q123" i="2"/>
  <c r="L123" i="2"/>
  <c r="G124" i="3"/>
  <c r="AS125" i="1"/>
  <c r="G123" i="2"/>
  <c r="B123" i="2"/>
  <c r="H123" i="2"/>
  <c r="C123" i="2"/>
  <c r="W123" i="5"/>
  <c r="AD125" i="1"/>
  <c r="C124" i="3"/>
  <c r="AR125" i="1"/>
  <c r="F124" i="3"/>
  <c r="AQ124" i="1"/>
  <c r="BA122" i="5"/>
  <c r="AN124" i="5"/>
  <c r="AS124" i="5"/>
  <c r="AI124" i="5"/>
  <c r="AC125" i="5"/>
  <c r="BK122" i="5"/>
  <c r="CJ121" i="5"/>
  <c r="AV122" i="5"/>
  <c r="AG122" i="5" l="1"/>
  <c r="V123" i="1"/>
  <c r="AH123" i="5"/>
  <c r="W124" i="1"/>
  <c r="AB124" i="5"/>
  <c r="BF123" i="5"/>
  <c r="CQ123" i="5"/>
  <c r="BW122" i="5"/>
  <c r="CL123" i="5"/>
  <c r="BG124" i="5"/>
  <c r="AX124" i="5"/>
  <c r="BQ122" i="5"/>
  <c r="CA122" i="5"/>
  <c r="CG122" i="5"/>
  <c r="BB124" i="5"/>
  <c r="BC124" i="5"/>
  <c r="AD125" i="5"/>
  <c r="CK123" i="5"/>
  <c r="BV122" i="5"/>
  <c r="CF122" i="5"/>
  <c r="CB122" i="5"/>
  <c r="AW124" i="5"/>
  <c r="BL124" i="5"/>
  <c r="BR122" i="5"/>
  <c r="BM124" i="5"/>
  <c r="CP123" i="5"/>
  <c r="BH124" i="5"/>
  <c r="AQ123" i="5"/>
  <c r="BL125" i="1"/>
  <c r="O125" i="1"/>
  <c r="BM125" i="1"/>
  <c r="BN125" i="1"/>
  <c r="J124" i="3"/>
  <c r="BP121" i="5"/>
  <c r="BU121" i="5"/>
  <c r="W124" i="5"/>
  <c r="J123" i="2"/>
  <c r="E123" i="2"/>
  <c r="AR124" i="5"/>
  <c r="AQ124" i="5" s="1"/>
  <c r="BB127" i="1"/>
  <c r="P127" i="1"/>
  <c r="Q126" i="1"/>
  <c r="BK125" i="1"/>
  <c r="AI126" i="1"/>
  <c r="AN126" i="1"/>
  <c r="BA126" i="1"/>
  <c r="BH127" i="1"/>
  <c r="X126" i="1"/>
  <c r="BG126" i="1"/>
  <c r="BF125" i="1"/>
  <c r="F125" i="3"/>
  <c r="AR126" i="1"/>
  <c r="AQ125" i="1"/>
  <c r="AS126" i="1"/>
  <c r="G125" i="3"/>
  <c r="I126" i="1"/>
  <c r="X125" i="5"/>
  <c r="H125" i="1"/>
  <c r="L124" i="2"/>
  <c r="Q124" i="2"/>
  <c r="M124" i="2"/>
  <c r="R124" i="2"/>
  <c r="H124" i="2"/>
  <c r="C124" i="2"/>
  <c r="AL125" i="1"/>
  <c r="AM126" i="1"/>
  <c r="C125" i="3"/>
  <c r="AD126" i="1"/>
  <c r="AH126" i="1"/>
  <c r="AG125" i="1"/>
  <c r="B124" i="2"/>
  <c r="G124" i="2"/>
  <c r="AC126" i="1"/>
  <c r="B125" i="3"/>
  <c r="AB125" i="1"/>
  <c r="J126" i="1"/>
  <c r="Y125" i="5"/>
  <c r="AN125" i="5"/>
  <c r="BA123" i="5"/>
  <c r="AI125" i="5"/>
  <c r="AS125" i="5"/>
  <c r="AC126" i="5"/>
  <c r="BK123" i="5"/>
  <c r="CJ122" i="5"/>
  <c r="AV123" i="5"/>
  <c r="AG123" i="5" l="1"/>
  <c r="AH124" i="5"/>
  <c r="W125" i="1"/>
  <c r="V124" i="1"/>
  <c r="AB125" i="5"/>
  <c r="BF124" i="5"/>
  <c r="BU122" i="5"/>
  <c r="CP124" i="5"/>
  <c r="BG125" i="5"/>
  <c r="BM125" i="5"/>
  <c r="BQ123" i="5"/>
  <c r="CQ124" i="5"/>
  <c r="BW123" i="5"/>
  <c r="CA123" i="5"/>
  <c r="CL124" i="5"/>
  <c r="CK124" i="5"/>
  <c r="AD126" i="5"/>
  <c r="CG123" i="5"/>
  <c r="AW125" i="5"/>
  <c r="BB125" i="5"/>
  <c r="CB123" i="5"/>
  <c r="BH125" i="5"/>
  <c r="BV123" i="5"/>
  <c r="AX125" i="5"/>
  <c r="BR123" i="5"/>
  <c r="CF123" i="5"/>
  <c r="BL125" i="5"/>
  <c r="BC125" i="5"/>
  <c r="BL126" i="1"/>
  <c r="BM126" i="1"/>
  <c r="BN126" i="1"/>
  <c r="J125" i="3"/>
  <c r="AR125" i="5"/>
  <c r="J124" i="2"/>
  <c r="BP122" i="5"/>
  <c r="E124" i="2"/>
  <c r="O126" i="1"/>
  <c r="BH128" i="1"/>
  <c r="AN127" i="1"/>
  <c r="Q127" i="1"/>
  <c r="P128" i="1"/>
  <c r="BK126" i="1"/>
  <c r="X127" i="1"/>
  <c r="BA127" i="1"/>
  <c r="AI127" i="1"/>
  <c r="BB128" i="1"/>
  <c r="BG127" i="1"/>
  <c r="AR126" i="5" s="1"/>
  <c r="BF126" i="1"/>
  <c r="J127" i="1"/>
  <c r="Y126" i="5"/>
  <c r="C126" i="3"/>
  <c r="AD127" i="1"/>
  <c r="AM127" i="1"/>
  <c r="AL126" i="1"/>
  <c r="G126" i="3"/>
  <c r="AS127" i="1"/>
  <c r="R125" i="2"/>
  <c r="M125" i="2"/>
  <c r="W125" i="5"/>
  <c r="Q125" i="2"/>
  <c r="L125" i="2"/>
  <c r="I127" i="1"/>
  <c r="X126" i="5"/>
  <c r="H126" i="1"/>
  <c r="F126" i="3"/>
  <c r="AQ126" i="1"/>
  <c r="AR127" i="1"/>
  <c r="B126" i="3"/>
  <c r="AB126" i="1"/>
  <c r="AC127" i="1"/>
  <c r="AH127" i="1"/>
  <c r="AG126" i="1"/>
  <c r="C125" i="2"/>
  <c r="H125" i="2"/>
  <c r="G125" i="2"/>
  <c r="B125" i="2"/>
  <c r="AN126" i="5"/>
  <c r="AS126" i="5"/>
  <c r="AI126" i="5"/>
  <c r="BA124" i="5"/>
  <c r="AC127" i="5"/>
  <c r="AV124" i="5"/>
  <c r="CJ123" i="5"/>
  <c r="BK124" i="5"/>
  <c r="AG124" i="5" l="1"/>
  <c r="W126" i="1"/>
  <c r="V125" i="1"/>
  <c r="AH125" i="5"/>
  <c r="AB126" i="5"/>
  <c r="BF125" i="5"/>
  <c r="BP123" i="5"/>
  <c r="BQ124" i="5"/>
  <c r="CP125" i="5"/>
  <c r="CF124" i="5"/>
  <c r="BM126" i="5"/>
  <c r="AX126" i="5"/>
  <c r="BC126" i="5"/>
  <c r="BV124" i="5"/>
  <c r="BB126" i="5"/>
  <c r="BL126" i="5"/>
  <c r="CL125" i="5"/>
  <c r="CQ125" i="5"/>
  <c r="O127" i="1"/>
  <c r="BW124" i="5"/>
  <c r="AW126" i="5"/>
  <c r="CB124" i="5"/>
  <c r="BH126" i="5"/>
  <c r="BR124" i="5"/>
  <c r="CK125" i="5"/>
  <c r="CA124" i="5"/>
  <c r="CG124" i="5"/>
  <c r="BG126" i="5"/>
  <c r="AQ125" i="5"/>
  <c r="BL127" i="1"/>
  <c r="BM127" i="1"/>
  <c r="BN127" i="1"/>
  <c r="J126" i="3"/>
  <c r="BU123" i="5"/>
  <c r="J125" i="2"/>
  <c r="W126" i="5"/>
  <c r="AD127" i="5"/>
  <c r="BK127" i="1"/>
  <c r="P129" i="1"/>
  <c r="AN128" i="1"/>
  <c r="BB129" i="1"/>
  <c r="AI128" i="1"/>
  <c r="X128" i="1"/>
  <c r="Q128" i="1"/>
  <c r="BH129" i="1"/>
  <c r="BA128" i="1"/>
  <c r="BG128" i="1"/>
  <c r="BF127" i="1"/>
  <c r="E125" i="2"/>
  <c r="Q126" i="2"/>
  <c r="L126" i="2"/>
  <c r="AS128" i="1"/>
  <c r="G127" i="3"/>
  <c r="C127" i="3"/>
  <c r="AD128" i="1"/>
  <c r="AH128" i="1"/>
  <c r="AG127" i="1"/>
  <c r="F127" i="3"/>
  <c r="AR128" i="1"/>
  <c r="AQ127" i="1"/>
  <c r="H126" i="2"/>
  <c r="C126" i="2"/>
  <c r="R126" i="2"/>
  <c r="M126" i="2"/>
  <c r="AC128" i="1"/>
  <c r="AB127" i="1"/>
  <c r="B127" i="3"/>
  <c r="I128" i="1"/>
  <c r="X127" i="5"/>
  <c r="H127" i="1"/>
  <c r="G126" i="2"/>
  <c r="B126" i="2"/>
  <c r="AM128" i="1"/>
  <c r="AL127" i="1"/>
  <c r="J128" i="1"/>
  <c r="Y127" i="5"/>
  <c r="AN127" i="5"/>
  <c r="AI127" i="5"/>
  <c r="AS127" i="5"/>
  <c r="AQ126" i="5"/>
  <c r="BA125" i="5"/>
  <c r="AC128" i="5"/>
  <c r="CJ124" i="5"/>
  <c r="BK125" i="5"/>
  <c r="AV125" i="5"/>
  <c r="AG125" i="5" l="1"/>
  <c r="W127" i="1"/>
  <c r="AH126" i="5"/>
  <c r="V126" i="1"/>
  <c r="BQ125" i="5"/>
  <c r="CB125" i="5"/>
  <c r="BB127" i="5"/>
  <c r="BM127" i="5"/>
  <c r="BF126" i="5"/>
  <c r="BV125" i="5"/>
  <c r="CP126" i="5"/>
  <c r="CG125" i="5"/>
  <c r="BL127" i="5"/>
  <c r="AX127" i="5"/>
  <c r="CA125" i="5"/>
  <c r="O128" i="1"/>
  <c r="BH127" i="5"/>
  <c r="BR125" i="5"/>
  <c r="CK126" i="5"/>
  <c r="CQ126" i="5"/>
  <c r="CF125" i="5"/>
  <c r="BG127" i="5"/>
  <c r="AW127" i="5"/>
  <c r="BW125" i="5"/>
  <c r="CL126" i="5"/>
  <c r="BC127" i="5"/>
  <c r="AB127" i="5"/>
  <c r="BL128" i="1"/>
  <c r="BM128" i="1"/>
  <c r="BN128" i="1"/>
  <c r="J127" i="3"/>
  <c r="AD128" i="5"/>
  <c r="AR127" i="5"/>
  <c r="BU124" i="5"/>
  <c r="BP124" i="5"/>
  <c r="J126" i="2"/>
  <c r="BK128" i="1"/>
  <c r="X129" i="1"/>
  <c r="BB130" i="1"/>
  <c r="P130" i="1"/>
  <c r="BA129" i="1"/>
  <c r="Q129" i="1"/>
  <c r="AI129" i="1"/>
  <c r="AN129" i="1"/>
  <c r="E126" i="2"/>
  <c r="BH130" i="1"/>
  <c r="BG129" i="1"/>
  <c r="BF128" i="1"/>
  <c r="J129" i="1"/>
  <c r="Y128" i="5"/>
  <c r="W127" i="5"/>
  <c r="B128" i="3"/>
  <c r="AC129" i="1"/>
  <c r="AB128" i="1"/>
  <c r="C127" i="2"/>
  <c r="H127" i="2"/>
  <c r="I129" i="1"/>
  <c r="H128" i="1"/>
  <c r="X128" i="5"/>
  <c r="AH129" i="1"/>
  <c r="AG128" i="1"/>
  <c r="G128" i="3"/>
  <c r="AS129" i="1"/>
  <c r="AM129" i="1"/>
  <c r="AL128" i="1"/>
  <c r="Q127" i="2"/>
  <c r="L127" i="2"/>
  <c r="F128" i="3"/>
  <c r="AR129" i="1"/>
  <c r="AQ128" i="1"/>
  <c r="AD129" i="1"/>
  <c r="C128" i="3"/>
  <c r="G127" i="2"/>
  <c r="B127" i="2"/>
  <c r="R127" i="2"/>
  <c r="M127" i="2"/>
  <c r="BA126" i="5"/>
  <c r="AN128" i="5"/>
  <c r="AS128" i="5"/>
  <c r="AI128" i="5"/>
  <c r="AC129" i="5"/>
  <c r="AV126" i="5"/>
  <c r="BK126" i="5"/>
  <c r="CJ125" i="5"/>
  <c r="AG126" i="5" l="1"/>
  <c r="W128" i="1"/>
  <c r="AH127" i="5"/>
  <c r="V127" i="1"/>
  <c r="BF127" i="5"/>
  <c r="BV126" i="5"/>
  <c r="BL128" i="5"/>
  <c r="AW128" i="5"/>
  <c r="O129" i="1"/>
  <c r="CB126" i="5"/>
  <c r="CQ127" i="5"/>
  <c r="CK127" i="5"/>
  <c r="BG128" i="5"/>
  <c r="BB128" i="5"/>
  <c r="BW126" i="5"/>
  <c r="CP127" i="5"/>
  <c r="CG126" i="5"/>
  <c r="AX128" i="5"/>
  <c r="CA126" i="5"/>
  <c r="BM128" i="5"/>
  <c r="BR126" i="5"/>
  <c r="AR128" i="5"/>
  <c r="AQ128" i="5" s="1"/>
  <c r="BH128" i="5"/>
  <c r="BQ126" i="5"/>
  <c r="CF126" i="5"/>
  <c r="CL127" i="5"/>
  <c r="BC128" i="5"/>
  <c r="AQ127" i="5"/>
  <c r="AB128" i="5"/>
  <c r="BL129" i="1"/>
  <c r="BU125" i="5"/>
  <c r="BM129" i="1"/>
  <c r="BN129" i="1"/>
  <c r="J128" i="3"/>
  <c r="BP125" i="5"/>
  <c r="AD129" i="5"/>
  <c r="E127" i="2"/>
  <c r="J127" i="2"/>
  <c r="BK129" i="1"/>
  <c r="BH131" i="1"/>
  <c r="AI130" i="1"/>
  <c r="BA130" i="1"/>
  <c r="BB131" i="1"/>
  <c r="AN130" i="1"/>
  <c r="Q130" i="1"/>
  <c r="P131" i="1"/>
  <c r="X130" i="1"/>
  <c r="BG130" i="1"/>
  <c r="BF129" i="1"/>
  <c r="W128" i="5"/>
  <c r="AM130" i="1"/>
  <c r="AL129" i="1"/>
  <c r="AH130" i="1"/>
  <c r="AG129" i="1"/>
  <c r="Q128" i="2"/>
  <c r="L128" i="2"/>
  <c r="F129" i="3"/>
  <c r="AR130" i="1"/>
  <c r="AQ129" i="1"/>
  <c r="G129" i="3"/>
  <c r="AS130" i="1"/>
  <c r="R128" i="2"/>
  <c r="M128" i="2"/>
  <c r="G128" i="2"/>
  <c r="B128" i="2"/>
  <c r="C128" i="2"/>
  <c r="H128" i="2"/>
  <c r="C129" i="3"/>
  <c r="AD130" i="1"/>
  <c r="I130" i="1"/>
  <c r="X129" i="5"/>
  <c r="H129" i="1"/>
  <c r="AC130" i="1"/>
  <c r="B129" i="3"/>
  <c r="AB129" i="1"/>
  <c r="J130" i="1"/>
  <c r="Y129" i="5"/>
  <c r="AN129" i="5"/>
  <c r="AI129" i="5"/>
  <c r="BA127" i="5"/>
  <c r="AS129" i="5"/>
  <c r="AC130" i="5"/>
  <c r="AV127" i="5"/>
  <c r="BK127" i="5"/>
  <c r="CJ126" i="5"/>
  <c r="AG127" i="5" l="1"/>
  <c r="W129" i="1"/>
  <c r="AH128" i="5"/>
  <c r="V128" i="1"/>
  <c r="BR127" i="5"/>
  <c r="BL129" i="5"/>
  <c r="AW129" i="5"/>
  <c r="AX129" i="5"/>
  <c r="BQ127" i="5"/>
  <c r="BM129" i="5"/>
  <c r="CK128" i="5"/>
  <c r="BB129" i="5"/>
  <c r="AD130" i="5"/>
  <c r="BF128" i="5"/>
  <c r="CQ128" i="5"/>
  <c r="BV127" i="5"/>
  <c r="CL128" i="5"/>
  <c r="CA127" i="5"/>
  <c r="BH129" i="5"/>
  <c r="BC129" i="5"/>
  <c r="BW127" i="5"/>
  <c r="CB127" i="5"/>
  <c r="CF127" i="5"/>
  <c r="BG129" i="5"/>
  <c r="CP128" i="5"/>
  <c r="CG127" i="5"/>
  <c r="AB129" i="5"/>
  <c r="BL130" i="1"/>
  <c r="BM130" i="1"/>
  <c r="BN130" i="1"/>
  <c r="J129" i="3"/>
  <c r="AR129" i="5"/>
  <c r="O130" i="1"/>
  <c r="BP126" i="5"/>
  <c r="J128" i="2"/>
  <c r="BU126" i="5"/>
  <c r="E128" i="2"/>
  <c r="BA131" i="1"/>
  <c r="BH132" i="1"/>
  <c r="X131" i="1"/>
  <c r="Q131" i="1"/>
  <c r="BK130" i="1"/>
  <c r="BB132" i="1"/>
  <c r="AI131" i="1"/>
  <c r="P132" i="1"/>
  <c r="AN131" i="1"/>
  <c r="BG131" i="1"/>
  <c r="BF130" i="1"/>
  <c r="J131" i="1"/>
  <c r="Y130" i="5"/>
  <c r="R129" i="2"/>
  <c r="M129" i="2"/>
  <c r="F130" i="3"/>
  <c r="AR131" i="1"/>
  <c r="AQ130" i="1"/>
  <c r="W129" i="5"/>
  <c r="AS131" i="1"/>
  <c r="G130" i="3"/>
  <c r="G129" i="2"/>
  <c r="B129" i="2"/>
  <c r="AH131" i="1"/>
  <c r="AG130" i="1"/>
  <c r="L129" i="2"/>
  <c r="Q129" i="2"/>
  <c r="X130" i="5"/>
  <c r="H130" i="1"/>
  <c r="I131" i="1"/>
  <c r="C129" i="2"/>
  <c r="H129" i="2"/>
  <c r="B130" i="3"/>
  <c r="AC131" i="1"/>
  <c r="AB130" i="1"/>
  <c r="C130" i="3"/>
  <c r="AD131" i="1"/>
  <c r="AM131" i="1"/>
  <c r="AL130" i="1"/>
  <c r="BA128" i="5"/>
  <c r="AN130" i="5"/>
  <c r="AI130" i="5"/>
  <c r="AS130" i="5"/>
  <c r="AC131" i="5"/>
  <c r="AV128" i="5"/>
  <c r="BK128" i="5"/>
  <c r="CJ127" i="5"/>
  <c r="AG128" i="5" l="1"/>
  <c r="AH129" i="5"/>
  <c r="W130" i="1"/>
  <c r="V129" i="1"/>
  <c r="AB130" i="5"/>
  <c r="BF129" i="5"/>
  <c r="AX130" i="5"/>
  <c r="CP129" i="5"/>
  <c r="CL129" i="5"/>
  <c r="BL130" i="5"/>
  <c r="BH130" i="5"/>
  <c r="CQ129" i="5"/>
  <c r="BW128" i="5"/>
  <c r="BB130" i="5"/>
  <c r="BM130" i="5"/>
  <c r="CK129" i="5"/>
  <c r="BR128" i="5"/>
  <c r="CF128" i="5"/>
  <c r="BQ128" i="5"/>
  <c r="CB128" i="5"/>
  <c r="BC130" i="5"/>
  <c r="AW135" i="1"/>
  <c r="BG130" i="5"/>
  <c r="AW130" i="5"/>
  <c r="CA128" i="5"/>
  <c r="BV128" i="5"/>
  <c r="CG128" i="5"/>
  <c r="AQ129" i="5"/>
  <c r="BL131" i="1"/>
  <c r="E129" i="2"/>
  <c r="BM131" i="1"/>
  <c r="BN131" i="1"/>
  <c r="J130" i="3"/>
  <c r="BU127" i="5"/>
  <c r="AD131" i="5"/>
  <c r="AR130" i="5"/>
  <c r="BP127" i="5"/>
  <c r="O131" i="1"/>
  <c r="AW134" i="1"/>
  <c r="J129" i="2"/>
  <c r="BK131" i="1"/>
  <c r="AN132" i="1"/>
  <c r="AI132" i="1"/>
  <c r="Q132" i="1"/>
  <c r="BH133" i="1"/>
  <c r="P133" i="1"/>
  <c r="BB133" i="1"/>
  <c r="X132" i="1"/>
  <c r="BA132" i="1"/>
  <c r="W130" i="5"/>
  <c r="BG132" i="1"/>
  <c r="BF131" i="1"/>
  <c r="C131" i="3"/>
  <c r="AD132" i="1"/>
  <c r="L130" i="2"/>
  <c r="Q130" i="2"/>
  <c r="C130" i="2"/>
  <c r="H130" i="2"/>
  <c r="F131" i="3"/>
  <c r="AR132" i="1"/>
  <c r="AQ131" i="1"/>
  <c r="M130" i="2"/>
  <c r="R130" i="2"/>
  <c r="AH132" i="1"/>
  <c r="AG131" i="1"/>
  <c r="G131" i="3"/>
  <c r="AS132" i="1"/>
  <c r="G130" i="2"/>
  <c r="B130" i="2"/>
  <c r="AM132" i="1"/>
  <c r="AL131" i="1"/>
  <c r="AB131" i="1"/>
  <c r="B131" i="3"/>
  <c r="AC132" i="1"/>
  <c r="X131" i="5"/>
  <c r="I132" i="1"/>
  <c r="H131" i="1"/>
  <c r="J132" i="1"/>
  <c r="Y131" i="5"/>
  <c r="BA129" i="5"/>
  <c r="AN131" i="5"/>
  <c r="AS131" i="5"/>
  <c r="AI131" i="5"/>
  <c r="AC132" i="5"/>
  <c r="CJ128" i="5"/>
  <c r="BK129" i="5"/>
  <c r="AV129" i="5"/>
  <c r="AW136" i="1"/>
  <c r="AW131" i="1"/>
  <c r="AG129" i="5" l="1"/>
  <c r="W131" i="1"/>
  <c r="AH130" i="5"/>
  <c r="V130" i="1"/>
  <c r="BF130" i="5"/>
  <c r="BG131" i="5"/>
  <c r="BC131" i="5"/>
  <c r="BM131" i="5"/>
  <c r="CG129" i="5"/>
  <c r="CK130" i="5"/>
  <c r="CA129" i="5"/>
  <c r="O132" i="1"/>
  <c r="CL130" i="5"/>
  <c r="AX131" i="5"/>
  <c r="CP130" i="5"/>
  <c r="BQ129" i="5"/>
  <c r="BR129" i="5"/>
  <c r="CQ130" i="5"/>
  <c r="BH131" i="5"/>
  <c r="AW131" i="5"/>
  <c r="CB129" i="5"/>
  <c r="BW129" i="5"/>
  <c r="BV129" i="5"/>
  <c r="BB131" i="5"/>
  <c r="BL131" i="5"/>
  <c r="CF129" i="5"/>
  <c r="AB131" i="5"/>
  <c r="AQ130" i="5"/>
  <c r="BL132" i="1"/>
  <c r="BM132" i="1"/>
  <c r="BN132" i="1"/>
  <c r="J131" i="3"/>
  <c r="AD132" i="5"/>
  <c r="AW140" i="1"/>
  <c r="BU128" i="5"/>
  <c r="AW141" i="1"/>
  <c r="J130" i="2"/>
  <c r="BP128" i="5"/>
  <c r="E130" i="2"/>
  <c r="BK132" i="1"/>
  <c r="BA133" i="1"/>
  <c r="P134" i="1"/>
  <c r="BH134" i="1"/>
  <c r="AI133" i="1"/>
  <c r="AR131" i="5"/>
  <c r="X133" i="1"/>
  <c r="BB134" i="1"/>
  <c r="Q133" i="1"/>
  <c r="AN133" i="1"/>
  <c r="BG133" i="1"/>
  <c r="BF132" i="1"/>
  <c r="J133" i="1"/>
  <c r="Y132" i="5"/>
  <c r="X132" i="5"/>
  <c r="H132" i="1"/>
  <c r="I133" i="1"/>
  <c r="AH133" i="1"/>
  <c r="AG132" i="1"/>
  <c r="AR133" i="1"/>
  <c r="F132" i="3"/>
  <c r="AQ132" i="1"/>
  <c r="W131" i="5"/>
  <c r="AS133" i="1"/>
  <c r="G132" i="3"/>
  <c r="G131" i="2"/>
  <c r="B131" i="2"/>
  <c r="B132" i="3"/>
  <c r="AC133" i="1"/>
  <c r="AB132" i="1"/>
  <c r="AM133" i="1"/>
  <c r="AL132" i="1"/>
  <c r="H131" i="2"/>
  <c r="C131" i="2"/>
  <c r="C132" i="3"/>
  <c r="AD133" i="1"/>
  <c r="L131" i="2"/>
  <c r="Q131" i="2"/>
  <c r="M131" i="2"/>
  <c r="R131" i="2"/>
  <c r="AN132" i="5"/>
  <c r="BA130" i="5"/>
  <c r="AI132" i="5"/>
  <c r="AS132" i="5"/>
  <c r="AC133" i="5"/>
  <c r="AV130" i="5"/>
  <c r="BK130" i="5"/>
  <c r="CJ129" i="5"/>
  <c r="AW137" i="1"/>
  <c r="AW142" i="1"/>
  <c r="AG130" i="5" l="1"/>
  <c r="AH131" i="5"/>
  <c r="V131" i="1"/>
  <c r="W132" i="1"/>
  <c r="AW132" i="1"/>
  <c r="AW133" i="1"/>
  <c r="BF131" i="5"/>
  <c r="BU129" i="5"/>
  <c r="CF130" i="5"/>
  <c r="BR130" i="5"/>
  <c r="BV130" i="5"/>
  <c r="BB132" i="5"/>
  <c r="BH132" i="5"/>
  <c r="CA130" i="5"/>
  <c r="BW130" i="5"/>
  <c r="AW132" i="5"/>
  <c r="CL131" i="5"/>
  <c r="CK131" i="5"/>
  <c r="AD133" i="5"/>
  <c r="BC132" i="5"/>
  <c r="CG130" i="5"/>
  <c r="AX132" i="5"/>
  <c r="CP131" i="5"/>
  <c r="BM132" i="5"/>
  <c r="BL132" i="5"/>
  <c r="CB130" i="5"/>
  <c r="CQ131" i="5"/>
  <c r="BG132" i="5"/>
  <c r="BQ130" i="5"/>
  <c r="AB132" i="5"/>
  <c r="AQ131" i="5"/>
  <c r="BL133" i="1"/>
  <c r="BP129" i="5"/>
  <c r="BM133" i="1"/>
  <c r="BN133" i="1"/>
  <c r="J132" i="3"/>
  <c r="AW146" i="1"/>
  <c r="O133" i="1"/>
  <c r="AN134" i="1"/>
  <c r="BB135" i="1"/>
  <c r="AW147" i="1"/>
  <c r="AR132" i="5"/>
  <c r="AQ132" i="5" s="1"/>
  <c r="BH135" i="1"/>
  <c r="BK133" i="1"/>
  <c r="Q134" i="1"/>
  <c r="X134" i="1"/>
  <c r="AI134" i="1"/>
  <c r="P135" i="1"/>
  <c r="BA134" i="1"/>
  <c r="BF133" i="1"/>
  <c r="BG134" i="1"/>
  <c r="J131" i="2"/>
  <c r="E131" i="2"/>
  <c r="W132" i="5"/>
  <c r="G133" i="3"/>
  <c r="AS134" i="1"/>
  <c r="AR134" i="1"/>
  <c r="F133" i="3"/>
  <c r="AQ133" i="1"/>
  <c r="B133" i="3"/>
  <c r="AB133" i="1"/>
  <c r="AC134" i="1"/>
  <c r="C133" i="3"/>
  <c r="AD134" i="1"/>
  <c r="Q132" i="2"/>
  <c r="L132" i="2"/>
  <c r="AH134" i="1"/>
  <c r="AG133" i="1"/>
  <c r="R132" i="2"/>
  <c r="M132" i="2"/>
  <c r="AM134" i="1"/>
  <c r="AL133" i="1"/>
  <c r="C132" i="2"/>
  <c r="H132" i="2"/>
  <c r="G132" i="2"/>
  <c r="B132" i="2"/>
  <c r="H133" i="1"/>
  <c r="I134" i="1"/>
  <c r="X133" i="5"/>
  <c r="J134" i="1"/>
  <c r="Y133" i="5"/>
  <c r="BA131" i="5"/>
  <c r="AN133" i="5"/>
  <c r="AS133" i="5"/>
  <c r="AI133" i="5"/>
  <c r="AC134" i="5"/>
  <c r="BK131" i="5"/>
  <c r="CJ130" i="5"/>
  <c r="AV131" i="5"/>
  <c r="AW143" i="1"/>
  <c r="AW148" i="1"/>
  <c r="AG131" i="5" l="1"/>
  <c r="W133" i="1"/>
  <c r="V132" i="1"/>
  <c r="AH132" i="5"/>
  <c r="AW139" i="1"/>
  <c r="AW138" i="1"/>
  <c r="AB133" i="5"/>
  <c r="BF132" i="5"/>
  <c r="BV131" i="5"/>
  <c r="BG133" i="5"/>
  <c r="BB133" i="5"/>
  <c r="CQ132" i="5"/>
  <c r="CL132" i="5"/>
  <c r="BC133" i="5"/>
  <c r="BR131" i="5"/>
  <c r="CG131" i="5"/>
  <c r="CF131" i="5"/>
  <c r="BL133" i="5"/>
  <c r="AD134" i="5"/>
  <c r="BH133" i="5"/>
  <c r="BQ131" i="5"/>
  <c r="AX133" i="5"/>
  <c r="CP132" i="5"/>
  <c r="BM133" i="5"/>
  <c r="BW131" i="5"/>
  <c r="CB131" i="5"/>
  <c r="CA131" i="5"/>
  <c r="AW133" i="5"/>
  <c r="CK132" i="5"/>
  <c r="BL134" i="1"/>
  <c r="BU130" i="5"/>
  <c r="BM134" i="1"/>
  <c r="BN134" i="1"/>
  <c r="J133" i="3"/>
  <c r="AR133" i="5"/>
  <c r="O134" i="1"/>
  <c r="BP130" i="5"/>
  <c r="E132" i="2"/>
  <c r="J132" i="2"/>
  <c r="AN135" i="1"/>
  <c r="BK134" i="1"/>
  <c r="BA135" i="1"/>
  <c r="AI135" i="1"/>
  <c r="Q135" i="1"/>
  <c r="BH136" i="1"/>
  <c r="BB136" i="1"/>
  <c r="P136" i="1"/>
  <c r="X135" i="1"/>
  <c r="BG135" i="1"/>
  <c r="BF134" i="1"/>
  <c r="W133" i="5"/>
  <c r="J135" i="1"/>
  <c r="Y134" i="5"/>
  <c r="AD135" i="1"/>
  <c r="C134" i="3"/>
  <c r="L133" i="2"/>
  <c r="Q133" i="2"/>
  <c r="AS135" i="1"/>
  <c r="G134" i="3"/>
  <c r="AL134" i="1"/>
  <c r="AM135" i="1"/>
  <c r="AH135" i="1"/>
  <c r="AG134" i="1"/>
  <c r="R133" i="2"/>
  <c r="M133" i="2"/>
  <c r="C133" i="2"/>
  <c r="H133" i="2"/>
  <c r="I135" i="1"/>
  <c r="X134" i="5"/>
  <c r="W134" i="5" s="1"/>
  <c r="H134" i="1"/>
  <c r="B134" i="3"/>
  <c r="AC135" i="1"/>
  <c r="AB134" i="1"/>
  <c r="G133" i="2"/>
  <c r="B133" i="2"/>
  <c r="AR135" i="1"/>
  <c r="AQ134" i="1"/>
  <c r="F134" i="3"/>
  <c r="AN134" i="5"/>
  <c r="AI134" i="5"/>
  <c r="AS134" i="5"/>
  <c r="BA132" i="5"/>
  <c r="AC135" i="5"/>
  <c r="BK132" i="5"/>
  <c r="AV132" i="5"/>
  <c r="CJ131" i="5"/>
  <c r="AB134" i="5" l="1"/>
  <c r="AG132" i="5"/>
  <c r="V133" i="1"/>
  <c r="AH133" i="5"/>
  <c r="AW144" i="1"/>
  <c r="W134" i="1"/>
  <c r="AW145" i="1"/>
  <c r="BF133" i="5"/>
  <c r="CB132" i="5"/>
  <c r="BG134" i="5"/>
  <c r="CF132" i="5"/>
  <c r="BL134" i="5"/>
  <c r="AW134" i="5"/>
  <c r="CG132" i="5"/>
  <c r="CA132" i="5"/>
  <c r="BQ132" i="5"/>
  <c r="CP133" i="5"/>
  <c r="BW132" i="5"/>
  <c r="CL133" i="5"/>
  <c r="CQ133" i="5"/>
  <c r="O135" i="1"/>
  <c r="BH134" i="5"/>
  <c r="CK133" i="5"/>
  <c r="BV132" i="5"/>
  <c r="BR132" i="5"/>
  <c r="BB134" i="5"/>
  <c r="BM134" i="5"/>
  <c r="AX134" i="5"/>
  <c r="BC134" i="5"/>
  <c r="AQ133" i="5"/>
  <c r="BL135" i="1"/>
  <c r="BM135" i="1"/>
  <c r="BN135" i="1"/>
  <c r="J134" i="3"/>
  <c r="BP131" i="5"/>
  <c r="BU131" i="5"/>
  <c r="AR134" i="5"/>
  <c r="BB137" i="1"/>
  <c r="Q136" i="1"/>
  <c r="BA136" i="1"/>
  <c r="AN136" i="1"/>
  <c r="AD135" i="5"/>
  <c r="BK135" i="1"/>
  <c r="P137" i="1"/>
  <c r="BH137" i="1"/>
  <c r="AI136" i="1"/>
  <c r="X136" i="1"/>
  <c r="E133" i="2"/>
  <c r="BG136" i="1"/>
  <c r="BF135" i="1"/>
  <c r="J133" i="2"/>
  <c r="Q134" i="2"/>
  <c r="L134" i="2"/>
  <c r="H134" i="2"/>
  <c r="C134" i="2"/>
  <c r="R134" i="2"/>
  <c r="M134" i="2"/>
  <c r="B134" i="2"/>
  <c r="G134" i="2"/>
  <c r="AH136" i="1"/>
  <c r="AG135" i="1"/>
  <c r="G135" i="3"/>
  <c r="AS136" i="1"/>
  <c r="AD136" i="1"/>
  <c r="C135" i="3"/>
  <c r="AL135" i="1"/>
  <c r="AM136" i="1"/>
  <c r="AR136" i="1"/>
  <c r="F135" i="3"/>
  <c r="AQ135" i="1"/>
  <c r="AC136" i="1"/>
  <c r="B135" i="3"/>
  <c r="AB135" i="1"/>
  <c r="X135" i="5"/>
  <c r="H135" i="1"/>
  <c r="I136" i="1"/>
  <c r="J136" i="1"/>
  <c r="Y135" i="5"/>
  <c r="AN135" i="5"/>
  <c r="AI135" i="5"/>
  <c r="BA133" i="5"/>
  <c r="AS135" i="5"/>
  <c r="AC136" i="5"/>
  <c r="CJ132" i="5"/>
  <c r="AV133" i="5"/>
  <c r="BK133" i="5"/>
  <c r="AG133" i="5" l="1"/>
  <c r="V134" i="1"/>
  <c r="AH134" i="5"/>
  <c r="W135" i="1"/>
  <c r="BF134" i="5"/>
  <c r="CL134" i="5"/>
  <c r="BQ133" i="5"/>
  <c r="BW133" i="5"/>
  <c r="BC135" i="5"/>
  <c r="O136" i="1"/>
  <c r="CB133" i="5"/>
  <c r="CA133" i="5"/>
  <c r="CK134" i="5"/>
  <c r="CQ134" i="5"/>
  <c r="CP134" i="5"/>
  <c r="BL135" i="5"/>
  <c r="AX135" i="5"/>
  <c r="BB135" i="5"/>
  <c r="CG133" i="5"/>
  <c r="CF133" i="5"/>
  <c r="BH135" i="5"/>
  <c r="AW135" i="5"/>
  <c r="BG135" i="5"/>
  <c r="BM135" i="5"/>
  <c r="BV133" i="5"/>
  <c r="BR133" i="5"/>
  <c r="AB135" i="5"/>
  <c r="AQ134" i="5"/>
  <c r="BL136" i="1"/>
  <c r="BM136" i="1"/>
  <c r="BN136" i="1"/>
  <c r="J135" i="3"/>
  <c r="BP132" i="5"/>
  <c r="E134" i="2"/>
  <c r="AR135" i="5"/>
  <c r="AD136" i="5"/>
  <c r="BU132" i="5"/>
  <c r="AI137" i="1"/>
  <c r="J134" i="2"/>
  <c r="BK136" i="1"/>
  <c r="AN137" i="1"/>
  <c r="Q137" i="1"/>
  <c r="BH138" i="1"/>
  <c r="X137" i="1"/>
  <c r="BA137" i="1"/>
  <c r="BB138" i="1"/>
  <c r="P138" i="1"/>
  <c r="BG137" i="1"/>
  <c r="BF136" i="1"/>
  <c r="J137" i="1"/>
  <c r="Y136" i="5"/>
  <c r="G135" i="2"/>
  <c r="B135" i="2"/>
  <c r="R135" i="2"/>
  <c r="M135" i="2"/>
  <c r="I137" i="1"/>
  <c r="X136" i="5"/>
  <c r="H136" i="1"/>
  <c r="Q135" i="2"/>
  <c r="L135" i="2"/>
  <c r="AR137" i="1"/>
  <c r="AQ136" i="1"/>
  <c r="F136" i="3"/>
  <c r="C136" i="3"/>
  <c r="AD137" i="1"/>
  <c r="AH137" i="1"/>
  <c r="AG136" i="1"/>
  <c r="B136" i="3"/>
  <c r="AC137" i="1"/>
  <c r="AB136" i="1"/>
  <c r="AL136" i="1"/>
  <c r="AM137" i="1"/>
  <c r="G136" i="3"/>
  <c r="AS137" i="1"/>
  <c r="W135" i="5"/>
  <c r="C135" i="2"/>
  <c r="H135" i="2"/>
  <c r="AN136" i="5"/>
  <c r="AI136" i="5"/>
  <c r="AS136" i="5"/>
  <c r="BA134" i="5"/>
  <c r="AC137" i="5"/>
  <c r="CJ133" i="5"/>
  <c r="AV134" i="5"/>
  <c r="BK134" i="5"/>
  <c r="AG134" i="5" l="1"/>
  <c r="W136" i="1"/>
  <c r="AH135" i="5"/>
  <c r="V135" i="1"/>
  <c r="BF135" i="5"/>
  <c r="BM136" i="5"/>
  <c r="BB136" i="5"/>
  <c r="CG134" i="5"/>
  <c r="BW134" i="5"/>
  <c r="CL135" i="5"/>
  <c r="AW136" i="5"/>
  <c r="AX136" i="5"/>
  <c r="BL136" i="5"/>
  <c r="BQ134" i="5"/>
  <c r="BC136" i="5"/>
  <c r="BR134" i="5"/>
  <c r="BG136" i="5"/>
  <c r="CP135" i="5"/>
  <c r="CQ135" i="5"/>
  <c r="CA134" i="5"/>
  <c r="BV134" i="5"/>
  <c r="BH136" i="5"/>
  <c r="CK135" i="5"/>
  <c r="CF134" i="5"/>
  <c r="CB134" i="5"/>
  <c r="AQ135" i="5"/>
  <c r="AB136" i="5"/>
  <c r="BU133" i="5"/>
  <c r="BL137" i="1"/>
  <c r="BM137" i="1"/>
  <c r="BN137" i="1"/>
  <c r="J136" i="3"/>
  <c r="BP133" i="5"/>
  <c r="AR136" i="5"/>
  <c r="J135" i="2"/>
  <c r="E135" i="2"/>
  <c r="BA138" i="1"/>
  <c r="Q138" i="1"/>
  <c r="BK137" i="1"/>
  <c r="BB139" i="1"/>
  <c r="X138" i="1"/>
  <c r="BH139" i="1"/>
  <c r="AN138" i="1"/>
  <c r="O137" i="1"/>
  <c r="P139" i="1"/>
  <c r="AI138" i="1"/>
  <c r="AD137" i="5"/>
  <c r="BG138" i="1"/>
  <c r="BF137" i="1"/>
  <c r="W136" i="5"/>
  <c r="H136" i="2"/>
  <c r="C136" i="2"/>
  <c r="B137" i="3"/>
  <c r="AC138" i="1"/>
  <c r="AB137" i="1"/>
  <c r="AD138" i="1"/>
  <c r="C137" i="3"/>
  <c r="AQ137" i="1"/>
  <c r="AR138" i="1"/>
  <c r="F137" i="3"/>
  <c r="AM138" i="1"/>
  <c r="AL137" i="1"/>
  <c r="Q136" i="2"/>
  <c r="L136" i="2"/>
  <c r="R136" i="2"/>
  <c r="M136" i="2"/>
  <c r="X137" i="5"/>
  <c r="I138" i="1"/>
  <c r="H137" i="1"/>
  <c r="G136" i="2"/>
  <c r="B136" i="2"/>
  <c r="G137" i="3"/>
  <c r="AS138" i="1"/>
  <c r="AH138" i="1"/>
  <c r="AG137" i="1"/>
  <c r="J138" i="1"/>
  <c r="Y137" i="5"/>
  <c r="BA135" i="5"/>
  <c r="AN137" i="5"/>
  <c r="AI137" i="5"/>
  <c r="AS137" i="5"/>
  <c r="AC138" i="5"/>
  <c r="CJ134" i="5"/>
  <c r="BK135" i="5"/>
  <c r="AV135" i="5"/>
  <c r="AG135" i="5" l="1"/>
  <c r="W137" i="1"/>
  <c r="V136" i="1"/>
  <c r="AH136" i="5"/>
  <c r="BQ135" i="5"/>
  <c r="CF135" i="5"/>
  <c r="BL137" i="5"/>
  <c r="BW135" i="5"/>
  <c r="BF136" i="5"/>
  <c r="BB137" i="5"/>
  <c r="AW137" i="5"/>
  <c r="BC137" i="5"/>
  <c r="BH137" i="5"/>
  <c r="BV135" i="5"/>
  <c r="CB135" i="5"/>
  <c r="BM137" i="5"/>
  <c r="CG135" i="5"/>
  <c r="BG137" i="5"/>
  <c r="CQ136" i="5"/>
  <c r="CP136" i="5"/>
  <c r="O138" i="1"/>
  <c r="CL136" i="5"/>
  <c r="CA135" i="5"/>
  <c r="CK136" i="5"/>
  <c r="AX137" i="5"/>
  <c r="BR135" i="5"/>
  <c r="AQ136" i="5"/>
  <c r="AB137" i="5"/>
  <c r="BL138" i="1"/>
  <c r="AD138" i="5"/>
  <c r="BM138" i="1"/>
  <c r="BN138" i="1"/>
  <c r="J137" i="3"/>
  <c r="BU134" i="5"/>
  <c r="BP134" i="5"/>
  <c r="AI139" i="1"/>
  <c r="AN139" i="1"/>
  <c r="X139" i="1"/>
  <c r="Q139" i="1"/>
  <c r="BB140" i="1"/>
  <c r="P140" i="1"/>
  <c r="BH140" i="1"/>
  <c r="BA139" i="1"/>
  <c r="AR137" i="5"/>
  <c r="BK138" i="1"/>
  <c r="BG139" i="1"/>
  <c r="BF138" i="1"/>
  <c r="E136" i="2"/>
  <c r="J136" i="2"/>
  <c r="J139" i="1"/>
  <c r="Y138" i="5"/>
  <c r="C137" i="2"/>
  <c r="H137" i="2"/>
  <c r="B138" i="3"/>
  <c r="AB138" i="1"/>
  <c r="AC139" i="1"/>
  <c r="AM139" i="1"/>
  <c r="AL138" i="1"/>
  <c r="R137" i="2"/>
  <c r="M137" i="2"/>
  <c r="Q137" i="2"/>
  <c r="L137" i="2"/>
  <c r="AG138" i="1"/>
  <c r="AH139" i="1"/>
  <c r="I139" i="1"/>
  <c r="H138" i="1"/>
  <c r="X138" i="5"/>
  <c r="B137" i="2"/>
  <c r="G137" i="2"/>
  <c r="AD139" i="1"/>
  <c r="C138" i="3"/>
  <c r="G138" i="3"/>
  <c r="AS139" i="1"/>
  <c r="W137" i="5"/>
  <c r="F138" i="3"/>
  <c r="AR139" i="1"/>
  <c r="AQ138" i="1"/>
  <c r="AN138" i="5"/>
  <c r="AI138" i="5"/>
  <c r="AS138" i="5"/>
  <c r="BA136" i="5"/>
  <c r="AC139" i="5"/>
  <c r="BK136" i="5"/>
  <c r="CJ135" i="5"/>
  <c r="AV136" i="5"/>
  <c r="AG136" i="5" l="1"/>
  <c r="AH137" i="5"/>
  <c r="W138" i="1"/>
  <c r="V137" i="1"/>
  <c r="BF137" i="5"/>
  <c r="BM138" i="5"/>
  <c r="BV136" i="5"/>
  <c r="CF136" i="5"/>
  <c r="BG138" i="5"/>
  <c r="BW136" i="5"/>
  <c r="O139" i="1"/>
  <c r="BL138" i="5"/>
  <c r="CL137" i="5"/>
  <c r="BQ136" i="5"/>
  <c r="BB138" i="5"/>
  <c r="CB136" i="5"/>
  <c r="AW138" i="5"/>
  <c r="BR136" i="5"/>
  <c r="CK137" i="5"/>
  <c r="CQ137" i="5"/>
  <c r="CG136" i="5"/>
  <c r="BH138" i="5"/>
  <c r="AX138" i="5"/>
  <c r="CA136" i="5"/>
  <c r="CP137" i="5"/>
  <c r="BC138" i="5"/>
  <c r="AQ137" i="5"/>
  <c r="AB138" i="5"/>
  <c r="BL139" i="1"/>
  <c r="BM139" i="1"/>
  <c r="BN139" i="1"/>
  <c r="BU135" i="5"/>
  <c r="J138" i="3"/>
  <c r="AD139" i="5"/>
  <c r="AR138" i="5"/>
  <c r="BP135" i="5"/>
  <c r="BA140" i="1"/>
  <c r="P141" i="1"/>
  <c r="Q140" i="1"/>
  <c r="AN140" i="1"/>
  <c r="BK139" i="1"/>
  <c r="E137" i="2"/>
  <c r="BH141" i="1"/>
  <c r="BB141" i="1"/>
  <c r="X140" i="1"/>
  <c r="AI140" i="1"/>
  <c r="BG140" i="1"/>
  <c r="BF139" i="1"/>
  <c r="J137" i="2"/>
  <c r="W138" i="5"/>
  <c r="B138" i="2"/>
  <c r="G138" i="2"/>
  <c r="M138" i="2"/>
  <c r="R138" i="2"/>
  <c r="AM140" i="1"/>
  <c r="AL139" i="1"/>
  <c r="AD140" i="1"/>
  <c r="C139" i="3"/>
  <c r="AG139" i="1"/>
  <c r="AH140" i="1"/>
  <c r="AC140" i="1"/>
  <c r="AB139" i="1"/>
  <c r="B139" i="3"/>
  <c r="G139" i="3"/>
  <c r="AS140" i="1"/>
  <c r="I140" i="1"/>
  <c r="H139" i="1"/>
  <c r="X139" i="5"/>
  <c r="F139" i="3"/>
  <c r="AQ139" i="1"/>
  <c r="AR140" i="1"/>
  <c r="H138" i="2"/>
  <c r="C138" i="2"/>
  <c r="L138" i="2"/>
  <c r="Q138" i="2"/>
  <c r="J140" i="1"/>
  <c r="Y139" i="5"/>
  <c r="BA137" i="5"/>
  <c r="AN139" i="5"/>
  <c r="AI139" i="5"/>
  <c r="AS139" i="5"/>
  <c r="AC140" i="5"/>
  <c r="CJ136" i="5"/>
  <c r="AV137" i="5"/>
  <c r="BK137" i="5"/>
  <c r="AG137" i="5" l="1"/>
  <c r="AH138" i="5"/>
  <c r="W139" i="1"/>
  <c r="V138" i="1"/>
  <c r="BF138" i="5"/>
  <c r="CA137" i="5"/>
  <c r="CQ138" i="5"/>
  <c r="CG137" i="5"/>
  <c r="BC139" i="5"/>
  <c r="BR137" i="5"/>
  <c r="CK138" i="5"/>
  <c r="BM139" i="5"/>
  <c r="AW139" i="5"/>
  <c r="AX139" i="5"/>
  <c r="CB137" i="5"/>
  <c r="BW137" i="5"/>
  <c r="CL138" i="5"/>
  <c r="BB139" i="5"/>
  <c r="BV137" i="5"/>
  <c r="BH139" i="5"/>
  <c r="CF137" i="5"/>
  <c r="BL139" i="5"/>
  <c r="CP138" i="5"/>
  <c r="BG139" i="5"/>
  <c r="BQ137" i="5"/>
  <c r="AD140" i="5"/>
  <c r="AQ138" i="5"/>
  <c r="AB139" i="5"/>
  <c r="BL140" i="1"/>
  <c r="BM140" i="1"/>
  <c r="BN140" i="1"/>
  <c r="J139" i="3"/>
  <c r="BU136" i="5"/>
  <c r="AR139" i="5"/>
  <c r="BP136" i="5"/>
  <c r="O140" i="1"/>
  <c r="E138" i="2"/>
  <c r="BK140" i="1"/>
  <c r="X141" i="1"/>
  <c r="BH142" i="1"/>
  <c r="AN141" i="1"/>
  <c r="BA141" i="1"/>
  <c r="AI141" i="1"/>
  <c r="BB142" i="1"/>
  <c r="Q141" i="1"/>
  <c r="P142" i="1"/>
  <c r="BF140" i="1"/>
  <c r="BG141" i="1"/>
  <c r="J138" i="2"/>
  <c r="W139" i="5"/>
  <c r="J141" i="1"/>
  <c r="Y140" i="5"/>
  <c r="H139" i="2"/>
  <c r="C139" i="2"/>
  <c r="AH141" i="1"/>
  <c r="AG140" i="1"/>
  <c r="AQ140" i="1"/>
  <c r="AR141" i="1"/>
  <c r="F140" i="3"/>
  <c r="Q139" i="2"/>
  <c r="L139" i="2"/>
  <c r="AL140" i="1"/>
  <c r="AM141" i="1"/>
  <c r="I141" i="1"/>
  <c r="X140" i="5"/>
  <c r="H140" i="1"/>
  <c r="M139" i="2"/>
  <c r="R139" i="2"/>
  <c r="B139" i="2"/>
  <c r="G139" i="2"/>
  <c r="AS141" i="1"/>
  <c r="G140" i="3"/>
  <c r="B140" i="3"/>
  <c r="AB140" i="1"/>
  <c r="AC141" i="1"/>
  <c r="C140" i="3"/>
  <c r="AD141" i="1"/>
  <c r="BA138" i="5"/>
  <c r="AN140" i="5"/>
  <c r="AI140" i="5"/>
  <c r="AS140" i="5"/>
  <c r="AC141" i="5"/>
  <c r="BK138" i="5"/>
  <c r="CJ137" i="5"/>
  <c r="AV138" i="5"/>
  <c r="AG138" i="5" l="1"/>
  <c r="W140" i="1"/>
  <c r="V139" i="1"/>
  <c r="AH139" i="5"/>
  <c r="AB140" i="5"/>
  <c r="BF139" i="5"/>
  <c r="BV138" i="5"/>
  <c r="BL140" i="5"/>
  <c r="BR138" i="5"/>
  <c r="AX140" i="5"/>
  <c r="CP139" i="5"/>
  <c r="BQ138" i="5"/>
  <c r="CA138" i="5"/>
  <c r="BW138" i="5"/>
  <c r="O141" i="1"/>
  <c r="CQ139" i="5"/>
  <c r="CL139" i="5"/>
  <c r="CG138" i="5"/>
  <c r="CF138" i="5"/>
  <c r="BH140" i="5"/>
  <c r="AW140" i="5"/>
  <c r="BM140" i="5"/>
  <c r="CB138" i="5"/>
  <c r="BG140" i="5"/>
  <c r="CK139" i="5"/>
  <c r="BB140" i="5"/>
  <c r="BC140" i="5"/>
  <c r="AQ139" i="5"/>
  <c r="BL141" i="1"/>
  <c r="BM141" i="1"/>
  <c r="BN141" i="1"/>
  <c r="J140" i="3"/>
  <c r="BP137" i="5"/>
  <c r="BU137" i="5"/>
  <c r="AD141" i="5"/>
  <c r="E139" i="2"/>
  <c r="AR140" i="5"/>
  <c r="J139" i="2"/>
  <c r="P143" i="1"/>
  <c r="BB143" i="1"/>
  <c r="BA142" i="1"/>
  <c r="AN142" i="1"/>
  <c r="X142" i="1"/>
  <c r="BK141" i="1"/>
  <c r="Q142" i="1"/>
  <c r="AI142" i="1"/>
  <c r="BH143" i="1"/>
  <c r="BG142" i="1"/>
  <c r="BF141" i="1"/>
  <c r="W140" i="5"/>
  <c r="AQ141" i="1"/>
  <c r="F141" i="3"/>
  <c r="AR142" i="1"/>
  <c r="AD142" i="1"/>
  <c r="C141" i="3"/>
  <c r="Q140" i="2"/>
  <c r="L140" i="2"/>
  <c r="R140" i="2"/>
  <c r="M140" i="2"/>
  <c r="H140" i="2"/>
  <c r="C140" i="2"/>
  <c r="H141" i="1"/>
  <c r="I142" i="1"/>
  <c r="X141" i="5"/>
  <c r="B141" i="3"/>
  <c r="AC142" i="1"/>
  <c r="AB141" i="1"/>
  <c r="AS142" i="1"/>
  <c r="G141" i="3"/>
  <c r="AM142" i="1"/>
  <c r="AL141" i="1"/>
  <c r="G140" i="2"/>
  <c r="B140" i="2"/>
  <c r="AG141" i="1"/>
  <c r="AH142" i="1"/>
  <c r="J142" i="1"/>
  <c r="Y141" i="5"/>
  <c r="AN141" i="5"/>
  <c r="AI141" i="5"/>
  <c r="AS141" i="5"/>
  <c r="BA139" i="5"/>
  <c r="AC142" i="5"/>
  <c r="BK139" i="5"/>
  <c r="CJ138" i="5"/>
  <c r="AV139" i="5"/>
  <c r="AG139" i="5" l="1"/>
  <c r="W141" i="1"/>
  <c r="AH140" i="5"/>
  <c r="V140" i="1"/>
  <c r="BP138" i="5"/>
  <c r="BG141" i="5"/>
  <c r="CG139" i="5"/>
  <c r="AX141" i="5"/>
  <c r="CL140" i="5"/>
  <c r="BR139" i="5"/>
  <c r="BC141" i="5"/>
  <c r="BH141" i="5"/>
  <c r="BQ139" i="5"/>
  <c r="CP140" i="5"/>
  <c r="CA139" i="5"/>
  <c r="BL141" i="5"/>
  <c r="BV139" i="5"/>
  <c r="BM141" i="5"/>
  <c r="BW139" i="5"/>
  <c r="CF139" i="5"/>
  <c r="CK140" i="5"/>
  <c r="AR141" i="5"/>
  <c r="AQ141" i="5" s="1"/>
  <c r="AD142" i="5"/>
  <c r="BF140" i="5"/>
  <c r="AW141" i="5"/>
  <c r="BB141" i="5"/>
  <c r="CB139" i="5"/>
  <c r="CQ140" i="5"/>
  <c r="AQ140" i="5"/>
  <c r="AB141" i="5"/>
  <c r="BL142" i="1"/>
  <c r="BU138" i="5"/>
  <c r="BM142" i="1"/>
  <c r="BN142" i="1"/>
  <c r="J141" i="3"/>
  <c r="J140" i="2"/>
  <c r="O142" i="1"/>
  <c r="E140" i="2"/>
  <c r="BH144" i="1"/>
  <c r="AI143" i="1"/>
  <c r="X143" i="1"/>
  <c r="BA143" i="1"/>
  <c r="P144" i="1"/>
  <c r="BK142" i="1"/>
  <c r="Q143" i="1"/>
  <c r="AN143" i="1"/>
  <c r="BB144" i="1"/>
  <c r="BF142" i="1"/>
  <c r="BG143" i="1"/>
  <c r="J143" i="1"/>
  <c r="Y142" i="5"/>
  <c r="G142" i="3"/>
  <c r="AS143" i="1"/>
  <c r="W141" i="5"/>
  <c r="B141" i="2"/>
  <c r="G141" i="2"/>
  <c r="AH143" i="1"/>
  <c r="AG142" i="1"/>
  <c r="X142" i="5"/>
  <c r="I143" i="1"/>
  <c r="H142" i="1"/>
  <c r="R141" i="2"/>
  <c r="M141" i="2"/>
  <c r="AL142" i="1"/>
  <c r="AM143" i="1"/>
  <c r="B142" i="3"/>
  <c r="AC143" i="1"/>
  <c r="AB142" i="1"/>
  <c r="C142" i="3"/>
  <c r="AD143" i="1"/>
  <c r="H141" i="2"/>
  <c r="C141" i="2"/>
  <c r="L141" i="2"/>
  <c r="Q141" i="2"/>
  <c r="AR143" i="1"/>
  <c r="F142" i="3"/>
  <c r="AQ142" i="1"/>
  <c r="AN142" i="5"/>
  <c r="AS142" i="5"/>
  <c r="AI142" i="5"/>
  <c r="BA140" i="5"/>
  <c r="AC143" i="5"/>
  <c r="BK140" i="5"/>
  <c r="AV140" i="5"/>
  <c r="CJ139" i="5"/>
  <c r="AG140" i="5" l="1"/>
  <c r="W142" i="1"/>
  <c r="AH141" i="5"/>
  <c r="V141" i="1"/>
  <c r="BP139" i="5"/>
  <c r="AB142" i="5"/>
  <c r="BU139" i="5"/>
  <c r="BF141" i="5"/>
  <c r="CK141" i="5"/>
  <c r="BR140" i="5"/>
  <c r="BV140" i="5"/>
  <c r="CL141" i="5"/>
  <c r="BL142" i="5"/>
  <c r="BW140" i="5"/>
  <c r="AW142" i="5"/>
  <c r="CB140" i="5"/>
  <c r="BQ140" i="5"/>
  <c r="BC142" i="5"/>
  <c r="CF140" i="5"/>
  <c r="AX142" i="5"/>
  <c r="CP141" i="5"/>
  <c r="CG140" i="5"/>
  <c r="BH142" i="5"/>
  <c r="CA140" i="5"/>
  <c r="CQ141" i="5"/>
  <c r="BG142" i="5"/>
  <c r="BB142" i="5"/>
  <c r="BM142" i="5"/>
  <c r="AD143" i="5"/>
  <c r="W142" i="5"/>
  <c r="BL143" i="1"/>
  <c r="BM143" i="1"/>
  <c r="BN143" i="1"/>
  <c r="J142" i="3"/>
  <c r="O143" i="1"/>
  <c r="J141" i="2"/>
  <c r="E141" i="2"/>
  <c r="AR142" i="5"/>
  <c r="AN144" i="1"/>
  <c r="BA144" i="1"/>
  <c r="AI144" i="1"/>
  <c r="BK143" i="1"/>
  <c r="BB145" i="1"/>
  <c r="Q144" i="1"/>
  <c r="P145" i="1"/>
  <c r="X144" i="1"/>
  <c r="BH145" i="1"/>
  <c r="BF143" i="1"/>
  <c r="BG144" i="1"/>
  <c r="R142" i="2"/>
  <c r="M142" i="2"/>
  <c r="AL143" i="1"/>
  <c r="AM144" i="1"/>
  <c r="AH144" i="1"/>
  <c r="AG143" i="1"/>
  <c r="G143" i="3"/>
  <c r="AS144" i="1"/>
  <c r="G142" i="2"/>
  <c r="B142" i="2"/>
  <c r="X143" i="5"/>
  <c r="H143" i="1"/>
  <c r="I144" i="1"/>
  <c r="H142" i="2"/>
  <c r="C142" i="2"/>
  <c r="F143" i="3"/>
  <c r="AQ143" i="1"/>
  <c r="AR144" i="1"/>
  <c r="B143" i="3"/>
  <c r="AC144" i="1"/>
  <c r="AB143" i="1"/>
  <c r="C143" i="3"/>
  <c r="AD144" i="1"/>
  <c r="Q142" i="2"/>
  <c r="L142" i="2"/>
  <c r="J144" i="1"/>
  <c r="Y143" i="5"/>
  <c r="AN143" i="5"/>
  <c r="BA141" i="5"/>
  <c r="AI143" i="5"/>
  <c r="AS143" i="5"/>
  <c r="AC144" i="5"/>
  <c r="CJ140" i="5"/>
  <c r="BK141" i="5"/>
  <c r="AV141" i="5"/>
  <c r="AG141" i="5" l="1"/>
  <c r="V142" i="1"/>
  <c r="AH142" i="5"/>
  <c r="W143" i="1"/>
  <c r="AB143" i="5"/>
  <c r="BF142" i="5"/>
  <c r="CF141" i="5"/>
  <c r="AW143" i="5"/>
  <c r="CK142" i="5"/>
  <c r="BM143" i="5"/>
  <c r="BG143" i="5"/>
  <c r="BC143" i="5"/>
  <c r="AX143" i="5"/>
  <c r="CP142" i="5"/>
  <c r="BR141" i="5"/>
  <c r="CL142" i="5"/>
  <c r="AD144" i="5"/>
  <c r="CQ142" i="5"/>
  <c r="BL143" i="5"/>
  <c r="BW141" i="5"/>
  <c r="BQ141" i="5"/>
  <c r="CB141" i="5"/>
  <c r="CA141" i="5"/>
  <c r="BV141" i="5"/>
  <c r="BB143" i="5"/>
  <c r="CG141" i="5"/>
  <c r="BH143" i="5"/>
  <c r="AQ142" i="5"/>
  <c r="BP140" i="5"/>
  <c r="BL144" i="1"/>
  <c r="BM144" i="1"/>
  <c r="BN144" i="1"/>
  <c r="J143" i="3"/>
  <c r="O144" i="1"/>
  <c r="AR143" i="5"/>
  <c r="BU140" i="5"/>
  <c r="J142" i="2"/>
  <c r="X145" i="1"/>
  <c r="Q145" i="1"/>
  <c r="BA145" i="1"/>
  <c r="AN145" i="1"/>
  <c r="BK144" i="1"/>
  <c r="BH146" i="1"/>
  <c r="P146" i="1"/>
  <c r="BB146" i="1"/>
  <c r="AI145" i="1"/>
  <c r="BG145" i="1"/>
  <c r="BF144" i="1"/>
  <c r="E142" i="2"/>
  <c r="J145" i="1"/>
  <c r="Y144" i="5"/>
  <c r="R143" i="2"/>
  <c r="M143" i="2"/>
  <c r="AB144" i="1"/>
  <c r="B144" i="3"/>
  <c r="AC145" i="1"/>
  <c r="G143" i="2"/>
  <c r="B143" i="2"/>
  <c r="G144" i="3"/>
  <c r="AS145" i="1"/>
  <c r="AM145" i="1"/>
  <c r="AL144" i="1"/>
  <c r="Q143" i="2"/>
  <c r="L143" i="2"/>
  <c r="W143" i="5"/>
  <c r="C143" i="2"/>
  <c r="H143" i="2"/>
  <c r="AQ144" i="1"/>
  <c r="AR145" i="1"/>
  <c r="F144" i="3"/>
  <c r="C144" i="3"/>
  <c r="AD145" i="1"/>
  <c r="I145" i="1"/>
  <c r="H144" i="1"/>
  <c r="X144" i="5"/>
  <c r="AH145" i="1"/>
  <c r="AG144" i="1"/>
  <c r="AN144" i="5"/>
  <c r="AS144" i="5"/>
  <c r="AI144" i="5"/>
  <c r="BA142" i="5"/>
  <c r="AC145" i="5"/>
  <c r="CJ141" i="5"/>
  <c r="BK142" i="5"/>
  <c r="AV142" i="5"/>
  <c r="AG142" i="5" l="1"/>
  <c r="W144" i="5"/>
  <c r="AH143" i="5"/>
  <c r="W144" i="1"/>
  <c r="V143" i="1"/>
  <c r="AB144" i="5"/>
  <c r="BP141" i="5"/>
  <c r="BF143" i="5"/>
  <c r="CK143" i="5"/>
  <c r="BR142" i="5"/>
  <c r="BQ142" i="5"/>
  <c r="BL144" i="5"/>
  <c r="BG144" i="5"/>
  <c r="BV142" i="5"/>
  <c r="CB142" i="5"/>
  <c r="BC144" i="5"/>
  <c r="AD145" i="5"/>
  <c r="BB144" i="5"/>
  <c r="AX144" i="5"/>
  <c r="CA142" i="5"/>
  <c r="BM144" i="5"/>
  <c r="AW144" i="5"/>
  <c r="CG142" i="5"/>
  <c r="CQ143" i="5"/>
  <c r="BW142" i="5"/>
  <c r="CF142" i="5"/>
  <c r="CL143" i="5"/>
  <c r="CP143" i="5"/>
  <c r="BH144" i="5"/>
  <c r="AQ143" i="5"/>
  <c r="BL145" i="1"/>
  <c r="BM145" i="1"/>
  <c r="BN145" i="1"/>
  <c r="O145" i="1"/>
  <c r="J144" i="3"/>
  <c r="BU141" i="5"/>
  <c r="J143" i="2"/>
  <c r="E143" i="2"/>
  <c r="AR144" i="5"/>
  <c r="BB147" i="1"/>
  <c r="BH147" i="1"/>
  <c r="BA146" i="1"/>
  <c r="X146" i="1"/>
  <c r="BK145" i="1"/>
  <c r="AI146" i="1"/>
  <c r="P147" i="1"/>
  <c r="AN146" i="1"/>
  <c r="Q146" i="1"/>
  <c r="BF145" i="1"/>
  <c r="BG146" i="1"/>
  <c r="R144" i="2"/>
  <c r="M144" i="2"/>
  <c r="AM146" i="1"/>
  <c r="AL145" i="1"/>
  <c r="G144" i="2"/>
  <c r="B144" i="2"/>
  <c r="G145" i="3"/>
  <c r="AS146" i="1"/>
  <c r="B145" i="3"/>
  <c r="AC146" i="1"/>
  <c r="AB145" i="1"/>
  <c r="I146" i="1"/>
  <c r="H145" i="1"/>
  <c r="X145" i="5"/>
  <c r="AR146" i="1"/>
  <c r="F145" i="3"/>
  <c r="AQ145" i="1"/>
  <c r="H144" i="2"/>
  <c r="C144" i="2"/>
  <c r="L144" i="2"/>
  <c r="Q144" i="2"/>
  <c r="AG145" i="1"/>
  <c r="AH146" i="1"/>
  <c r="AD146" i="1"/>
  <c r="C145" i="3"/>
  <c r="J146" i="1"/>
  <c r="Y145" i="5"/>
  <c r="AN145" i="5"/>
  <c r="AS145" i="5"/>
  <c r="AI145" i="5"/>
  <c r="BA143" i="5"/>
  <c r="AC146" i="5"/>
  <c r="AV143" i="5"/>
  <c r="BK143" i="5"/>
  <c r="CJ142" i="5"/>
  <c r="AG143" i="5" l="1"/>
  <c r="W145" i="1"/>
  <c r="AH144" i="5"/>
  <c r="V144" i="1"/>
  <c r="AB145" i="5"/>
  <c r="BF144" i="5"/>
  <c r="CF143" i="5"/>
  <c r="AX145" i="5"/>
  <c r="CA143" i="5"/>
  <c r="CK144" i="5"/>
  <c r="BM145" i="5"/>
  <c r="CL144" i="5"/>
  <c r="BG145" i="5"/>
  <c r="BC145" i="5"/>
  <c r="BB145" i="5"/>
  <c r="BR143" i="5"/>
  <c r="BL145" i="5"/>
  <c r="BW143" i="5"/>
  <c r="AW145" i="5"/>
  <c r="BQ143" i="5"/>
  <c r="CB143" i="5"/>
  <c r="O146" i="1"/>
  <c r="CQ144" i="5"/>
  <c r="CP144" i="5"/>
  <c r="BV143" i="5"/>
  <c r="CG143" i="5"/>
  <c r="BH145" i="5"/>
  <c r="AQ144" i="5"/>
  <c r="BL146" i="1"/>
  <c r="BM146" i="1"/>
  <c r="BN146" i="1"/>
  <c r="J145" i="3"/>
  <c r="BU142" i="5"/>
  <c r="AD146" i="5"/>
  <c r="BP142" i="5"/>
  <c r="J144" i="2"/>
  <c r="E144" i="2"/>
  <c r="AR145" i="5"/>
  <c r="Q147" i="1"/>
  <c r="P148" i="1"/>
  <c r="BA147" i="1"/>
  <c r="BB148" i="1"/>
  <c r="AN147" i="1"/>
  <c r="AI147" i="1"/>
  <c r="X147" i="1"/>
  <c r="BH148" i="1"/>
  <c r="BK146" i="1"/>
  <c r="BG147" i="1"/>
  <c r="BF146" i="1"/>
  <c r="J147" i="1"/>
  <c r="Y146" i="5"/>
  <c r="W145" i="5"/>
  <c r="B146" i="3"/>
  <c r="AC147" i="1"/>
  <c r="AB146" i="1"/>
  <c r="M145" i="2"/>
  <c r="R145" i="2"/>
  <c r="L145" i="2"/>
  <c r="Q145" i="2"/>
  <c r="AL146" i="1"/>
  <c r="AM147" i="1"/>
  <c r="C146" i="3"/>
  <c r="AD147" i="1"/>
  <c r="G145" i="2"/>
  <c r="B145" i="2"/>
  <c r="I147" i="1"/>
  <c r="X146" i="5"/>
  <c r="H146" i="1"/>
  <c r="G146" i="3"/>
  <c r="AS147" i="1"/>
  <c r="AH147" i="1"/>
  <c r="AG146" i="1"/>
  <c r="AR147" i="1"/>
  <c r="AQ146" i="1"/>
  <c r="F146" i="3"/>
  <c r="C145" i="2"/>
  <c r="H145" i="2"/>
  <c r="BA144" i="5"/>
  <c r="AN146" i="5"/>
  <c r="AS146" i="5"/>
  <c r="AI146" i="5"/>
  <c r="AC147" i="5"/>
  <c r="CJ143" i="5"/>
  <c r="BK144" i="5"/>
  <c r="AV144" i="5"/>
  <c r="AG144" i="5" l="1"/>
  <c r="W146" i="5"/>
  <c r="W146" i="1"/>
  <c r="AH145" i="5"/>
  <c r="V145" i="1"/>
  <c r="BF145" i="5"/>
  <c r="BR144" i="5"/>
  <c r="BV144" i="5"/>
  <c r="CB144" i="5"/>
  <c r="AX146" i="5"/>
  <c r="CF144" i="5"/>
  <c r="BC146" i="5"/>
  <c r="BM146" i="5"/>
  <c r="CQ145" i="5"/>
  <c r="CA144" i="5"/>
  <c r="AW146" i="5"/>
  <c r="BH146" i="5"/>
  <c r="O147" i="1"/>
  <c r="CK145" i="5"/>
  <c r="BB146" i="5"/>
  <c r="BW144" i="5"/>
  <c r="BL146" i="5"/>
  <c r="CL145" i="5"/>
  <c r="BQ144" i="5"/>
  <c r="BG146" i="5"/>
  <c r="CG144" i="5"/>
  <c r="CP145" i="5"/>
  <c r="AQ145" i="5"/>
  <c r="AB146" i="5"/>
  <c r="BL147" i="1"/>
  <c r="BP143" i="5"/>
  <c r="BU143" i="5"/>
  <c r="BM147" i="1"/>
  <c r="BN147" i="1"/>
  <c r="J146" i="3"/>
  <c r="AR146" i="5"/>
  <c r="AD147" i="5"/>
  <c r="J145" i="2"/>
  <c r="E145" i="2"/>
  <c r="BK147" i="1"/>
  <c r="X148" i="1"/>
  <c r="AN148" i="1"/>
  <c r="BB149" i="1"/>
  <c r="P149" i="1"/>
  <c r="BH149" i="1"/>
  <c r="AI148" i="1"/>
  <c r="BA148" i="1"/>
  <c r="Q148" i="1"/>
  <c r="BG148" i="1"/>
  <c r="BF147" i="1"/>
  <c r="G146" i="2"/>
  <c r="B146" i="2"/>
  <c r="AH148" i="1"/>
  <c r="AG147" i="1"/>
  <c r="C147" i="3"/>
  <c r="AD148" i="1"/>
  <c r="Q146" i="2"/>
  <c r="L146" i="2"/>
  <c r="G147" i="3"/>
  <c r="AS148" i="1"/>
  <c r="I148" i="1"/>
  <c r="H147" i="1"/>
  <c r="X147" i="5"/>
  <c r="M146" i="2"/>
  <c r="R146" i="2"/>
  <c r="F147" i="3"/>
  <c r="AQ147" i="1"/>
  <c r="AR148" i="1"/>
  <c r="C146" i="2"/>
  <c r="H146" i="2"/>
  <c r="AM148" i="1"/>
  <c r="AL147" i="1"/>
  <c r="AC148" i="1"/>
  <c r="B147" i="3"/>
  <c r="AB147" i="1"/>
  <c r="J148" i="1"/>
  <c r="Y147" i="5"/>
  <c r="AN147" i="5"/>
  <c r="AS147" i="5"/>
  <c r="BA145" i="5"/>
  <c r="AI147" i="5"/>
  <c r="AC148" i="5"/>
  <c r="AV145" i="5"/>
  <c r="CJ144" i="5"/>
  <c r="BK145" i="5"/>
  <c r="AG145" i="5" l="1"/>
  <c r="AH146" i="5"/>
  <c r="W147" i="1"/>
  <c r="V146" i="1"/>
  <c r="BF146" i="5"/>
  <c r="BG147" i="5"/>
  <c r="CL146" i="5"/>
  <c r="CQ146" i="5"/>
  <c r="BV145" i="5"/>
  <c r="BR145" i="5"/>
  <c r="BB147" i="5"/>
  <c r="CP146" i="5"/>
  <c r="BW145" i="5"/>
  <c r="CK146" i="5"/>
  <c r="CA145" i="5"/>
  <c r="BC147" i="5"/>
  <c r="BH147" i="5"/>
  <c r="AW147" i="5"/>
  <c r="CG145" i="5"/>
  <c r="CF145" i="5"/>
  <c r="BL147" i="5"/>
  <c r="CB145" i="5"/>
  <c r="BM147" i="5"/>
  <c r="AX147" i="5"/>
  <c r="BQ145" i="5"/>
  <c r="AD148" i="5"/>
  <c r="AQ146" i="5"/>
  <c r="AB147" i="5"/>
  <c r="BL148" i="1"/>
  <c r="BM148" i="1"/>
  <c r="BN148" i="1"/>
  <c r="J147" i="3"/>
  <c r="BP144" i="5"/>
  <c r="AR147" i="5"/>
  <c r="E146" i="2"/>
  <c r="BU144" i="5"/>
  <c r="O148" i="1"/>
  <c r="J146" i="2"/>
  <c r="BA149" i="1"/>
  <c r="BH150" i="1"/>
  <c r="BB150" i="1"/>
  <c r="X149" i="1"/>
  <c r="BK148" i="1"/>
  <c r="Q149" i="1"/>
  <c r="AI149" i="1"/>
  <c r="P150" i="1"/>
  <c r="AN149" i="1"/>
  <c r="BG149" i="1"/>
  <c r="BF148" i="1"/>
  <c r="J149" i="1"/>
  <c r="Y148" i="5"/>
  <c r="F148" i="3"/>
  <c r="AR149" i="1"/>
  <c r="AQ148" i="1"/>
  <c r="AM149" i="1"/>
  <c r="AL148" i="1"/>
  <c r="I149" i="1"/>
  <c r="H148" i="1"/>
  <c r="X148" i="5"/>
  <c r="AH149" i="1"/>
  <c r="AG148" i="1"/>
  <c r="Q147" i="2"/>
  <c r="L147" i="2"/>
  <c r="G147" i="2"/>
  <c r="B147" i="2"/>
  <c r="AS149" i="1"/>
  <c r="G148" i="3"/>
  <c r="C148" i="3"/>
  <c r="AD149" i="1"/>
  <c r="B148" i="3"/>
  <c r="AC149" i="1"/>
  <c r="AB148" i="1"/>
  <c r="W147" i="5"/>
  <c r="C147" i="2"/>
  <c r="H147" i="2"/>
  <c r="R147" i="2"/>
  <c r="M147" i="2"/>
  <c r="BA146" i="5"/>
  <c r="AN148" i="5"/>
  <c r="AI148" i="5"/>
  <c r="AS148" i="5"/>
  <c r="AC149" i="5"/>
  <c r="BK146" i="5"/>
  <c r="CJ145" i="5"/>
  <c r="AV146" i="5"/>
  <c r="AG146" i="5" l="1"/>
  <c r="W148" i="1"/>
  <c r="AH147" i="5"/>
  <c r="V147" i="1"/>
  <c r="AB148" i="5"/>
  <c r="BF147" i="5"/>
  <c r="BU145" i="5"/>
  <c r="CB146" i="5"/>
  <c r="AX148" i="5"/>
  <c r="BQ146" i="5"/>
  <c r="BL148" i="5"/>
  <c r="CK147" i="5"/>
  <c r="BC148" i="5"/>
  <c r="CG146" i="5"/>
  <c r="CQ147" i="5"/>
  <c r="BV146" i="5"/>
  <c r="BB148" i="5"/>
  <c r="BW146" i="5"/>
  <c r="AW148" i="5"/>
  <c r="CL147" i="5"/>
  <c r="CA146" i="5"/>
  <c r="BG148" i="5"/>
  <c r="AW153" i="1"/>
  <c r="BR146" i="5"/>
  <c r="CP147" i="5"/>
  <c r="BM148" i="5"/>
  <c r="CF146" i="5"/>
  <c r="BH148" i="5"/>
  <c r="AQ147" i="5"/>
  <c r="BL149" i="1"/>
  <c r="BP145" i="5"/>
  <c r="BM149" i="1"/>
  <c r="BN149" i="1"/>
  <c r="J148" i="3"/>
  <c r="AW152" i="1"/>
  <c r="AD149" i="5"/>
  <c r="AR148" i="5"/>
  <c r="AQ148" i="5" s="1"/>
  <c r="O149" i="1"/>
  <c r="BK149" i="1"/>
  <c r="AN150" i="1"/>
  <c r="AI150" i="1"/>
  <c r="X150" i="1"/>
  <c r="BH151" i="1"/>
  <c r="P151" i="1"/>
  <c r="Q150" i="1"/>
  <c r="BB151" i="1"/>
  <c r="BA150" i="1"/>
  <c r="E147" i="2"/>
  <c r="BG150" i="1"/>
  <c r="BF149" i="1"/>
  <c r="J147" i="2"/>
  <c r="W148" i="5"/>
  <c r="B149" i="3"/>
  <c r="AC150" i="1"/>
  <c r="AB149" i="1"/>
  <c r="C148" i="2"/>
  <c r="H148" i="2"/>
  <c r="AL149" i="1"/>
  <c r="AM150" i="1"/>
  <c r="AR150" i="1"/>
  <c r="F149" i="3"/>
  <c r="AQ149" i="1"/>
  <c r="Q148" i="2"/>
  <c r="L148" i="2"/>
  <c r="G149" i="3"/>
  <c r="AS150" i="1"/>
  <c r="B148" i="2"/>
  <c r="G148" i="2"/>
  <c r="C149" i="3"/>
  <c r="AD150" i="1"/>
  <c r="I150" i="1"/>
  <c r="X149" i="5"/>
  <c r="H149" i="1"/>
  <c r="M148" i="2"/>
  <c r="R148" i="2"/>
  <c r="AH150" i="1"/>
  <c r="AG149" i="1"/>
  <c r="J150" i="1"/>
  <c r="Y149" i="5"/>
  <c r="AN149" i="5"/>
  <c r="AS149" i="5"/>
  <c r="BA147" i="5"/>
  <c r="AI149" i="5"/>
  <c r="AC150" i="5"/>
  <c r="AV147" i="5"/>
  <c r="BK147" i="5"/>
  <c r="CJ146" i="5"/>
  <c r="AW149" i="1"/>
  <c r="AW154" i="1"/>
  <c r="AG147" i="5" l="1"/>
  <c r="AH148" i="5"/>
  <c r="V148" i="1"/>
  <c r="W149" i="1"/>
  <c r="BP146" i="5"/>
  <c r="BU146" i="5"/>
  <c r="BF148" i="5"/>
  <c r="CB147" i="5"/>
  <c r="AX149" i="5"/>
  <c r="BM149" i="5"/>
  <c r="AW149" i="5"/>
  <c r="BC149" i="5"/>
  <c r="CQ148" i="5"/>
  <c r="CK148" i="5"/>
  <c r="BW147" i="5"/>
  <c r="CP148" i="5"/>
  <c r="AD150" i="5"/>
  <c r="BH149" i="5"/>
  <c r="CL148" i="5"/>
  <c r="BB149" i="5"/>
  <c r="BV147" i="5"/>
  <c r="CA147" i="5"/>
  <c r="BL149" i="5"/>
  <c r="BR147" i="5"/>
  <c r="CG147" i="5"/>
  <c r="BQ147" i="5"/>
  <c r="CF147" i="5"/>
  <c r="BG149" i="5"/>
  <c r="BL150" i="1"/>
  <c r="AB149" i="5"/>
  <c r="BM150" i="1"/>
  <c r="BN150" i="1"/>
  <c r="J149" i="3"/>
  <c r="AW159" i="1"/>
  <c r="AW158" i="1"/>
  <c r="O150" i="1"/>
  <c r="J148" i="2"/>
  <c r="AR149" i="5"/>
  <c r="BB152" i="1"/>
  <c r="P152" i="1"/>
  <c r="X151" i="1"/>
  <c r="AN151" i="1"/>
  <c r="BK150" i="1"/>
  <c r="BA151" i="1"/>
  <c r="Q151" i="1"/>
  <c r="BH152" i="1"/>
  <c r="AI151" i="1"/>
  <c r="E148" i="2"/>
  <c r="BF150" i="1"/>
  <c r="BG151" i="1"/>
  <c r="J151" i="1"/>
  <c r="Y150" i="5"/>
  <c r="W149" i="5"/>
  <c r="AQ150" i="1"/>
  <c r="AR151" i="1"/>
  <c r="F150" i="3"/>
  <c r="H150" i="1"/>
  <c r="I151" i="1"/>
  <c r="X150" i="5"/>
  <c r="AL150" i="1"/>
  <c r="AM151" i="1"/>
  <c r="AH151" i="1"/>
  <c r="AG150" i="1"/>
  <c r="C150" i="3"/>
  <c r="AD151" i="1"/>
  <c r="AS151" i="1"/>
  <c r="G150" i="3"/>
  <c r="AB150" i="1"/>
  <c r="AC151" i="1"/>
  <c r="B150" i="3"/>
  <c r="R149" i="2"/>
  <c r="M149" i="2"/>
  <c r="H149" i="2"/>
  <c r="C149" i="2"/>
  <c r="G149" i="2"/>
  <c r="B149" i="2"/>
  <c r="L149" i="2"/>
  <c r="Q149" i="2"/>
  <c r="AN150" i="5"/>
  <c r="AS150" i="5"/>
  <c r="AI150" i="5"/>
  <c r="BA148" i="5"/>
  <c r="AC151" i="5"/>
  <c r="BK148" i="5"/>
  <c r="AV148" i="5"/>
  <c r="CJ147" i="5"/>
  <c r="AW160" i="1"/>
  <c r="AW155" i="1"/>
  <c r="AG148" i="5" l="1"/>
  <c r="AH149" i="5"/>
  <c r="W150" i="1"/>
  <c r="V149" i="1"/>
  <c r="AW150" i="1"/>
  <c r="AW151" i="1"/>
  <c r="AB150" i="5"/>
  <c r="BF149" i="5"/>
  <c r="BQ148" i="5"/>
  <c r="CB148" i="5"/>
  <c r="CQ149" i="5"/>
  <c r="CK149" i="5"/>
  <c r="AW164" i="1"/>
  <c r="BH150" i="5"/>
  <c r="BV148" i="5"/>
  <c r="CG148" i="5"/>
  <c r="CL149" i="5"/>
  <c r="BL150" i="5"/>
  <c r="BC150" i="5"/>
  <c r="CF148" i="5"/>
  <c r="BR148" i="5"/>
  <c r="CP149" i="5"/>
  <c r="BM150" i="5"/>
  <c r="BB150" i="5"/>
  <c r="CA148" i="5"/>
  <c r="BW148" i="5"/>
  <c r="AW150" i="5"/>
  <c r="AX150" i="5"/>
  <c r="BG150" i="5"/>
  <c r="AQ149" i="5"/>
  <c r="BL151" i="1"/>
  <c r="BM151" i="1"/>
  <c r="BN151" i="1"/>
  <c r="AD151" i="5"/>
  <c r="J150" i="3"/>
  <c r="BP147" i="5"/>
  <c r="AR150" i="5"/>
  <c r="BU147" i="5"/>
  <c r="AW165" i="1"/>
  <c r="J149" i="2"/>
  <c r="O151" i="1"/>
  <c r="AI152" i="1"/>
  <c r="BA152" i="1"/>
  <c r="AN152" i="1"/>
  <c r="P153" i="1"/>
  <c r="BK151" i="1"/>
  <c r="BH153" i="1"/>
  <c r="Q152" i="1"/>
  <c r="X152" i="1"/>
  <c r="BB153" i="1"/>
  <c r="BF151" i="1"/>
  <c r="BG152" i="1"/>
  <c r="E149" i="2"/>
  <c r="W150" i="5"/>
  <c r="M150" i="2"/>
  <c r="R150" i="2"/>
  <c r="AG151" i="1"/>
  <c r="AH152" i="1"/>
  <c r="I152" i="1"/>
  <c r="X151" i="5"/>
  <c r="H151" i="1"/>
  <c r="C150" i="2"/>
  <c r="H150" i="2"/>
  <c r="AM152" i="1"/>
  <c r="AL151" i="1"/>
  <c r="Q150" i="2"/>
  <c r="L150" i="2"/>
  <c r="G151" i="3"/>
  <c r="AS152" i="1"/>
  <c r="G150" i="2"/>
  <c r="B150" i="2"/>
  <c r="AB151" i="1"/>
  <c r="B151" i="3"/>
  <c r="AC152" i="1"/>
  <c r="C151" i="3"/>
  <c r="AD152" i="1"/>
  <c r="F151" i="3"/>
  <c r="AQ151" i="1"/>
  <c r="AR152" i="1"/>
  <c r="J152" i="1"/>
  <c r="Y151" i="5"/>
  <c r="AN151" i="5"/>
  <c r="AS151" i="5"/>
  <c r="AI151" i="5"/>
  <c r="BA149" i="5"/>
  <c r="AC152" i="5"/>
  <c r="AV149" i="5"/>
  <c r="BK149" i="5"/>
  <c r="CJ148" i="5"/>
  <c r="AW166" i="1"/>
  <c r="AW161" i="1"/>
  <c r="AG149" i="5" l="1"/>
  <c r="W151" i="1"/>
  <c r="AH150" i="5"/>
  <c r="AW156" i="1"/>
  <c r="V150" i="1"/>
  <c r="AW157" i="1"/>
  <c r="BF150" i="5"/>
  <c r="CP150" i="5"/>
  <c r="AX151" i="5"/>
  <c r="CL150" i="5"/>
  <c r="BG151" i="5"/>
  <c r="CG149" i="5"/>
  <c r="AD152" i="5"/>
  <c r="BC151" i="5"/>
  <c r="CK150" i="5"/>
  <c r="BM151" i="5"/>
  <c r="BL151" i="5"/>
  <c r="CQ150" i="5"/>
  <c r="BQ149" i="5"/>
  <c r="CA149" i="5"/>
  <c r="BW149" i="5"/>
  <c r="CB149" i="5"/>
  <c r="BH151" i="5"/>
  <c r="AW151" i="5"/>
  <c r="BV149" i="5"/>
  <c r="CF149" i="5"/>
  <c r="BR149" i="5"/>
  <c r="BB151" i="5"/>
  <c r="AB151" i="5"/>
  <c r="AQ150" i="5"/>
  <c r="BL152" i="1"/>
  <c r="BM152" i="1"/>
  <c r="BN152" i="1"/>
  <c r="J151" i="3"/>
  <c r="O152" i="1"/>
  <c r="AR151" i="5"/>
  <c r="BP148" i="5"/>
  <c r="BU148" i="5"/>
  <c r="AN153" i="1"/>
  <c r="BK152" i="1"/>
  <c r="BB154" i="1"/>
  <c r="Q153" i="1"/>
  <c r="P154" i="1"/>
  <c r="BA153" i="1"/>
  <c r="AI153" i="1"/>
  <c r="X153" i="1"/>
  <c r="BH154" i="1"/>
  <c r="BG153" i="1"/>
  <c r="BF152" i="1"/>
  <c r="J150" i="2"/>
  <c r="E150" i="2"/>
  <c r="J153" i="1"/>
  <c r="Y152" i="5"/>
  <c r="C152" i="3"/>
  <c r="AD153" i="1"/>
  <c r="AH153" i="1"/>
  <c r="AG152" i="1"/>
  <c r="AR153" i="1"/>
  <c r="AQ152" i="1"/>
  <c r="F152" i="3"/>
  <c r="R151" i="2"/>
  <c r="M151" i="2"/>
  <c r="G152" i="3"/>
  <c r="AS153" i="1"/>
  <c r="B152" i="3"/>
  <c r="AC153" i="1"/>
  <c r="AB152" i="1"/>
  <c r="H151" i="2"/>
  <c r="C151" i="2"/>
  <c r="AM153" i="1"/>
  <c r="AL152" i="1"/>
  <c r="W151" i="5"/>
  <c r="B151" i="2"/>
  <c r="G151" i="2"/>
  <c r="Q151" i="2"/>
  <c r="L151" i="2"/>
  <c r="X152" i="5"/>
  <c r="H152" i="1"/>
  <c r="I153" i="1"/>
  <c r="AN152" i="5"/>
  <c r="BA150" i="5"/>
  <c r="AI152" i="5"/>
  <c r="AS152" i="5"/>
  <c r="AC153" i="5"/>
  <c r="CJ149" i="5"/>
  <c r="BK150" i="5"/>
  <c r="AV150" i="5"/>
  <c r="AG150" i="5" l="1"/>
  <c r="AB152" i="5"/>
  <c r="W152" i="1"/>
  <c r="AH151" i="5"/>
  <c r="V151" i="1"/>
  <c r="AW162" i="1"/>
  <c r="AW163" i="1"/>
  <c r="BF151" i="5"/>
  <c r="CA150" i="5"/>
  <c r="BW150" i="5"/>
  <c r="BM152" i="5"/>
  <c r="CK151" i="5"/>
  <c r="BB152" i="5"/>
  <c r="CF150" i="5"/>
  <c r="CL151" i="5"/>
  <c r="AX152" i="5"/>
  <c r="BV150" i="5"/>
  <c r="BG152" i="5"/>
  <c r="AW152" i="5"/>
  <c r="CB150" i="5"/>
  <c r="BL152" i="5"/>
  <c r="CQ151" i="5"/>
  <c r="AD153" i="5"/>
  <c r="BH152" i="5"/>
  <c r="BQ150" i="5"/>
  <c r="BR150" i="5"/>
  <c r="CP151" i="5"/>
  <c r="CG150" i="5"/>
  <c r="BC152" i="5"/>
  <c r="AQ151" i="5"/>
  <c r="BL153" i="1"/>
  <c r="W152" i="5"/>
  <c r="BP149" i="5"/>
  <c r="BM153" i="1"/>
  <c r="BN153" i="1"/>
  <c r="BU149" i="5"/>
  <c r="J152" i="3"/>
  <c r="O153" i="1"/>
  <c r="AR152" i="5"/>
  <c r="BH155" i="1"/>
  <c r="AI154" i="1"/>
  <c r="P155" i="1"/>
  <c r="Q154" i="1"/>
  <c r="BK153" i="1"/>
  <c r="X154" i="1"/>
  <c r="BA154" i="1"/>
  <c r="BB155" i="1"/>
  <c r="AN154" i="1"/>
  <c r="BG154" i="1"/>
  <c r="BF153" i="1"/>
  <c r="E151" i="2"/>
  <c r="J151" i="2"/>
  <c r="L152" i="2"/>
  <c r="Q152" i="2"/>
  <c r="AD154" i="1"/>
  <c r="C153" i="3"/>
  <c r="G153" i="3"/>
  <c r="AS154" i="1"/>
  <c r="B152" i="2"/>
  <c r="G152" i="2"/>
  <c r="AG153" i="1"/>
  <c r="AH154" i="1"/>
  <c r="R152" i="2"/>
  <c r="M152" i="2"/>
  <c r="X153" i="5"/>
  <c r="H153" i="1"/>
  <c r="I154" i="1"/>
  <c r="H152" i="2"/>
  <c r="C152" i="2"/>
  <c r="AM154" i="1"/>
  <c r="AL153" i="1"/>
  <c r="AC154" i="1"/>
  <c r="B153" i="3"/>
  <c r="AB153" i="1"/>
  <c r="AR154" i="1"/>
  <c r="F153" i="3"/>
  <c r="AQ153" i="1"/>
  <c r="J154" i="1"/>
  <c r="Y153" i="5"/>
  <c r="AN153" i="5"/>
  <c r="AS153" i="5"/>
  <c r="BA151" i="5"/>
  <c r="AI153" i="5"/>
  <c r="AC154" i="5"/>
  <c r="AV151" i="5"/>
  <c r="BK151" i="5"/>
  <c r="CJ150" i="5"/>
  <c r="AG151" i="5" l="1"/>
  <c r="V152" i="1"/>
  <c r="W153" i="1"/>
  <c r="AH152" i="5"/>
  <c r="AB153" i="5"/>
  <c r="BF152" i="5"/>
  <c r="BL153" i="5"/>
  <c r="CG151" i="5"/>
  <c r="BQ151" i="5"/>
  <c r="AX153" i="5"/>
  <c r="BG153" i="5"/>
  <c r="BB153" i="5"/>
  <c r="BM153" i="5"/>
  <c r="CF151" i="5"/>
  <c r="AD154" i="5"/>
  <c r="CP152" i="5"/>
  <c r="BR151" i="5"/>
  <c r="CL152" i="5"/>
  <c r="CA151" i="5"/>
  <c r="CK152" i="5"/>
  <c r="AW153" i="5"/>
  <c r="BW151" i="5"/>
  <c r="CB151" i="5"/>
  <c r="BV151" i="5"/>
  <c r="CQ152" i="5"/>
  <c r="BH153" i="5"/>
  <c r="BC153" i="5"/>
  <c r="AQ152" i="5"/>
  <c r="BU150" i="5"/>
  <c r="BL154" i="1"/>
  <c r="BM154" i="1"/>
  <c r="BN154" i="1"/>
  <c r="J152" i="2"/>
  <c r="J153" i="3"/>
  <c r="AR153" i="5"/>
  <c r="O154" i="1"/>
  <c r="BP150" i="5"/>
  <c r="BH156" i="1"/>
  <c r="BB156" i="1"/>
  <c r="X155" i="1"/>
  <c r="Q155" i="1"/>
  <c r="AI155" i="1"/>
  <c r="BA155" i="1"/>
  <c r="AN155" i="1"/>
  <c r="P156" i="1"/>
  <c r="BK154" i="1"/>
  <c r="BG155" i="1"/>
  <c r="BF154" i="1"/>
  <c r="E152" i="2"/>
  <c r="J155" i="1"/>
  <c r="Y154" i="5"/>
  <c r="G153" i="2"/>
  <c r="B153" i="2"/>
  <c r="AB154" i="1"/>
  <c r="B154" i="3"/>
  <c r="AC155" i="1"/>
  <c r="M153" i="2"/>
  <c r="R153" i="2"/>
  <c r="F154" i="3"/>
  <c r="AR155" i="1"/>
  <c r="AQ154" i="1"/>
  <c r="I155" i="1"/>
  <c r="H154" i="1"/>
  <c r="X154" i="5"/>
  <c r="AD155" i="1"/>
  <c r="C154" i="3"/>
  <c r="AM155" i="1"/>
  <c r="AL154" i="1"/>
  <c r="AH155" i="1"/>
  <c r="AG154" i="1"/>
  <c r="G154" i="3"/>
  <c r="AS155" i="1"/>
  <c r="Q153" i="2"/>
  <c r="L153" i="2"/>
  <c r="W153" i="5"/>
  <c r="H153" i="2"/>
  <c r="C153" i="2"/>
  <c r="AN154" i="5"/>
  <c r="AS154" i="5"/>
  <c r="AI154" i="5"/>
  <c r="BA152" i="5"/>
  <c r="AC155" i="5"/>
  <c r="BK152" i="5"/>
  <c r="AV152" i="5"/>
  <c r="CJ151" i="5"/>
  <c r="AG152" i="5" l="1"/>
  <c r="AH153" i="5"/>
  <c r="V153" i="1"/>
  <c r="W154" i="1"/>
  <c r="AD155" i="5"/>
  <c r="AB155" i="5" s="1"/>
  <c r="AB154" i="5"/>
  <c r="O155" i="1"/>
  <c r="BF153" i="5"/>
  <c r="CL153" i="5"/>
  <c r="BG154" i="5"/>
  <c r="CK153" i="5"/>
  <c r="CP153" i="5"/>
  <c r="CA152" i="5"/>
  <c r="CQ153" i="5"/>
  <c r="CG152" i="5"/>
  <c r="BR152" i="5"/>
  <c r="CF152" i="5"/>
  <c r="BB154" i="5"/>
  <c r="AX154" i="5"/>
  <c r="CB152" i="5"/>
  <c r="BQ152" i="5"/>
  <c r="BC154" i="5"/>
  <c r="BW152" i="5"/>
  <c r="BM154" i="5"/>
  <c r="BL154" i="5"/>
  <c r="AW154" i="5"/>
  <c r="BV152" i="5"/>
  <c r="BH154" i="5"/>
  <c r="AQ153" i="5"/>
  <c r="BL155" i="1"/>
  <c r="BM155" i="1"/>
  <c r="BN155" i="1"/>
  <c r="J154" i="3"/>
  <c r="BP151" i="5"/>
  <c r="J153" i="2"/>
  <c r="E153" i="2"/>
  <c r="BU151" i="5"/>
  <c r="Q156" i="1"/>
  <c r="BB157" i="1"/>
  <c r="AR154" i="5"/>
  <c r="BK155" i="1"/>
  <c r="P157" i="1"/>
  <c r="BA156" i="1"/>
  <c r="AI156" i="1"/>
  <c r="X156" i="1"/>
  <c r="BH157" i="1"/>
  <c r="AN156" i="1"/>
  <c r="BG156" i="1"/>
  <c r="BF155" i="1"/>
  <c r="W154" i="5"/>
  <c r="C154" i="2"/>
  <c r="H154" i="2"/>
  <c r="AL155" i="1"/>
  <c r="AM156" i="1"/>
  <c r="C155" i="3"/>
  <c r="AD156" i="1"/>
  <c r="F155" i="3"/>
  <c r="AR156" i="1"/>
  <c r="AQ155" i="1"/>
  <c r="AC156" i="1"/>
  <c r="AB155" i="1"/>
  <c r="B155" i="3"/>
  <c r="AH156" i="1"/>
  <c r="AG155" i="1"/>
  <c r="B154" i="2"/>
  <c r="G154" i="2"/>
  <c r="Q154" i="2"/>
  <c r="L154" i="2"/>
  <c r="AS156" i="1"/>
  <c r="G155" i="3"/>
  <c r="R154" i="2"/>
  <c r="M154" i="2"/>
  <c r="I156" i="1"/>
  <c r="X155" i="5"/>
  <c r="H155" i="1"/>
  <c r="J156" i="1"/>
  <c r="Y155" i="5"/>
  <c r="AN155" i="5"/>
  <c r="AS155" i="5"/>
  <c r="AI155" i="5"/>
  <c r="BA153" i="5"/>
  <c r="AC156" i="5"/>
  <c r="AV153" i="5"/>
  <c r="CJ152" i="5"/>
  <c r="BK153" i="5"/>
  <c r="AH154" i="5" l="1"/>
  <c r="V154" i="1"/>
  <c r="W155" i="1"/>
  <c r="AG153" i="5"/>
  <c r="BF154" i="5"/>
  <c r="BU152" i="5"/>
  <c r="BP152" i="5"/>
  <c r="CB153" i="5"/>
  <c r="CA153" i="5"/>
  <c r="AW155" i="5"/>
  <c r="AX155" i="5"/>
  <c r="BW153" i="5"/>
  <c r="AD156" i="5"/>
  <c r="CG153" i="5"/>
  <c r="CF153" i="5"/>
  <c r="BB155" i="5"/>
  <c r="CQ154" i="5"/>
  <c r="BR153" i="5"/>
  <c r="BH155" i="5"/>
  <c r="BC155" i="5"/>
  <c r="CL154" i="5"/>
  <c r="BV153" i="5"/>
  <c r="CP154" i="5"/>
  <c r="BL155" i="5"/>
  <c r="BG155" i="5"/>
  <c r="BM155" i="5"/>
  <c r="BQ153" i="5"/>
  <c r="CK154" i="5"/>
  <c r="AQ154" i="5"/>
  <c r="BL156" i="1"/>
  <c r="AR155" i="5"/>
  <c r="BM156" i="1"/>
  <c r="BN156" i="1"/>
  <c r="J155" i="3"/>
  <c r="J154" i="2"/>
  <c r="W155" i="5"/>
  <c r="O156" i="1"/>
  <c r="E154" i="2"/>
  <c r="AN157" i="1"/>
  <c r="Q157" i="1"/>
  <c r="BK156" i="1"/>
  <c r="BH158" i="1"/>
  <c r="AI157" i="1"/>
  <c r="P158" i="1"/>
  <c r="BB158" i="1"/>
  <c r="X157" i="1"/>
  <c r="BA157" i="1"/>
  <c r="BG157" i="1"/>
  <c r="BF156" i="1"/>
  <c r="J157" i="1"/>
  <c r="Y156" i="5"/>
  <c r="Q155" i="2"/>
  <c r="L155" i="2"/>
  <c r="AR157" i="1"/>
  <c r="F156" i="3"/>
  <c r="AQ156" i="1"/>
  <c r="AL156" i="1"/>
  <c r="AM157" i="1"/>
  <c r="G155" i="2"/>
  <c r="B155" i="2"/>
  <c r="H155" i="2"/>
  <c r="C155" i="2"/>
  <c r="B156" i="3"/>
  <c r="AC157" i="1"/>
  <c r="AB156" i="1"/>
  <c r="C156" i="3"/>
  <c r="AD157" i="1"/>
  <c r="I157" i="1"/>
  <c r="H156" i="1"/>
  <c r="X156" i="5"/>
  <c r="AS157" i="1"/>
  <c r="G156" i="3"/>
  <c r="AH157" i="1"/>
  <c r="AG156" i="1"/>
  <c r="M155" i="2"/>
  <c r="R155" i="2"/>
  <c r="BA154" i="5"/>
  <c r="AN156" i="5"/>
  <c r="AI156" i="5"/>
  <c r="AS156" i="5"/>
  <c r="AC157" i="5"/>
  <c r="BK154" i="5"/>
  <c r="AV154" i="5"/>
  <c r="CJ153" i="5"/>
  <c r="AB156" i="5" l="1"/>
  <c r="W156" i="1"/>
  <c r="AH155" i="5"/>
  <c r="V155" i="1"/>
  <c r="AG154" i="5"/>
  <c r="BU153" i="5"/>
  <c r="BF155" i="5"/>
  <c r="CB154" i="5"/>
  <c r="BM156" i="5"/>
  <c r="AX156" i="5"/>
  <c r="CP155" i="5"/>
  <c r="BV154" i="5"/>
  <c r="CK155" i="5"/>
  <c r="CQ155" i="5"/>
  <c r="BR154" i="5"/>
  <c r="BG156" i="5"/>
  <c r="BL156" i="5"/>
  <c r="BC156" i="5"/>
  <c r="BW154" i="5"/>
  <c r="CA154" i="5"/>
  <c r="O157" i="1"/>
  <c r="BB156" i="5"/>
  <c r="CG154" i="5"/>
  <c r="CL155" i="5"/>
  <c r="AW156" i="5"/>
  <c r="BQ154" i="5"/>
  <c r="CF154" i="5"/>
  <c r="BH156" i="5"/>
  <c r="AQ155" i="5"/>
  <c r="BL157" i="1"/>
  <c r="AD157" i="5"/>
  <c r="BM157" i="1"/>
  <c r="BP153" i="5"/>
  <c r="BN157" i="1"/>
  <c r="J156" i="3"/>
  <c r="W156" i="5"/>
  <c r="E155" i="2"/>
  <c r="AR156" i="5"/>
  <c r="X158" i="1"/>
  <c r="BB159" i="1"/>
  <c r="AI158" i="1"/>
  <c r="AN158" i="1"/>
  <c r="BA158" i="1"/>
  <c r="P159" i="1"/>
  <c r="BH159" i="1"/>
  <c r="Q158" i="1"/>
  <c r="BK157" i="1"/>
  <c r="BG158" i="1"/>
  <c r="BF157" i="1"/>
  <c r="J155" i="2"/>
  <c r="G157" i="3"/>
  <c r="AS158" i="1"/>
  <c r="AD158" i="1"/>
  <c r="C157" i="3"/>
  <c r="Q156" i="2"/>
  <c r="L156" i="2"/>
  <c r="M156" i="2"/>
  <c r="R156" i="2"/>
  <c r="AH158" i="1"/>
  <c r="AG157" i="1"/>
  <c r="B156" i="2"/>
  <c r="G156" i="2"/>
  <c r="H156" i="2"/>
  <c r="C156" i="2"/>
  <c r="I158" i="1"/>
  <c r="H157" i="1"/>
  <c r="X157" i="5"/>
  <c r="B157" i="3"/>
  <c r="AB157" i="1"/>
  <c r="AC158" i="1"/>
  <c r="AM158" i="1"/>
  <c r="AL157" i="1"/>
  <c r="F157" i="3"/>
  <c r="AR158" i="1"/>
  <c r="AQ157" i="1"/>
  <c r="J158" i="1"/>
  <c r="Y157" i="5"/>
  <c r="AN157" i="5"/>
  <c r="BA155" i="5"/>
  <c r="AS157" i="5"/>
  <c r="AI157" i="5"/>
  <c r="AC158" i="5"/>
  <c r="AV155" i="5"/>
  <c r="BK155" i="5"/>
  <c r="CJ154" i="5"/>
  <c r="AG155" i="5" l="1"/>
  <c r="W157" i="1"/>
  <c r="V156" i="1"/>
  <c r="AH156" i="5"/>
  <c r="BF156" i="5"/>
  <c r="BH157" i="5"/>
  <c r="BQ155" i="5"/>
  <c r="CB155" i="5"/>
  <c r="CP156" i="5"/>
  <c r="BR155" i="5"/>
  <c r="CA155" i="5"/>
  <c r="BM157" i="5"/>
  <c r="BC157" i="5"/>
  <c r="CK156" i="5"/>
  <c r="AX157" i="5"/>
  <c r="BG157" i="5"/>
  <c r="BW155" i="5"/>
  <c r="BB157" i="5"/>
  <c r="CF155" i="5"/>
  <c r="CL156" i="5"/>
  <c r="BL157" i="5"/>
  <c r="AW157" i="5"/>
  <c r="BV155" i="5"/>
  <c r="CG155" i="5"/>
  <c r="CQ156" i="5"/>
  <c r="O158" i="1"/>
  <c r="BL158" i="1"/>
  <c r="AB157" i="5"/>
  <c r="AQ156" i="5"/>
  <c r="BU154" i="5"/>
  <c r="BM158" i="1"/>
  <c r="BN158" i="1"/>
  <c r="J157" i="3"/>
  <c r="BP154" i="5"/>
  <c r="AD158" i="5"/>
  <c r="J156" i="2"/>
  <c r="AR157" i="5"/>
  <c r="BH160" i="1"/>
  <c r="AN159" i="1"/>
  <c r="BB160" i="1"/>
  <c r="BK158" i="1"/>
  <c r="Q159" i="1"/>
  <c r="P160" i="1"/>
  <c r="BA159" i="1"/>
  <c r="AI159" i="1"/>
  <c r="X159" i="1"/>
  <c r="BF158" i="1"/>
  <c r="BG159" i="1"/>
  <c r="E156" i="2"/>
  <c r="J159" i="1"/>
  <c r="Y158" i="5"/>
  <c r="L157" i="2"/>
  <c r="Q157" i="2"/>
  <c r="R157" i="2"/>
  <c r="M157" i="2"/>
  <c r="AM159" i="1"/>
  <c r="AL158" i="1"/>
  <c r="W157" i="5"/>
  <c r="C158" i="3"/>
  <c r="AD159" i="1"/>
  <c r="AQ158" i="1"/>
  <c r="F158" i="3"/>
  <c r="AR159" i="1"/>
  <c r="AC159" i="1"/>
  <c r="AB158" i="1"/>
  <c r="B158" i="3"/>
  <c r="G158" i="3"/>
  <c r="AS159" i="1"/>
  <c r="B157" i="2"/>
  <c r="G157" i="2"/>
  <c r="X158" i="5"/>
  <c r="H158" i="1"/>
  <c r="I159" i="1"/>
  <c r="AH159" i="1"/>
  <c r="AG158" i="1"/>
  <c r="H157" i="2"/>
  <c r="C157" i="2"/>
  <c r="AN158" i="5"/>
  <c r="AI158" i="5"/>
  <c r="AS158" i="5"/>
  <c r="BA156" i="5"/>
  <c r="AC159" i="5"/>
  <c r="AV156" i="5"/>
  <c r="BK156" i="5"/>
  <c r="CJ155" i="5"/>
  <c r="W158" i="1" l="1"/>
  <c r="AH157" i="5"/>
  <c r="V157" i="1"/>
  <c r="AG156" i="5"/>
  <c r="BF157" i="5"/>
  <c r="BB158" i="5"/>
  <c r="BV156" i="5"/>
  <c r="CP157" i="5"/>
  <c r="CK157" i="5"/>
  <c r="CG156" i="5"/>
  <c r="O159" i="1"/>
  <c r="BQ156" i="5"/>
  <c r="CF156" i="5"/>
  <c r="BC158" i="5"/>
  <c r="BR156" i="5"/>
  <c r="BW156" i="5"/>
  <c r="BM158" i="5"/>
  <c r="AW158" i="5"/>
  <c r="AX158" i="5"/>
  <c r="BG158" i="5"/>
  <c r="CA156" i="5"/>
  <c r="CL157" i="5"/>
  <c r="BL158" i="5"/>
  <c r="CQ157" i="5"/>
  <c r="CB156" i="5"/>
  <c r="BH158" i="5"/>
  <c r="BL159" i="1"/>
  <c r="AQ157" i="5"/>
  <c r="AB158" i="5"/>
  <c r="BU155" i="5"/>
  <c r="BM159" i="1"/>
  <c r="BN159" i="1"/>
  <c r="J158" i="3"/>
  <c r="AR158" i="5"/>
  <c r="AD159" i="5"/>
  <c r="BP155" i="5"/>
  <c r="E157" i="2"/>
  <c r="X160" i="1"/>
  <c r="BA160" i="1"/>
  <c r="Q160" i="1"/>
  <c r="AN160" i="1"/>
  <c r="BH161" i="1"/>
  <c r="AI160" i="1"/>
  <c r="P161" i="1"/>
  <c r="BB161" i="1"/>
  <c r="BK159" i="1"/>
  <c r="BG160" i="1"/>
  <c r="BF159" i="1"/>
  <c r="W158" i="5"/>
  <c r="J157" i="2"/>
  <c r="C158" i="2"/>
  <c r="H158" i="2"/>
  <c r="F159" i="3"/>
  <c r="AR160" i="1"/>
  <c r="AQ159" i="1"/>
  <c r="R158" i="2"/>
  <c r="M158" i="2"/>
  <c r="AH160" i="1"/>
  <c r="AG159" i="1"/>
  <c r="L158" i="2"/>
  <c r="Q158" i="2"/>
  <c r="G158" i="2"/>
  <c r="B158" i="2"/>
  <c r="AM160" i="1"/>
  <c r="AL159" i="1"/>
  <c r="I160" i="1"/>
  <c r="X160" i="5" s="1"/>
  <c r="H159" i="1"/>
  <c r="X159" i="5"/>
  <c r="AS160" i="1"/>
  <c r="G159" i="3"/>
  <c r="AB159" i="1"/>
  <c r="AC160" i="1"/>
  <c r="B159" i="3"/>
  <c r="AD160" i="1"/>
  <c r="C159" i="3"/>
  <c r="J160" i="1"/>
  <c r="Y159" i="5"/>
  <c r="BA157" i="5"/>
  <c r="AN159" i="5"/>
  <c r="AS159" i="5"/>
  <c r="AI159" i="5"/>
  <c r="AC160" i="5"/>
  <c r="AV157" i="5"/>
  <c r="BK157" i="5"/>
  <c r="CJ156" i="5"/>
  <c r="AG157" i="5" l="1"/>
  <c r="V158" i="1"/>
  <c r="W159" i="1"/>
  <c r="AH158" i="5"/>
  <c r="BF158" i="5"/>
  <c r="BQ157" i="5"/>
  <c r="BR157" i="5"/>
  <c r="AD160" i="5"/>
  <c r="CQ158" i="5"/>
  <c r="AX159" i="5"/>
  <c r="CL158" i="5"/>
  <c r="BV157" i="5"/>
  <c r="BB159" i="5"/>
  <c r="BL159" i="5"/>
  <c r="BC159" i="5"/>
  <c r="CP158" i="5"/>
  <c r="BM159" i="5"/>
  <c r="CF157" i="5"/>
  <c r="CB157" i="5"/>
  <c r="CK158" i="5"/>
  <c r="AW159" i="5"/>
  <c r="BG159" i="5"/>
  <c r="CA157" i="5"/>
  <c r="CG157" i="5"/>
  <c r="BW157" i="5"/>
  <c r="BH159" i="5"/>
  <c r="AB159" i="5"/>
  <c r="AQ158" i="5"/>
  <c r="BL160" i="1"/>
  <c r="BM160" i="1"/>
  <c r="E158" i="2"/>
  <c r="BN160" i="1"/>
  <c r="J159" i="3"/>
  <c r="AR159" i="5"/>
  <c r="BP156" i="5"/>
  <c r="O160" i="1"/>
  <c r="BU156" i="5"/>
  <c r="BK160" i="1"/>
  <c r="BB162" i="1"/>
  <c r="AI161" i="1"/>
  <c r="AN161" i="1"/>
  <c r="BA161" i="1"/>
  <c r="P162" i="1"/>
  <c r="BH162" i="1"/>
  <c r="Q161" i="1"/>
  <c r="X161" i="1"/>
  <c r="BG161" i="1"/>
  <c r="BF160" i="1"/>
  <c r="J158" i="2"/>
  <c r="J161" i="1"/>
  <c r="Y160" i="5"/>
  <c r="W160" i="5" s="1"/>
  <c r="B160" i="3"/>
  <c r="AC161" i="1"/>
  <c r="AB160" i="1"/>
  <c r="H160" i="1"/>
  <c r="I161" i="1"/>
  <c r="AG160" i="1"/>
  <c r="AH161" i="1"/>
  <c r="F160" i="3"/>
  <c r="AR161" i="1"/>
  <c r="AQ160" i="1"/>
  <c r="R159" i="2"/>
  <c r="M159" i="2"/>
  <c r="G159" i="2"/>
  <c r="B159" i="2"/>
  <c r="AD161" i="1"/>
  <c r="C160" i="3"/>
  <c r="C159" i="2"/>
  <c r="H159" i="2"/>
  <c r="W159" i="5"/>
  <c r="AM161" i="1"/>
  <c r="AL160" i="1"/>
  <c r="L159" i="2"/>
  <c r="Q159" i="2"/>
  <c r="G160" i="3"/>
  <c r="AS161" i="1"/>
  <c r="AN160" i="5"/>
  <c r="AI160" i="5"/>
  <c r="AS160" i="5"/>
  <c r="BA158" i="5"/>
  <c r="AC161" i="5"/>
  <c r="AV158" i="5"/>
  <c r="BK158" i="5"/>
  <c r="CJ157" i="5"/>
  <c r="V159" i="1" l="1"/>
  <c r="W160" i="1"/>
  <c r="AH159" i="5"/>
  <c r="AG158" i="5"/>
  <c r="BF159" i="5"/>
  <c r="AB160" i="5"/>
  <c r="CL159" i="5"/>
  <c r="CQ159" i="5"/>
  <c r="CB158" i="5"/>
  <c r="CA158" i="5"/>
  <c r="BW158" i="5"/>
  <c r="BQ158" i="5"/>
  <c r="AW160" i="5"/>
  <c r="O161" i="1"/>
  <c r="BG160" i="5"/>
  <c r="CK159" i="5"/>
  <c r="BM160" i="5"/>
  <c r="BR158" i="5"/>
  <c r="BV158" i="5"/>
  <c r="BL160" i="5"/>
  <c r="CP159" i="5"/>
  <c r="BH160" i="5"/>
  <c r="BC160" i="5"/>
  <c r="CF158" i="5"/>
  <c r="AX160" i="5"/>
  <c r="CG158" i="5"/>
  <c r="BB160" i="5"/>
  <c r="BL161" i="1"/>
  <c r="AQ159" i="5"/>
  <c r="BM161" i="1"/>
  <c r="BN161" i="1"/>
  <c r="J160" i="3"/>
  <c r="AD161" i="5"/>
  <c r="AR160" i="5"/>
  <c r="BP157" i="5"/>
  <c r="BU157" i="5"/>
  <c r="E159" i="2"/>
  <c r="X162" i="1"/>
  <c r="BH163" i="1"/>
  <c r="BA162" i="1"/>
  <c r="AI162" i="1"/>
  <c r="Q162" i="1"/>
  <c r="P163" i="1"/>
  <c r="AN162" i="1"/>
  <c r="BB163" i="1"/>
  <c r="BK161" i="1"/>
  <c r="BG162" i="1"/>
  <c r="BF161" i="1"/>
  <c r="J159" i="2"/>
  <c r="C161" i="3"/>
  <c r="AD162" i="1"/>
  <c r="AQ161" i="1"/>
  <c r="F161" i="3"/>
  <c r="AR162" i="1"/>
  <c r="I162" i="1"/>
  <c r="X161" i="5"/>
  <c r="H161" i="1"/>
  <c r="AB161" i="1"/>
  <c r="B161" i="3"/>
  <c r="AC162" i="1"/>
  <c r="G160" i="2"/>
  <c r="B160" i="2"/>
  <c r="Q160" i="2"/>
  <c r="L160" i="2"/>
  <c r="AS162" i="1"/>
  <c r="G161" i="3"/>
  <c r="AG161" i="1"/>
  <c r="AH162" i="1"/>
  <c r="H160" i="2"/>
  <c r="C160" i="2"/>
  <c r="AM162" i="1"/>
  <c r="AL161" i="1"/>
  <c r="R160" i="2"/>
  <c r="M160" i="2"/>
  <c r="J162" i="1"/>
  <c r="Y161" i="5"/>
  <c r="BA159" i="5"/>
  <c r="AN161" i="5"/>
  <c r="AI161" i="5"/>
  <c r="AS161" i="5"/>
  <c r="AC162" i="5"/>
  <c r="AV159" i="5"/>
  <c r="CJ158" i="5"/>
  <c r="BK159" i="5"/>
  <c r="BU158" i="5" l="1"/>
  <c r="AG159" i="5"/>
  <c r="AH160" i="5"/>
  <c r="W161" i="1"/>
  <c r="V160" i="1"/>
  <c r="AR161" i="5"/>
  <c r="AQ161" i="5" s="1"/>
  <c r="BF160" i="5"/>
  <c r="CB159" i="5"/>
  <c r="BG161" i="5"/>
  <c r="CF159" i="5"/>
  <c r="CP160" i="5"/>
  <c r="AX161" i="5"/>
  <c r="BH161" i="5"/>
  <c r="BR159" i="5"/>
  <c r="CL160" i="5"/>
  <c r="BQ159" i="5"/>
  <c r="BL161" i="5"/>
  <c r="CQ160" i="5"/>
  <c r="CG159" i="5"/>
  <c r="BW159" i="5"/>
  <c r="BM161" i="5"/>
  <c r="BV159" i="5"/>
  <c r="CK160" i="5"/>
  <c r="O162" i="1"/>
  <c r="BB161" i="5"/>
  <c r="CA159" i="5"/>
  <c r="AW161" i="5"/>
  <c r="BC161" i="5"/>
  <c r="AD162" i="5"/>
  <c r="AQ160" i="5"/>
  <c r="AB161" i="5"/>
  <c r="BL162" i="1"/>
  <c r="BM162" i="1"/>
  <c r="BN162" i="1"/>
  <c r="J161" i="3"/>
  <c r="BP158" i="5"/>
  <c r="J160" i="2"/>
  <c r="BB164" i="1"/>
  <c r="P164" i="1"/>
  <c r="BA163" i="1"/>
  <c r="BH164" i="1"/>
  <c r="BK162" i="1"/>
  <c r="AN163" i="1"/>
  <c r="Q163" i="1"/>
  <c r="AI163" i="1"/>
  <c r="X163" i="1"/>
  <c r="BG163" i="1"/>
  <c r="BF162" i="1"/>
  <c r="E160" i="2"/>
  <c r="J163" i="1"/>
  <c r="Y162" i="5"/>
  <c r="AM163" i="1"/>
  <c r="AL162" i="1"/>
  <c r="Q161" i="2"/>
  <c r="L161" i="2"/>
  <c r="I163" i="1"/>
  <c r="X162" i="5"/>
  <c r="H162" i="1"/>
  <c r="H161" i="2"/>
  <c r="C161" i="2"/>
  <c r="AR163" i="1"/>
  <c r="F162" i="3"/>
  <c r="AQ162" i="1"/>
  <c r="G162" i="3"/>
  <c r="AS163" i="1"/>
  <c r="G161" i="2"/>
  <c r="B161" i="2"/>
  <c r="C162" i="3"/>
  <c r="AD163" i="1"/>
  <c r="AH163" i="1"/>
  <c r="AG162" i="1"/>
  <c r="AB162" i="1"/>
  <c r="B162" i="3"/>
  <c r="AC163" i="1"/>
  <c r="W161" i="5"/>
  <c r="R161" i="2"/>
  <c r="M161" i="2"/>
  <c r="BA160" i="5"/>
  <c r="AN162" i="5"/>
  <c r="AI162" i="5"/>
  <c r="AS162" i="5"/>
  <c r="AC163" i="5"/>
  <c r="BK160" i="5"/>
  <c r="CJ159" i="5"/>
  <c r="AV160" i="5"/>
  <c r="AB162" i="5" l="1"/>
  <c r="AH161" i="5"/>
  <c r="W162" i="1"/>
  <c r="V161" i="1"/>
  <c r="AG160" i="5"/>
  <c r="BF161" i="5"/>
  <c r="CA160" i="5"/>
  <c r="AD163" i="5"/>
  <c r="AW162" i="5"/>
  <c r="BB162" i="5"/>
  <c r="BV160" i="5"/>
  <c r="CK161" i="5"/>
  <c r="CF160" i="5"/>
  <c r="BH162" i="5"/>
  <c r="BQ160" i="5"/>
  <c r="BW160" i="5"/>
  <c r="CB160" i="5"/>
  <c r="CP161" i="5"/>
  <c r="AX162" i="5"/>
  <c r="BM162" i="5"/>
  <c r="BL162" i="5"/>
  <c r="CG160" i="5"/>
  <c r="CQ161" i="5"/>
  <c r="CL161" i="5"/>
  <c r="BR160" i="5"/>
  <c r="BG162" i="5"/>
  <c r="BC162" i="5"/>
  <c r="BL163" i="1"/>
  <c r="BU159" i="5"/>
  <c r="BM163" i="1"/>
  <c r="BN163" i="1"/>
  <c r="E161" i="2"/>
  <c r="J162" i="3"/>
  <c r="AR162" i="5"/>
  <c r="O163" i="1"/>
  <c r="BP159" i="5"/>
  <c r="BK163" i="1"/>
  <c r="X164" i="1"/>
  <c r="AI164" i="1"/>
  <c r="AN164" i="1"/>
  <c r="BA164" i="1"/>
  <c r="BB165" i="1"/>
  <c r="Q164" i="1"/>
  <c r="BH165" i="1"/>
  <c r="P165" i="1"/>
  <c r="J161" i="2"/>
  <c r="BG164" i="1"/>
  <c r="BF163" i="1"/>
  <c r="W162" i="5"/>
  <c r="AR164" i="1"/>
  <c r="AQ163" i="1"/>
  <c r="F163" i="3"/>
  <c r="B163" i="3"/>
  <c r="AC164" i="1"/>
  <c r="AB163" i="1"/>
  <c r="AH164" i="1"/>
  <c r="AG163" i="1"/>
  <c r="I164" i="1"/>
  <c r="X163" i="5"/>
  <c r="H163" i="1"/>
  <c r="AM164" i="1"/>
  <c r="AL163" i="1"/>
  <c r="Q162" i="2"/>
  <c r="L162" i="2"/>
  <c r="C163" i="3"/>
  <c r="AD164" i="1"/>
  <c r="AS164" i="1"/>
  <c r="G163" i="3"/>
  <c r="R162" i="2"/>
  <c r="M162" i="2"/>
  <c r="H162" i="2"/>
  <c r="C162" i="2"/>
  <c r="G162" i="2"/>
  <c r="B162" i="2"/>
  <c r="J164" i="1"/>
  <c r="Y163" i="5"/>
  <c r="BA161" i="5"/>
  <c r="AN163" i="5"/>
  <c r="AI163" i="5"/>
  <c r="AS163" i="5"/>
  <c r="AC164" i="5"/>
  <c r="AV161" i="5"/>
  <c r="BK161" i="5"/>
  <c r="CJ160" i="5"/>
  <c r="W163" i="1" l="1"/>
  <c r="AH162" i="5"/>
  <c r="V162" i="1"/>
  <c r="AG161" i="5"/>
  <c r="BF162" i="5"/>
  <c r="AB163" i="5"/>
  <c r="BU160" i="5"/>
  <c r="CF161" i="5"/>
  <c r="BQ161" i="5"/>
  <c r="CB161" i="5"/>
  <c r="AX163" i="5"/>
  <c r="AW163" i="5"/>
  <c r="BL163" i="5"/>
  <c r="BC163" i="5"/>
  <c r="BM163" i="5"/>
  <c r="AD164" i="5"/>
  <c r="BH163" i="5"/>
  <c r="BV161" i="5"/>
  <c r="CG161" i="5"/>
  <c r="CQ162" i="5"/>
  <c r="BG163" i="5"/>
  <c r="CP162" i="5"/>
  <c r="BW161" i="5"/>
  <c r="BR161" i="5"/>
  <c r="CL162" i="5"/>
  <c r="CA161" i="5"/>
  <c r="BB163" i="5"/>
  <c r="CK162" i="5"/>
  <c r="BL164" i="1"/>
  <c r="AQ162" i="5"/>
  <c r="BP160" i="5"/>
  <c r="BM164" i="1"/>
  <c r="BN164" i="1"/>
  <c r="J163" i="3"/>
  <c r="O164" i="1"/>
  <c r="AR163" i="5"/>
  <c r="P166" i="1"/>
  <c r="Q165" i="1"/>
  <c r="BB166" i="1"/>
  <c r="AN165" i="1"/>
  <c r="X165" i="1"/>
  <c r="BK164" i="1"/>
  <c r="BH166" i="1"/>
  <c r="BA165" i="1"/>
  <c r="AI165" i="1"/>
  <c r="BG165" i="1"/>
  <c r="BF164" i="1"/>
  <c r="J162" i="2"/>
  <c r="E162" i="2"/>
  <c r="J165" i="1"/>
  <c r="Y164" i="5"/>
  <c r="AS165" i="1"/>
  <c r="G164" i="3"/>
  <c r="W163" i="5"/>
  <c r="L163" i="2"/>
  <c r="Q163" i="2"/>
  <c r="C164" i="3"/>
  <c r="AD165" i="1"/>
  <c r="X164" i="5"/>
  <c r="W164" i="5" s="1"/>
  <c r="I165" i="1"/>
  <c r="H164" i="1"/>
  <c r="AH165" i="1"/>
  <c r="AG164" i="1"/>
  <c r="G163" i="2"/>
  <c r="B163" i="2"/>
  <c r="R163" i="2"/>
  <c r="M163" i="2"/>
  <c r="AM165" i="1"/>
  <c r="AL164" i="1"/>
  <c r="C163" i="2"/>
  <c r="H163" i="2"/>
  <c r="AC165" i="1"/>
  <c r="B164" i="3"/>
  <c r="AB164" i="1"/>
  <c r="AQ164" i="1"/>
  <c r="F164" i="3"/>
  <c r="AR165" i="1"/>
  <c r="BA162" i="5"/>
  <c r="AN164" i="5"/>
  <c r="AS164" i="5"/>
  <c r="AI164" i="5"/>
  <c r="AC165" i="5"/>
  <c r="BK162" i="5"/>
  <c r="AV162" i="5"/>
  <c r="CJ161" i="5"/>
  <c r="BF163" i="5" l="1"/>
  <c r="AG162" i="5"/>
  <c r="W164" i="1"/>
  <c r="AH163" i="5"/>
  <c r="V163" i="1"/>
  <c r="BU161" i="5"/>
  <c r="AB164" i="5"/>
  <c r="BP161" i="5"/>
  <c r="BL164" i="5"/>
  <c r="CP163" i="5"/>
  <c r="CK163" i="5"/>
  <c r="AW164" i="5"/>
  <c r="BG164" i="5"/>
  <c r="BV162" i="5"/>
  <c r="CF162" i="5"/>
  <c r="BM164" i="5"/>
  <c r="CA162" i="5"/>
  <c r="BH164" i="5"/>
  <c r="BW162" i="5"/>
  <c r="CB162" i="5"/>
  <c r="BR162" i="5"/>
  <c r="CG162" i="5"/>
  <c r="BB164" i="5"/>
  <c r="AX164" i="5"/>
  <c r="BQ162" i="5"/>
  <c r="CQ163" i="5"/>
  <c r="CL163" i="5"/>
  <c r="BC164" i="5"/>
  <c r="AD165" i="5"/>
  <c r="BL165" i="1"/>
  <c r="AQ163" i="5"/>
  <c r="BM165" i="1"/>
  <c r="BN165" i="1"/>
  <c r="J164" i="3"/>
  <c r="O165" i="1"/>
  <c r="AR164" i="5"/>
  <c r="J163" i="2"/>
  <c r="BK165" i="1"/>
  <c r="BA166" i="1"/>
  <c r="BH167" i="1"/>
  <c r="AN166" i="1"/>
  <c r="Q166" i="1"/>
  <c r="AI166" i="1"/>
  <c r="X166" i="1"/>
  <c r="BB167" i="1"/>
  <c r="P167" i="1"/>
  <c r="BF165" i="1"/>
  <c r="BG166" i="1"/>
  <c r="E163" i="2"/>
  <c r="M164" i="2"/>
  <c r="R164" i="2"/>
  <c r="H164" i="2"/>
  <c r="C164" i="2"/>
  <c r="AL165" i="1"/>
  <c r="AM166" i="1"/>
  <c r="I166" i="1"/>
  <c r="X165" i="5"/>
  <c r="H165" i="1"/>
  <c r="G165" i="3"/>
  <c r="AS166" i="1"/>
  <c r="F165" i="3"/>
  <c r="AQ165" i="1"/>
  <c r="AR166" i="1"/>
  <c r="Q164" i="2"/>
  <c r="L164" i="2"/>
  <c r="B164" i="2"/>
  <c r="G164" i="2"/>
  <c r="AC166" i="1"/>
  <c r="B165" i="3"/>
  <c r="AB165" i="1"/>
  <c r="AH166" i="1"/>
  <c r="AG165" i="1"/>
  <c r="C165" i="3"/>
  <c r="AD166" i="1"/>
  <c r="J166" i="1"/>
  <c r="Y165" i="5"/>
  <c r="BA163" i="5"/>
  <c r="AN165" i="5"/>
  <c r="AI165" i="5"/>
  <c r="AS165" i="5"/>
  <c r="AC166" i="5"/>
  <c r="AV163" i="5"/>
  <c r="CJ162" i="5"/>
  <c r="BK163" i="5"/>
  <c r="AB165" i="5" l="1"/>
  <c r="AG163" i="5"/>
  <c r="W165" i="1"/>
  <c r="AH164" i="5"/>
  <c r="V164" i="1"/>
  <c r="BF164" i="5"/>
  <c r="AX165" i="5"/>
  <c r="CB163" i="5"/>
  <c r="CQ164" i="5"/>
  <c r="CP164" i="5"/>
  <c r="CA163" i="5"/>
  <c r="CK164" i="5"/>
  <c r="BR163" i="5"/>
  <c r="AD166" i="5"/>
  <c r="BC165" i="5"/>
  <c r="AW165" i="5"/>
  <c r="CF163" i="5"/>
  <c r="BM165" i="5"/>
  <c r="BW163" i="5"/>
  <c r="BH165" i="5"/>
  <c r="BQ163" i="5"/>
  <c r="BB165" i="5"/>
  <c r="BV163" i="5"/>
  <c r="BL165" i="5"/>
  <c r="CL164" i="5"/>
  <c r="BG165" i="5"/>
  <c r="CG163" i="5"/>
  <c r="AQ164" i="5"/>
  <c r="BL166" i="1"/>
  <c r="BM166" i="1"/>
  <c r="BN166" i="1"/>
  <c r="BP162" i="5"/>
  <c r="J165" i="3"/>
  <c r="BU162" i="5"/>
  <c r="O166" i="1"/>
  <c r="AR165" i="5"/>
  <c r="P168" i="1"/>
  <c r="X167" i="1"/>
  <c r="AI167" i="1"/>
  <c r="Q167" i="1"/>
  <c r="BH168" i="1"/>
  <c r="BK166" i="1"/>
  <c r="E164" i="2"/>
  <c r="BB168" i="1"/>
  <c r="AN167" i="1"/>
  <c r="BA167" i="1"/>
  <c r="J164" i="2"/>
  <c r="BG167" i="1"/>
  <c r="BF166" i="1"/>
  <c r="W165" i="5"/>
  <c r="J167" i="1"/>
  <c r="Y166" i="5"/>
  <c r="AH167" i="1"/>
  <c r="AG166" i="1"/>
  <c r="F166" i="3"/>
  <c r="AR167" i="1"/>
  <c r="AQ166" i="1"/>
  <c r="H165" i="2"/>
  <c r="C165" i="2"/>
  <c r="AM167" i="1"/>
  <c r="AL166" i="1"/>
  <c r="C166" i="3"/>
  <c r="AD167" i="1"/>
  <c r="M165" i="2"/>
  <c r="R165" i="2"/>
  <c r="L165" i="2"/>
  <c r="Q165" i="2"/>
  <c r="G165" i="2"/>
  <c r="B165" i="2"/>
  <c r="AB166" i="1"/>
  <c r="B166" i="3"/>
  <c r="AC167" i="1"/>
  <c r="G166" i="3"/>
  <c r="AS167" i="1"/>
  <c r="I167" i="1"/>
  <c r="H166" i="1"/>
  <c r="X166" i="5"/>
  <c r="AN166" i="5"/>
  <c r="AI166" i="5"/>
  <c r="AS166" i="5"/>
  <c r="BA164" i="5"/>
  <c r="AC167" i="5"/>
  <c r="AV164" i="5"/>
  <c r="BK164" i="5"/>
  <c r="CJ163" i="5"/>
  <c r="AB166" i="5" l="1"/>
  <c r="AG164" i="5"/>
  <c r="W166" i="1"/>
  <c r="V165" i="1"/>
  <c r="AH165" i="5"/>
  <c r="BP163" i="5"/>
  <c r="BF165" i="5"/>
  <c r="CA164" i="5"/>
  <c r="CL165" i="5"/>
  <c r="BQ164" i="5"/>
  <c r="CG164" i="5"/>
  <c r="BB166" i="5"/>
  <c r="BH166" i="5"/>
  <c r="BC166" i="5"/>
  <c r="O167" i="1"/>
  <c r="AW166" i="5"/>
  <c r="BV164" i="5"/>
  <c r="CB164" i="5"/>
  <c r="BG166" i="5"/>
  <c r="BL166" i="5"/>
  <c r="BM166" i="5"/>
  <c r="CQ165" i="5"/>
  <c r="BW164" i="5"/>
  <c r="CP165" i="5"/>
  <c r="CF164" i="5"/>
  <c r="AX166" i="5"/>
  <c r="BR164" i="5"/>
  <c r="CK165" i="5"/>
  <c r="BL167" i="1"/>
  <c r="AQ165" i="5"/>
  <c r="BM167" i="1"/>
  <c r="BN167" i="1"/>
  <c r="W166" i="5"/>
  <c r="AW170" i="1"/>
  <c r="J166" i="3"/>
  <c r="BU163" i="5"/>
  <c r="AR166" i="5"/>
  <c r="J165" i="2"/>
  <c r="E165" i="2"/>
  <c r="AW171" i="1"/>
  <c r="AD167" i="5"/>
  <c r="AN168" i="1"/>
  <c r="BB169" i="1"/>
  <c r="BH169" i="1"/>
  <c r="AI168" i="1"/>
  <c r="P169" i="1"/>
  <c r="BK167" i="1"/>
  <c r="BA168" i="1"/>
  <c r="Q168" i="1"/>
  <c r="X168" i="1"/>
  <c r="BF167" i="1"/>
  <c r="BG168" i="1"/>
  <c r="AS168" i="1"/>
  <c r="G167" i="3"/>
  <c r="R166" i="2"/>
  <c r="M166" i="2"/>
  <c r="H166" i="2"/>
  <c r="C166" i="2"/>
  <c r="AG167" i="1"/>
  <c r="AH168" i="1"/>
  <c r="AC168" i="1"/>
  <c r="AB167" i="1"/>
  <c r="B167" i="3"/>
  <c r="AM168" i="1"/>
  <c r="AL167" i="1"/>
  <c r="AQ167" i="1"/>
  <c r="F167" i="3"/>
  <c r="AR168" i="1"/>
  <c r="I168" i="1"/>
  <c r="X167" i="5"/>
  <c r="H167" i="1"/>
  <c r="L166" i="2"/>
  <c r="Q166" i="2"/>
  <c r="AD168" i="1"/>
  <c r="C167" i="3"/>
  <c r="G166" i="2"/>
  <c r="B166" i="2"/>
  <c r="J168" i="1"/>
  <c r="Y167" i="5"/>
  <c r="AN167" i="5"/>
  <c r="AS167" i="5"/>
  <c r="BA165" i="5"/>
  <c r="AI167" i="5"/>
  <c r="AC168" i="5"/>
  <c r="AV165" i="5"/>
  <c r="BK165" i="5"/>
  <c r="CJ164" i="5"/>
  <c r="AW167" i="1"/>
  <c r="AW172" i="1"/>
  <c r="W167" i="1" l="1"/>
  <c r="V166" i="1"/>
  <c r="AH166" i="5"/>
  <c r="AG165" i="5"/>
  <c r="BF166" i="5"/>
  <c r="CF165" i="5"/>
  <c r="BW165" i="5"/>
  <c r="O168" i="1"/>
  <c r="BH167" i="5"/>
  <c r="BV165" i="5"/>
  <c r="CA165" i="5"/>
  <c r="BL167" i="5"/>
  <c r="BG167" i="5"/>
  <c r="BB167" i="5"/>
  <c r="CB165" i="5"/>
  <c r="BC167" i="5"/>
  <c r="BQ165" i="5"/>
  <c r="AW167" i="5"/>
  <c r="CQ166" i="5"/>
  <c r="CK166" i="5"/>
  <c r="CP166" i="5"/>
  <c r="CG165" i="5"/>
  <c r="BM167" i="5"/>
  <c r="AX167" i="5"/>
  <c r="BR165" i="5"/>
  <c r="CL166" i="5"/>
  <c r="AB167" i="5"/>
  <c r="AQ166" i="5"/>
  <c r="BU164" i="5"/>
  <c r="BL168" i="1"/>
  <c r="BP164" i="5"/>
  <c r="BM168" i="1"/>
  <c r="BN168" i="1"/>
  <c r="J167" i="3"/>
  <c r="AR167" i="5"/>
  <c r="AW177" i="1"/>
  <c r="AD168" i="5"/>
  <c r="AW176" i="1"/>
  <c r="E166" i="2"/>
  <c r="X169" i="1"/>
  <c r="AI169" i="1"/>
  <c r="BB170" i="1"/>
  <c r="BK168" i="1"/>
  <c r="Q169" i="1"/>
  <c r="BA169" i="1"/>
  <c r="P170" i="1"/>
  <c r="BH170" i="1"/>
  <c r="AN169" i="1"/>
  <c r="BG169" i="1"/>
  <c r="BF168" i="1"/>
  <c r="J166" i="2"/>
  <c r="J169" i="1"/>
  <c r="Y168" i="5"/>
  <c r="AD169" i="1"/>
  <c r="C168" i="3"/>
  <c r="W167" i="5"/>
  <c r="C167" i="2"/>
  <c r="H167" i="2"/>
  <c r="H168" i="1"/>
  <c r="I169" i="1"/>
  <c r="X168" i="5"/>
  <c r="B168" i="3"/>
  <c r="AC169" i="1"/>
  <c r="AB168" i="1"/>
  <c r="G168" i="3"/>
  <c r="AS169" i="1"/>
  <c r="AR169" i="1"/>
  <c r="F168" i="3"/>
  <c r="AQ168" i="1"/>
  <c r="AL168" i="1"/>
  <c r="AM169" i="1"/>
  <c r="AH169" i="1"/>
  <c r="AG168" i="1"/>
  <c r="R167" i="2"/>
  <c r="M167" i="2"/>
  <c r="G167" i="2"/>
  <c r="B167" i="2"/>
  <c r="L167" i="2"/>
  <c r="Q167" i="2"/>
  <c r="BA166" i="5"/>
  <c r="AN168" i="5"/>
  <c r="AI168" i="5"/>
  <c r="AS168" i="5"/>
  <c r="AC169" i="5"/>
  <c r="BK166" i="5"/>
  <c r="CJ165" i="5"/>
  <c r="AV166" i="5"/>
  <c r="AW178" i="1"/>
  <c r="AW173" i="1"/>
  <c r="AG166" i="5" l="1"/>
  <c r="AW169" i="1"/>
  <c r="W168" i="1"/>
  <c r="AH167" i="5"/>
  <c r="V167" i="1"/>
  <c r="AW168" i="1"/>
  <c r="BF167" i="5"/>
  <c r="BM168" i="5"/>
  <c r="BW166" i="5"/>
  <c r="AX168" i="5"/>
  <c r="CL167" i="5"/>
  <c r="BR166" i="5"/>
  <c r="BC168" i="5"/>
  <c r="CF166" i="5"/>
  <c r="BG168" i="5"/>
  <c r="AW168" i="5"/>
  <c r="CQ167" i="5"/>
  <c r="CA166" i="5"/>
  <c r="CG166" i="5"/>
  <c r="CP167" i="5"/>
  <c r="BV166" i="5"/>
  <c r="BB168" i="5"/>
  <c r="CK167" i="5"/>
  <c r="BH168" i="5"/>
  <c r="AW183" i="1"/>
  <c r="CB166" i="5"/>
  <c r="BL168" i="5"/>
  <c r="E167" i="2"/>
  <c r="BQ166" i="5"/>
  <c r="W168" i="5"/>
  <c r="AQ167" i="5"/>
  <c r="AB168" i="5"/>
  <c r="BL169" i="1"/>
  <c r="BM169" i="1"/>
  <c r="BN169" i="1"/>
  <c r="AR168" i="5"/>
  <c r="BU165" i="5"/>
  <c r="J168" i="3"/>
  <c r="BP165" i="5"/>
  <c r="O169" i="1"/>
  <c r="AD169" i="5"/>
  <c r="AW182" i="1"/>
  <c r="J167" i="2"/>
  <c r="AN170" i="1"/>
  <c r="P171" i="1"/>
  <c r="Q170" i="1"/>
  <c r="BB171" i="1"/>
  <c r="BK169" i="1"/>
  <c r="BH171" i="1"/>
  <c r="BA170" i="1"/>
  <c r="AI170" i="1"/>
  <c r="X170" i="1"/>
  <c r="BG170" i="1"/>
  <c r="BF169" i="1"/>
  <c r="AM170" i="1"/>
  <c r="AL169" i="1"/>
  <c r="AR170" i="1"/>
  <c r="AQ169" i="1"/>
  <c r="F169" i="3"/>
  <c r="AC170" i="1"/>
  <c r="AB169" i="1"/>
  <c r="B169" i="3"/>
  <c r="R168" i="2"/>
  <c r="M168" i="2"/>
  <c r="G169" i="3"/>
  <c r="AS170" i="1"/>
  <c r="L168" i="2"/>
  <c r="Q168" i="2"/>
  <c r="C169" i="3"/>
  <c r="AD170" i="1"/>
  <c r="H168" i="2"/>
  <c r="C168" i="2"/>
  <c r="AH170" i="1"/>
  <c r="AG169" i="1"/>
  <c r="G168" i="2"/>
  <c r="B168" i="2"/>
  <c r="X169" i="5"/>
  <c r="H169" i="1"/>
  <c r="I170" i="1"/>
  <c r="J170" i="1"/>
  <c r="Y169" i="5"/>
  <c r="BA167" i="5"/>
  <c r="AN169" i="5"/>
  <c r="AI169" i="5"/>
  <c r="AS169" i="5"/>
  <c r="AC170" i="5"/>
  <c r="AV167" i="5"/>
  <c r="CJ166" i="5"/>
  <c r="BK167" i="5"/>
  <c r="AW184" i="1"/>
  <c r="AW179" i="1"/>
  <c r="W169" i="1" l="1"/>
  <c r="AH168" i="5"/>
  <c r="V168" i="1"/>
  <c r="AW175" i="1"/>
  <c r="AW174" i="1"/>
  <c r="AG167" i="5"/>
  <c r="BF168" i="5"/>
  <c r="BP166" i="5"/>
  <c r="BU166" i="5"/>
  <c r="BV167" i="5"/>
  <c r="BB169" i="5"/>
  <c r="CQ168" i="5"/>
  <c r="CL168" i="5"/>
  <c r="BL169" i="5"/>
  <c r="AD170" i="5"/>
  <c r="BQ167" i="5"/>
  <c r="BR167" i="5"/>
  <c r="CF167" i="5"/>
  <c r="CB167" i="5"/>
  <c r="AW169" i="5"/>
  <c r="CA167" i="5"/>
  <c r="CG167" i="5"/>
  <c r="CK168" i="5"/>
  <c r="BG169" i="5"/>
  <c r="BC169" i="5"/>
  <c r="BH169" i="5"/>
  <c r="BW167" i="5"/>
  <c r="AX169" i="5"/>
  <c r="BM169" i="5"/>
  <c r="CP168" i="5"/>
  <c r="BL170" i="1"/>
  <c r="AQ168" i="5"/>
  <c r="AB169" i="5"/>
  <c r="J168" i="2"/>
  <c r="BM170" i="1"/>
  <c r="BN170" i="1"/>
  <c r="J169" i="3"/>
  <c r="O170" i="1"/>
  <c r="E168" i="2"/>
  <c r="AR169" i="5"/>
  <c r="AI171" i="1"/>
  <c r="BH172" i="1"/>
  <c r="Q171" i="1"/>
  <c r="AN171" i="1"/>
  <c r="X171" i="1"/>
  <c r="BA171" i="1"/>
  <c r="BB172" i="1"/>
  <c r="P172" i="1"/>
  <c r="BK170" i="1"/>
  <c r="BF170" i="1"/>
  <c r="BG171" i="1"/>
  <c r="J171" i="1"/>
  <c r="Y170" i="5"/>
  <c r="AD171" i="1"/>
  <c r="C170" i="3"/>
  <c r="G170" i="3"/>
  <c r="AS171" i="1"/>
  <c r="Q169" i="2"/>
  <c r="L169" i="2"/>
  <c r="I171" i="1"/>
  <c r="H170" i="1"/>
  <c r="X170" i="5"/>
  <c r="R169" i="2"/>
  <c r="M169" i="2"/>
  <c r="H169" i="2"/>
  <c r="C169" i="2"/>
  <c r="F170" i="3"/>
  <c r="AQ170" i="1"/>
  <c r="AR171" i="1"/>
  <c r="AC171" i="1"/>
  <c r="AB170" i="1"/>
  <c r="B170" i="3"/>
  <c r="W169" i="5"/>
  <c r="AG170" i="1"/>
  <c r="AH171" i="1"/>
  <c r="G169" i="2"/>
  <c r="B169" i="2"/>
  <c r="AM171" i="1"/>
  <c r="AL170" i="1"/>
  <c r="AN170" i="5"/>
  <c r="AI170" i="5"/>
  <c r="AS170" i="5"/>
  <c r="BA168" i="5"/>
  <c r="AC171" i="5"/>
  <c r="BK168" i="5"/>
  <c r="AV168" i="5"/>
  <c r="CJ167" i="5"/>
  <c r="AB170" i="5" l="1"/>
  <c r="AG168" i="5"/>
  <c r="AW181" i="1"/>
  <c r="AW180" i="1"/>
  <c r="AH169" i="5"/>
  <c r="V169" i="1"/>
  <c r="W170" i="1"/>
  <c r="BF169" i="5"/>
  <c r="BV168" i="5"/>
  <c r="CL169" i="5"/>
  <c r="BB170" i="5"/>
  <c r="CK169" i="5"/>
  <c r="CG168" i="5"/>
  <c r="CA168" i="5"/>
  <c r="CQ169" i="5"/>
  <c r="AD171" i="5"/>
  <c r="CP169" i="5"/>
  <c r="CB168" i="5"/>
  <c r="BG170" i="5"/>
  <c r="AW170" i="5"/>
  <c r="BR168" i="5"/>
  <c r="CF168" i="5"/>
  <c r="AX170" i="5"/>
  <c r="BH170" i="5"/>
  <c r="BC170" i="5"/>
  <c r="BQ168" i="5"/>
  <c r="BL170" i="5"/>
  <c r="BW168" i="5"/>
  <c r="BM170" i="5"/>
  <c r="BL171" i="1"/>
  <c r="AQ169" i="5"/>
  <c r="BU167" i="5"/>
  <c r="AR170" i="5"/>
  <c r="J170" i="3"/>
  <c r="BM171" i="1"/>
  <c r="BN171" i="1"/>
  <c r="O171" i="1"/>
  <c r="BP167" i="5"/>
  <c r="P173" i="1"/>
  <c r="BA172" i="1"/>
  <c r="AN172" i="1"/>
  <c r="AI172" i="1"/>
  <c r="BK171" i="1"/>
  <c r="BB173" i="1"/>
  <c r="X172" i="1"/>
  <c r="Q172" i="1"/>
  <c r="BH173" i="1"/>
  <c r="W170" i="5"/>
  <c r="BG172" i="1"/>
  <c r="BF171" i="1"/>
  <c r="E169" i="2"/>
  <c r="J169" i="2"/>
  <c r="F171" i="3"/>
  <c r="AR172" i="1"/>
  <c r="AQ171" i="1"/>
  <c r="R170" i="2"/>
  <c r="M170" i="2"/>
  <c r="L170" i="2"/>
  <c r="Q170" i="2"/>
  <c r="AD172" i="1"/>
  <c r="C171" i="3"/>
  <c r="AH172" i="1"/>
  <c r="AG171" i="1"/>
  <c r="G170" i="2"/>
  <c r="B170" i="2"/>
  <c r="G171" i="3"/>
  <c r="AS172" i="1"/>
  <c r="AM172" i="1"/>
  <c r="AL171" i="1"/>
  <c r="AB171" i="1"/>
  <c r="B171" i="3"/>
  <c r="AC172" i="1"/>
  <c r="X171" i="5"/>
  <c r="H171" i="1"/>
  <c r="I172" i="1"/>
  <c r="H170" i="2"/>
  <c r="C170" i="2"/>
  <c r="J172" i="1"/>
  <c r="Y171" i="5"/>
  <c r="BA169" i="5"/>
  <c r="AN171" i="5"/>
  <c r="AI171" i="5"/>
  <c r="AS171" i="5"/>
  <c r="AC172" i="5"/>
  <c r="CJ168" i="5"/>
  <c r="BK169" i="5"/>
  <c r="AV169" i="5"/>
  <c r="AB171" i="5" l="1"/>
  <c r="W171" i="1"/>
  <c r="V170" i="1"/>
  <c r="AH170" i="5"/>
  <c r="AG169" i="5"/>
  <c r="BF170" i="5"/>
  <c r="CQ170" i="5"/>
  <c r="BC171" i="5"/>
  <c r="BW169" i="5"/>
  <c r="BV169" i="5"/>
  <c r="CG169" i="5"/>
  <c r="BR169" i="5"/>
  <c r="BQ169" i="5"/>
  <c r="CB169" i="5"/>
  <c r="AW171" i="5"/>
  <c r="BG171" i="5"/>
  <c r="AX171" i="5"/>
  <c r="CP170" i="5"/>
  <c r="BM171" i="5"/>
  <c r="CF169" i="5"/>
  <c r="BH171" i="5"/>
  <c r="CK170" i="5"/>
  <c r="CL170" i="5"/>
  <c r="BB171" i="5"/>
  <c r="CA169" i="5"/>
  <c r="BL171" i="5"/>
  <c r="O172" i="1"/>
  <c r="AQ170" i="5"/>
  <c r="BL172" i="1"/>
  <c r="BU168" i="5"/>
  <c r="AD172" i="5"/>
  <c r="BM172" i="1"/>
  <c r="BN172" i="1"/>
  <c r="J171" i="3"/>
  <c r="J170" i="2"/>
  <c r="BP168" i="5"/>
  <c r="AR171" i="5"/>
  <c r="E170" i="2"/>
  <c r="Q173" i="1"/>
  <c r="BB174" i="1"/>
  <c r="BA173" i="1"/>
  <c r="BH174" i="1"/>
  <c r="X173" i="1"/>
  <c r="AI173" i="1"/>
  <c r="AN173" i="1"/>
  <c r="P174" i="1"/>
  <c r="BK172" i="1"/>
  <c r="BG173" i="1"/>
  <c r="BF172" i="1"/>
  <c r="W171" i="5"/>
  <c r="J173" i="1"/>
  <c r="Y172" i="5"/>
  <c r="C171" i="2"/>
  <c r="H171" i="2"/>
  <c r="AG172" i="1"/>
  <c r="AH173" i="1"/>
  <c r="R171" i="2"/>
  <c r="M171" i="2"/>
  <c r="AC173" i="1"/>
  <c r="AB172" i="1"/>
  <c r="B172" i="3"/>
  <c r="AM173" i="1"/>
  <c r="AL172" i="1"/>
  <c r="C172" i="3"/>
  <c r="AD173" i="1"/>
  <c r="F172" i="3"/>
  <c r="AR173" i="1"/>
  <c r="AQ172" i="1"/>
  <c r="I173" i="1"/>
  <c r="H172" i="1"/>
  <c r="X172" i="5"/>
  <c r="Q171" i="2"/>
  <c r="L171" i="2"/>
  <c r="AS173" i="1"/>
  <c r="G172" i="3"/>
  <c r="G171" i="2"/>
  <c r="B171" i="2"/>
  <c r="BA170" i="5"/>
  <c r="AN172" i="5"/>
  <c r="AI172" i="5"/>
  <c r="AS172" i="5"/>
  <c r="AC173" i="5"/>
  <c r="AV170" i="5"/>
  <c r="CJ169" i="5"/>
  <c r="BK170" i="5"/>
  <c r="AG170" i="5" l="1"/>
  <c r="AH171" i="5"/>
  <c r="W172" i="1"/>
  <c r="V171" i="1"/>
  <c r="BF171" i="5"/>
  <c r="BC172" i="5"/>
  <c r="CL171" i="5"/>
  <c r="BL172" i="5"/>
  <c r="AW172" i="5"/>
  <c r="BV170" i="5"/>
  <c r="CF170" i="5"/>
  <c r="CQ171" i="5"/>
  <c r="BM172" i="5"/>
  <c r="CK171" i="5"/>
  <c r="BG172" i="5"/>
  <c r="CB170" i="5"/>
  <c r="BW170" i="5"/>
  <c r="O173" i="1"/>
  <c r="BB172" i="5"/>
  <c r="BQ170" i="5"/>
  <c r="CA170" i="5"/>
  <c r="AX172" i="5"/>
  <c r="CP171" i="5"/>
  <c r="CG170" i="5"/>
  <c r="BR170" i="5"/>
  <c r="BH172" i="5"/>
  <c r="AQ171" i="5"/>
  <c r="AB172" i="5"/>
  <c r="BL173" i="1"/>
  <c r="AD173" i="5"/>
  <c r="BM173" i="1"/>
  <c r="BN173" i="1"/>
  <c r="J172" i="3"/>
  <c r="BU169" i="5"/>
  <c r="AR172" i="5"/>
  <c r="BP169" i="5"/>
  <c r="W172" i="5"/>
  <c r="E171" i="2"/>
  <c r="AN174" i="1"/>
  <c r="X174" i="1"/>
  <c r="BA174" i="1"/>
  <c r="BB175" i="1"/>
  <c r="BK173" i="1"/>
  <c r="P175" i="1"/>
  <c r="AI174" i="1"/>
  <c r="BH175" i="1"/>
  <c r="Q174" i="1"/>
  <c r="BF173" i="1"/>
  <c r="BG174" i="1"/>
  <c r="J171" i="2"/>
  <c r="R172" i="2"/>
  <c r="M172" i="2"/>
  <c r="C172" i="2"/>
  <c r="H172" i="2"/>
  <c r="F173" i="3"/>
  <c r="AR174" i="1"/>
  <c r="AQ173" i="1"/>
  <c r="B173" i="3"/>
  <c r="AC174" i="1"/>
  <c r="AB173" i="1"/>
  <c r="G173" i="3"/>
  <c r="AS174" i="1"/>
  <c r="B172" i="2"/>
  <c r="G172" i="2"/>
  <c r="AM174" i="1"/>
  <c r="AL173" i="1"/>
  <c r="AG173" i="1"/>
  <c r="AH174" i="1"/>
  <c r="I174" i="1"/>
  <c r="X173" i="5"/>
  <c r="H173" i="1"/>
  <c r="AD174" i="1"/>
  <c r="C173" i="3"/>
  <c r="Q172" i="2"/>
  <c r="L172" i="2"/>
  <c r="J174" i="1"/>
  <c r="Y173" i="5"/>
  <c r="BA171" i="5"/>
  <c r="AN173" i="5"/>
  <c r="AI173" i="5"/>
  <c r="AS173" i="5"/>
  <c r="AC174" i="5"/>
  <c r="AV171" i="5"/>
  <c r="BK171" i="5"/>
  <c r="CJ170" i="5"/>
  <c r="W173" i="1" l="1"/>
  <c r="V172" i="1"/>
  <c r="AH172" i="5"/>
  <c r="AG171" i="5"/>
  <c r="BF172" i="5"/>
  <c r="CQ172" i="5"/>
  <c r="BG173" i="5"/>
  <c r="CL172" i="5"/>
  <c r="BR171" i="5"/>
  <c r="CF171" i="5"/>
  <c r="BM173" i="5"/>
  <c r="BW171" i="5"/>
  <c r="AX173" i="5"/>
  <c r="BB173" i="5"/>
  <c r="BV171" i="5"/>
  <c r="BL173" i="5"/>
  <c r="CB171" i="5"/>
  <c r="BC173" i="5"/>
  <c r="CP172" i="5"/>
  <c r="BH173" i="5"/>
  <c r="CA171" i="5"/>
  <c r="BQ171" i="5"/>
  <c r="AW173" i="5"/>
  <c r="CK172" i="5"/>
  <c r="CG171" i="5"/>
  <c r="O174" i="1"/>
  <c r="BL174" i="1"/>
  <c r="AQ172" i="5"/>
  <c r="AB173" i="5"/>
  <c r="BU170" i="5"/>
  <c r="AD174" i="5"/>
  <c r="BM174" i="1"/>
  <c r="BN174" i="1"/>
  <c r="J172" i="2"/>
  <c r="E172" i="2"/>
  <c r="AR173" i="5"/>
  <c r="BP170" i="5"/>
  <c r="J173" i="3"/>
  <c r="Q175" i="1"/>
  <c r="BH176" i="1"/>
  <c r="P176" i="1"/>
  <c r="BB176" i="1"/>
  <c r="X175" i="1"/>
  <c r="BK174" i="1"/>
  <c r="AI175" i="1"/>
  <c r="BA175" i="1"/>
  <c r="AN175" i="1"/>
  <c r="BG175" i="1"/>
  <c r="BF174" i="1"/>
  <c r="W173" i="5"/>
  <c r="J175" i="1"/>
  <c r="Y174" i="5"/>
  <c r="C174" i="3"/>
  <c r="AD175" i="1"/>
  <c r="AG174" i="1"/>
  <c r="AH175" i="1"/>
  <c r="Q173" i="2"/>
  <c r="L173" i="2"/>
  <c r="G174" i="3"/>
  <c r="AS175" i="1"/>
  <c r="F174" i="3"/>
  <c r="AR175" i="1"/>
  <c r="AQ174" i="1"/>
  <c r="M173" i="2"/>
  <c r="R173" i="2"/>
  <c r="I175" i="1"/>
  <c r="X174" i="5"/>
  <c r="H174" i="1"/>
  <c r="AM175" i="1"/>
  <c r="AL174" i="1"/>
  <c r="H173" i="2"/>
  <c r="C173" i="2"/>
  <c r="AB174" i="1"/>
  <c r="B174" i="3"/>
  <c r="AC175" i="1"/>
  <c r="B173" i="2"/>
  <c r="G173" i="2"/>
  <c r="AN174" i="5"/>
  <c r="AS174" i="5"/>
  <c r="AI174" i="5"/>
  <c r="BA172" i="5"/>
  <c r="AC175" i="5"/>
  <c r="CJ171" i="5"/>
  <c r="AV172" i="5"/>
  <c r="BK172" i="5"/>
  <c r="AG172" i="5" l="1"/>
  <c r="V173" i="1"/>
  <c r="AH173" i="5"/>
  <c r="W174" i="1"/>
  <c r="BF173" i="5"/>
  <c r="CA172" i="5"/>
  <c r="AD175" i="5"/>
  <c r="BG174" i="5"/>
  <c r="CG172" i="5"/>
  <c r="CK173" i="5"/>
  <c r="CF172" i="5"/>
  <c r="CQ173" i="5"/>
  <c r="BC174" i="5"/>
  <c r="BV172" i="5"/>
  <c r="BQ172" i="5"/>
  <c r="BR172" i="5"/>
  <c r="CB172" i="5"/>
  <c r="BM174" i="5"/>
  <c r="BB174" i="5"/>
  <c r="CP173" i="5"/>
  <c r="BL174" i="5"/>
  <c r="AX174" i="5"/>
  <c r="AW174" i="5"/>
  <c r="BW172" i="5"/>
  <c r="CL173" i="5"/>
  <c r="BH174" i="5"/>
  <c r="BL175" i="1"/>
  <c r="AQ173" i="5"/>
  <c r="AB174" i="5"/>
  <c r="BM175" i="1"/>
  <c r="BN175" i="1"/>
  <c r="J174" i="3"/>
  <c r="BP171" i="5"/>
  <c r="O175" i="1"/>
  <c r="AR174" i="5"/>
  <c r="BU171" i="5"/>
  <c r="E173" i="2"/>
  <c r="AN176" i="1"/>
  <c r="AI176" i="1"/>
  <c r="BB177" i="1"/>
  <c r="BH177" i="1"/>
  <c r="BK175" i="1"/>
  <c r="BA176" i="1"/>
  <c r="X176" i="1"/>
  <c r="P177" i="1"/>
  <c r="Q176" i="1"/>
  <c r="BG176" i="1"/>
  <c r="BF175" i="1"/>
  <c r="W174" i="5"/>
  <c r="J173" i="2"/>
  <c r="G175" i="3"/>
  <c r="AS176" i="1"/>
  <c r="C175" i="3"/>
  <c r="AD176" i="1"/>
  <c r="B175" i="3"/>
  <c r="AB175" i="1"/>
  <c r="AC176" i="1"/>
  <c r="C174" i="2"/>
  <c r="H174" i="2"/>
  <c r="M174" i="2"/>
  <c r="R174" i="2"/>
  <c r="L174" i="2"/>
  <c r="Q174" i="2"/>
  <c r="I176" i="1"/>
  <c r="X175" i="5"/>
  <c r="H175" i="1"/>
  <c r="F175" i="3"/>
  <c r="AQ175" i="1"/>
  <c r="AR176" i="1"/>
  <c r="AH176" i="1"/>
  <c r="AG175" i="1"/>
  <c r="AM176" i="1"/>
  <c r="AL175" i="1"/>
  <c r="B174" i="2"/>
  <c r="G174" i="2"/>
  <c r="J176" i="1"/>
  <c r="Y175" i="5"/>
  <c r="AN175" i="5"/>
  <c r="BA173" i="5"/>
  <c r="AI175" i="5"/>
  <c r="AS175" i="5"/>
  <c r="AC176" i="5"/>
  <c r="CJ172" i="5"/>
  <c r="BK173" i="5"/>
  <c r="AV173" i="5"/>
  <c r="AG173" i="5" l="1"/>
  <c r="W175" i="1"/>
  <c r="AH174" i="5"/>
  <c r="V174" i="1"/>
  <c r="AB175" i="5"/>
  <c r="BF174" i="5"/>
  <c r="BB175" i="5"/>
  <c r="CA173" i="5"/>
  <c r="BC175" i="5"/>
  <c r="BG175" i="5"/>
  <c r="CB173" i="5"/>
  <c r="BM175" i="5"/>
  <c r="BH175" i="5"/>
  <c r="BQ173" i="5"/>
  <c r="BL175" i="5"/>
  <c r="CG173" i="5"/>
  <c r="AW175" i="5"/>
  <c r="CQ174" i="5"/>
  <c r="BV173" i="5"/>
  <c r="CK174" i="5"/>
  <c r="CF173" i="5"/>
  <c r="BW173" i="5"/>
  <c r="CP174" i="5"/>
  <c r="CL174" i="5"/>
  <c r="BR173" i="5"/>
  <c r="AX175" i="5"/>
  <c r="AD176" i="5"/>
  <c r="AQ174" i="5"/>
  <c r="BL176" i="1"/>
  <c r="BM176" i="1"/>
  <c r="BN176" i="1"/>
  <c r="J175" i="3"/>
  <c r="BP172" i="5"/>
  <c r="O176" i="1"/>
  <c r="BU172" i="5"/>
  <c r="E174" i="2"/>
  <c r="AR175" i="5"/>
  <c r="J174" i="2"/>
  <c r="P178" i="1"/>
  <c r="BH178" i="1"/>
  <c r="AI177" i="1"/>
  <c r="Q177" i="1"/>
  <c r="X177" i="1"/>
  <c r="BA177" i="1"/>
  <c r="BB178" i="1"/>
  <c r="AN177" i="1"/>
  <c r="BK176" i="1"/>
  <c r="BF176" i="1"/>
  <c r="BG177" i="1"/>
  <c r="J177" i="1"/>
  <c r="Y176" i="5"/>
  <c r="AH177" i="1"/>
  <c r="AG176" i="1"/>
  <c r="C176" i="3"/>
  <c r="AD177" i="1"/>
  <c r="F176" i="3"/>
  <c r="AR177" i="1"/>
  <c r="AQ176" i="1"/>
  <c r="W175" i="5"/>
  <c r="B176" i="3"/>
  <c r="AC177" i="1"/>
  <c r="AB176" i="1"/>
  <c r="R175" i="2"/>
  <c r="M175" i="2"/>
  <c r="AL176" i="1"/>
  <c r="AM177" i="1"/>
  <c r="I177" i="1"/>
  <c r="X176" i="5"/>
  <c r="H176" i="1"/>
  <c r="G176" i="3"/>
  <c r="AS177" i="1"/>
  <c r="G175" i="2"/>
  <c r="B175" i="2"/>
  <c r="Q175" i="2"/>
  <c r="L175" i="2"/>
  <c r="H175" i="2"/>
  <c r="C175" i="2"/>
  <c r="AN176" i="5"/>
  <c r="AS176" i="5"/>
  <c r="AI176" i="5"/>
  <c r="BA174" i="5"/>
  <c r="AC177" i="5"/>
  <c r="AV174" i="5"/>
  <c r="BK174" i="5"/>
  <c r="CJ173" i="5"/>
  <c r="AB176" i="5" l="1"/>
  <c r="AG174" i="5"/>
  <c r="AH175" i="5"/>
  <c r="W176" i="1"/>
  <c r="V175" i="1"/>
  <c r="BF175" i="5"/>
  <c r="CA174" i="5"/>
  <c r="BM176" i="5"/>
  <c r="CG174" i="5"/>
  <c r="AX176" i="5"/>
  <c r="BR174" i="5"/>
  <c r="CF174" i="5"/>
  <c r="CL175" i="5"/>
  <c r="BG176" i="5"/>
  <c r="CQ175" i="5"/>
  <c r="BH176" i="5"/>
  <c r="AD177" i="5"/>
  <c r="BQ174" i="5"/>
  <c r="AW176" i="5"/>
  <c r="BL176" i="5"/>
  <c r="BC176" i="5"/>
  <c r="BW174" i="5"/>
  <c r="BV174" i="5"/>
  <c r="CB174" i="5"/>
  <c r="CP175" i="5"/>
  <c r="CK175" i="5"/>
  <c r="BB176" i="5"/>
  <c r="BL177" i="1"/>
  <c r="AQ175" i="5"/>
  <c r="BM177" i="1"/>
  <c r="BN177" i="1"/>
  <c r="J176" i="3"/>
  <c r="BP173" i="5"/>
  <c r="BU173" i="5"/>
  <c r="J175" i="2"/>
  <c r="O177" i="1"/>
  <c r="BK177" i="1"/>
  <c r="AR176" i="5"/>
  <c r="BB179" i="1"/>
  <c r="X178" i="1"/>
  <c r="AI178" i="1"/>
  <c r="AN178" i="1"/>
  <c r="BA178" i="1"/>
  <c r="Q178" i="1"/>
  <c r="BH179" i="1"/>
  <c r="P179" i="1"/>
  <c r="BG178" i="1"/>
  <c r="BF177" i="1"/>
  <c r="W176" i="5"/>
  <c r="E175" i="2"/>
  <c r="AS178" i="1"/>
  <c r="G177" i="3"/>
  <c r="X177" i="5"/>
  <c r="H177" i="1"/>
  <c r="I178" i="1"/>
  <c r="AC178" i="1"/>
  <c r="AB177" i="1"/>
  <c r="B177" i="3"/>
  <c r="AQ177" i="1"/>
  <c r="F177" i="3"/>
  <c r="AR178" i="1"/>
  <c r="H176" i="2"/>
  <c r="C176" i="2"/>
  <c r="AM178" i="1"/>
  <c r="AL177" i="1"/>
  <c r="Q176" i="2"/>
  <c r="L176" i="2"/>
  <c r="G176" i="2"/>
  <c r="B176" i="2"/>
  <c r="AG177" i="1"/>
  <c r="AH178" i="1"/>
  <c r="C177" i="3"/>
  <c r="AD178" i="1"/>
  <c r="R176" i="2"/>
  <c r="M176" i="2"/>
  <c r="J178" i="1"/>
  <c r="Y177" i="5"/>
  <c r="AN177" i="5"/>
  <c r="BA175" i="5"/>
  <c r="AI177" i="5"/>
  <c r="AS177" i="5"/>
  <c r="AC178" i="5"/>
  <c r="BK175" i="5"/>
  <c r="AV175" i="5"/>
  <c r="CJ174" i="5"/>
  <c r="W177" i="1" l="1"/>
  <c r="AH176" i="5"/>
  <c r="V176" i="1"/>
  <c r="AG175" i="5"/>
  <c r="AB177" i="5"/>
  <c r="BP174" i="5"/>
  <c r="BF176" i="5"/>
  <c r="CG175" i="5"/>
  <c r="CF175" i="5"/>
  <c r="BW175" i="5"/>
  <c r="CP176" i="5"/>
  <c r="AX177" i="5"/>
  <c r="BQ175" i="5"/>
  <c r="BL177" i="5"/>
  <c r="BH177" i="5"/>
  <c r="CQ176" i="5"/>
  <c r="BV175" i="5"/>
  <c r="BG177" i="5"/>
  <c r="CK176" i="5"/>
  <c r="AW177" i="5"/>
  <c r="CL176" i="5"/>
  <c r="CB175" i="5"/>
  <c r="BB177" i="5"/>
  <c r="CA175" i="5"/>
  <c r="BR175" i="5"/>
  <c r="BM177" i="5"/>
  <c r="AD178" i="5"/>
  <c r="BC177" i="5"/>
  <c r="AQ176" i="5"/>
  <c r="BL178" i="1"/>
  <c r="O178" i="1"/>
  <c r="BM178" i="1"/>
  <c r="BN178" i="1"/>
  <c r="J177" i="3"/>
  <c r="BU174" i="5"/>
  <c r="J176" i="2"/>
  <c r="AR177" i="5"/>
  <c r="BK178" i="1"/>
  <c r="P180" i="1"/>
  <c r="Q179" i="1"/>
  <c r="AN179" i="1"/>
  <c r="AI179" i="1"/>
  <c r="BB180" i="1"/>
  <c r="BH180" i="1"/>
  <c r="BA179" i="1"/>
  <c r="X179" i="1"/>
  <c r="BF178" i="1"/>
  <c r="BG179" i="1"/>
  <c r="E176" i="2"/>
  <c r="J179" i="1"/>
  <c r="Y178" i="5"/>
  <c r="M177" i="2"/>
  <c r="R177" i="2"/>
  <c r="AL178" i="1"/>
  <c r="AM179" i="1"/>
  <c r="B177" i="2"/>
  <c r="G177" i="2"/>
  <c r="AC179" i="1"/>
  <c r="B178" i="3"/>
  <c r="AB178" i="1"/>
  <c r="AH179" i="1"/>
  <c r="AG178" i="1"/>
  <c r="W177" i="5"/>
  <c r="L177" i="2"/>
  <c r="Q177" i="2"/>
  <c r="H177" i="2"/>
  <c r="C177" i="2"/>
  <c r="AD179" i="1"/>
  <c r="C178" i="3"/>
  <c r="AR179" i="1"/>
  <c r="AQ178" i="1"/>
  <c r="F178" i="3"/>
  <c r="X178" i="5"/>
  <c r="H178" i="1"/>
  <c r="I179" i="1"/>
  <c r="G178" i="3"/>
  <c r="AS179" i="1"/>
  <c r="BA176" i="5"/>
  <c r="AN178" i="5"/>
  <c r="AS178" i="5"/>
  <c r="AI178" i="5"/>
  <c r="AC179" i="5"/>
  <c r="CJ175" i="5"/>
  <c r="AV176" i="5"/>
  <c r="BK176" i="5"/>
  <c r="AB178" i="5" l="1"/>
  <c r="AG176" i="5"/>
  <c r="W178" i="1"/>
  <c r="AH177" i="5"/>
  <c r="V177" i="1"/>
  <c r="BF177" i="5"/>
  <c r="CL177" i="5"/>
  <c r="CK177" i="5"/>
  <c r="AX178" i="5"/>
  <c r="CA176" i="5"/>
  <c r="BQ176" i="5"/>
  <c r="CB176" i="5"/>
  <c r="BH178" i="5"/>
  <c r="BR176" i="5"/>
  <c r="CP177" i="5"/>
  <c r="BG178" i="5"/>
  <c r="O179" i="1"/>
  <c r="BL178" i="5"/>
  <c r="BW176" i="5"/>
  <c r="AW178" i="5"/>
  <c r="BM178" i="5"/>
  <c r="CQ177" i="5"/>
  <c r="CF176" i="5"/>
  <c r="BB178" i="5"/>
  <c r="BV176" i="5"/>
  <c r="CG176" i="5"/>
  <c r="BC178" i="5"/>
  <c r="AQ177" i="5"/>
  <c r="BL179" i="1"/>
  <c r="BU175" i="5"/>
  <c r="BM179" i="1"/>
  <c r="BN179" i="1"/>
  <c r="J178" i="3"/>
  <c r="W178" i="5"/>
  <c r="AR178" i="5"/>
  <c r="AD179" i="5"/>
  <c r="BP175" i="5"/>
  <c r="X180" i="1"/>
  <c r="BA180" i="1"/>
  <c r="AI180" i="1"/>
  <c r="Q180" i="1"/>
  <c r="BK179" i="1"/>
  <c r="BH181" i="1"/>
  <c r="BB181" i="1"/>
  <c r="AN180" i="1"/>
  <c r="P181" i="1"/>
  <c r="BF179" i="1"/>
  <c r="BG180" i="1"/>
  <c r="E177" i="2"/>
  <c r="J177" i="2"/>
  <c r="X179" i="5"/>
  <c r="I180" i="1"/>
  <c r="H179" i="1"/>
  <c r="AG179" i="1"/>
  <c r="AH180" i="1"/>
  <c r="F179" i="3"/>
  <c r="AR180" i="1"/>
  <c r="AQ179" i="1"/>
  <c r="AS180" i="1"/>
  <c r="G179" i="3"/>
  <c r="R178" i="2"/>
  <c r="M178" i="2"/>
  <c r="Q178" i="2"/>
  <c r="L178" i="2"/>
  <c r="AM180" i="1"/>
  <c r="AL179" i="1"/>
  <c r="H178" i="2"/>
  <c r="C178" i="2"/>
  <c r="B178" i="2"/>
  <c r="G178" i="2"/>
  <c r="C179" i="3"/>
  <c r="AD180" i="1"/>
  <c r="AB179" i="1"/>
  <c r="B179" i="3"/>
  <c r="AC180" i="1"/>
  <c r="J180" i="1"/>
  <c r="Y179" i="5"/>
  <c r="BA177" i="5"/>
  <c r="AN179" i="5"/>
  <c r="AS179" i="5"/>
  <c r="AI179" i="5"/>
  <c r="AC180" i="5"/>
  <c r="BK177" i="5"/>
  <c r="CJ176" i="5"/>
  <c r="AV177" i="5"/>
  <c r="O180" i="1"/>
  <c r="AG177" i="5" l="1"/>
  <c r="V178" i="1"/>
  <c r="W179" i="1"/>
  <c r="AH178" i="5"/>
  <c r="BP176" i="5"/>
  <c r="BF178" i="5"/>
  <c r="AX179" i="5"/>
  <c r="BR177" i="5"/>
  <c r="CA177" i="5"/>
  <c r="CL178" i="5"/>
  <c r="CK178" i="5"/>
  <c r="AD180" i="5"/>
  <c r="AW179" i="5"/>
  <c r="CQ178" i="5"/>
  <c r="BW177" i="5"/>
  <c r="CF177" i="5"/>
  <c r="BM179" i="5"/>
  <c r="BB179" i="5"/>
  <c r="BC179" i="5"/>
  <c r="CP178" i="5"/>
  <c r="BV177" i="5"/>
  <c r="CB177" i="5"/>
  <c r="BQ177" i="5"/>
  <c r="BG179" i="5"/>
  <c r="CG177" i="5"/>
  <c r="BL179" i="5"/>
  <c r="BH179" i="5"/>
  <c r="BL180" i="1"/>
  <c r="AB179" i="5"/>
  <c r="AQ178" i="5"/>
  <c r="BU176" i="5"/>
  <c r="BM180" i="1"/>
  <c r="BN180" i="1"/>
  <c r="J179" i="3"/>
  <c r="AR179" i="5"/>
  <c r="P182" i="1"/>
  <c r="BB182" i="1"/>
  <c r="AI181" i="1"/>
  <c r="X181" i="1"/>
  <c r="BK180" i="1"/>
  <c r="AN181" i="1"/>
  <c r="BH182" i="1"/>
  <c r="Q181" i="1"/>
  <c r="BA181" i="1"/>
  <c r="BF180" i="1"/>
  <c r="BG181" i="1"/>
  <c r="J178" i="2"/>
  <c r="E178" i="2"/>
  <c r="J181" i="1"/>
  <c r="Y180" i="5"/>
  <c r="AC181" i="1"/>
  <c r="AB180" i="1"/>
  <c r="B180" i="3"/>
  <c r="AM181" i="1"/>
  <c r="AL180" i="1"/>
  <c r="F180" i="3"/>
  <c r="AR181" i="1"/>
  <c r="AQ180" i="1"/>
  <c r="Q179" i="2"/>
  <c r="L179" i="2"/>
  <c r="C180" i="3"/>
  <c r="AD181" i="1"/>
  <c r="H179" i="2"/>
  <c r="C179" i="2"/>
  <c r="G179" i="2"/>
  <c r="B179" i="2"/>
  <c r="X180" i="5"/>
  <c r="H180" i="1"/>
  <c r="I181" i="1"/>
  <c r="M179" i="2"/>
  <c r="R179" i="2"/>
  <c r="G180" i="3"/>
  <c r="AS181" i="1"/>
  <c r="AH181" i="1"/>
  <c r="AG180" i="1"/>
  <c r="W179" i="5"/>
  <c r="BA178" i="5"/>
  <c r="AN180" i="5"/>
  <c r="AS180" i="5"/>
  <c r="AI180" i="5"/>
  <c r="AC181" i="5"/>
  <c r="AV178" i="5"/>
  <c r="BK178" i="5"/>
  <c r="CJ177" i="5"/>
  <c r="AB180" i="5" l="1"/>
  <c r="W180" i="1"/>
  <c r="V179" i="1"/>
  <c r="AH179" i="5"/>
  <c r="AG178" i="5"/>
  <c r="BU177" i="5"/>
  <c r="BF179" i="5"/>
  <c r="BB180" i="5"/>
  <c r="CB178" i="5"/>
  <c r="BQ178" i="5"/>
  <c r="AX180" i="5"/>
  <c r="BG180" i="5"/>
  <c r="BM180" i="5"/>
  <c r="BV178" i="5"/>
  <c r="CQ179" i="5"/>
  <c r="BL180" i="5"/>
  <c r="CP179" i="5"/>
  <c r="BH180" i="5"/>
  <c r="BC180" i="5"/>
  <c r="CL179" i="5"/>
  <c r="BR178" i="5"/>
  <c r="CA178" i="5"/>
  <c r="CK179" i="5"/>
  <c r="CG178" i="5"/>
  <c r="BW178" i="5"/>
  <c r="CF178" i="5"/>
  <c r="AW180" i="5"/>
  <c r="O181" i="1"/>
  <c r="AQ179" i="5"/>
  <c r="BL181" i="1"/>
  <c r="BM181" i="1"/>
  <c r="BN181" i="1"/>
  <c r="J180" i="3"/>
  <c r="AD181" i="5"/>
  <c r="AR180" i="5"/>
  <c r="BP177" i="5"/>
  <c r="BA182" i="1"/>
  <c r="BH183" i="1"/>
  <c r="AI182" i="1"/>
  <c r="BB183" i="1"/>
  <c r="Q182" i="1"/>
  <c r="AN182" i="1"/>
  <c r="X182" i="1"/>
  <c r="P183" i="1"/>
  <c r="BK181" i="1"/>
  <c r="E179" i="2"/>
  <c r="BG182" i="1"/>
  <c r="BF181" i="1"/>
  <c r="J179" i="2"/>
  <c r="W180" i="5"/>
  <c r="AH182" i="1"/>
  <c r="AG181" i="1"/>
  <c r="AD182" i="1"/>
  <c r="C181" i="3"/>
  <c r="AL181" i="1"/>
  <c r="AM182" i="1"/>
  <c r="G181" i="3"/>
  <c r="AS182" i="1"/>
  <c r="X181" i="5"/>
  <c r="H181" i="1"/>
  <c r="I182" i="1"/>
  <c r="R180" i="2"/>
  <c r="M180" i="2"/>
  <c r="AR182" i="1"/>
  <c r="F181" i="3"/>
  <c r="AQ181" i="1"/>
  <c r="AC182" i="1"/>
  <c r="B181" i="3"/>
  <c r="AB181" i="1"/>
  <c r="H180" i="2"/>
  <c r="C180" i="2"/>
  <c r="G180" i="2"/>
  <c r="B180" i="2"/>
  <c r="Q180" i="2"/>
  <c r="L180" i="2"/>
  <c r="J182" i="1"/>
  <c r="Y181" i="5"/>
  <c r="BA179" i="5"/>
  <c r="AN181" i="5"/>
  <c r="AS181" i="5"/>
  <c r="AI181" i="5"/>
  <c r="AC182" i="5"/>
  <c r="AV179" i="5"/>
  <c r="CJ178" i="5"/>
  <c r="BK179" i="5"/>
  <c r="AG179" i="5" l="1"/>
  <c r="V180" i="1"/>
  <c r="W181" i="1"/>
  <c r="AH180" i="5"/>
  <c r="BF180" i="5"/>
  <c r="BV179" i="5"/>
  <c r="CF179" i="5"/>
  <c r="BW179" i="5"/>
  <c r="BQ179" i="5"/>
  <c r="CK180" i="5"/>
  <c r="CL180" i="5"/>
  <c r="AX181" i="5"/>
  <c r="BH181" i="5"/>
  <c r="BC181" i="5"/>
  <c r="BG181" i="5"/>
  <c r="O182" i="1"/>
  <c r="BL181" i="5"/>
  <c r="CA179" i="5"/>
  <c r="BR179" i="5"/>
  <c r="AW181" i="5"/>
  <c r="CB179" i="5"/>
  <c r="BB181" i="5"/>
  <c r="CP180" i="5"/>
  <c r="CG179" i="5"/>
  <c r="BM181" i="5"/>
  <c r="CQ180" i="5"/>
  <c r="AQ180" i="5"/>
  <c r="AB181" i="5"/>
  <c r="BL182" i="1"/>
  <c r="AR181" i="5"/>
  <c r="AD182" i="5"/>
  <c r="BM182" i="1"/>
  <c r="BN182" i="1"/>
  <c r="J181" i="3"/>
  <c r="BU178" i="5"/>
  <c r="BP178" i="5"/>
  <c r="P184" i="1"/>
  <c r="X183" i="1"/>
  <c r="Q183" i="1"/>
  <c r="BB184" i="1"/>
  <c r="BH184" i="1"/>
  <c r="AN183" i="1"/>
  <c r="AI183" i="1"/>
  <c r="BA183" i="1"/>
  <c r="BK182" i="1"/>
  <c r="BG183" i="1"/>
  <c r="BF182" i="1"/>
  <c r="E180" i="2"/>
  <c r="J180" i="2"/>
  <c r="J183" i="1"/>
  <c r="Y182" i="5"/>
  <c r="G182" i="3"/>
  <c r="AS183" i="1"/>
  <c r="R181" i="2"/>
  <c r="M181" i="2"/>
  <c r="G181" i="2"/>
  <c r="B181" i="2"/>
  <c r="X182" i="5"/>
  <c r="I183" i="1"/>
  <c r="H182" i="1"/>
  <c r="H181" i="2"/>
  <c r="C181" i="2"/>
  <c r="C182" i="3"/>
  <c r="AD183" i="1"/>
  <c r="Q181" i="2"/>
  <c r="L181" i="2"/>
  <c r="F182" i="3"/>
  <c r="AR183" i="1"/>
  <c r="AQ182" i="1"/>
  <c r="AM183" i="1"/>
  <c r="AL182" i="1"/>
  <c r="AB182" i="1"/>
  <c r="B182" i="3"/>
  <c r="AC183" i="1"/>
  <c r="W181" i="5"/>
  <c r="AH183" i="1"/>
  <c r="AG182" i="1"/>
  <c r="BA180" i="5"/>
  <c r="AN182" i="5"/>
  <c r="AS182" i="5"/>
  <c r="AI182" i="5"/>
  <c r="AC183" i="5"/>
  <c r="AV180" i="5"/>
  <c r="BK180" i="5"/>
  <c r="CJ179" i="5"/>
  <c r="AH181" i="5" l="1"/>
  <c r="W182" i="1"/>
  <c r="V181" i="1"/>
  <c r="AG180" i="5"/>
  <c r="BF181" i="5"/>
  <c r="BP179" i="5"/>
  <c r="CP181" i="5"/>
  <c r="CF180" i="5"/>
  <c r="BW180" i="5"/>
  <c r="BQ180" i="5"/>
  <c r="BM182" i="5"/>
  <c r="AD183" i="5"/>
  <c r="BB182" i="5"/>
  <c r="BL182" i="5"/>
  <c r="AX182" i="5"/>
  <c r="BV180" i="5"/>
  <c r="CL181" i="5"/>
  <c r="CK181" i="5"/>
  <c r="CQ181" i="5"/>
  <c r="CB180" i="5"/>
  <c r="BC182" i="5"/>
  <c r="AW182" i="5"/>
  <c r="BG182" i="5"/>
  <c r="CA180" i="5"/>
  <c r="BR180" i="5"/>
  <c r="CG180" i="5"/>
  <c r="BH182" i="5"/>
  <c r="AQ181" i="5"/>
  <c r="AB182" i="5"/>
  <c r="BL183" i="1"/>
  <c r="O183" i="1"/>
  <c r="BM183" i="1"/>
  <c r="BN183" i="1"/>
  <c r="BU179" i="5"/>
  <c r="J182" i="3"/>
  <c r="AR182" i="5"/>
  <c r="AI184" i="1"/>
  <c r="BB185" i="1"/>
  <c r="X184" i="1"/>
  <c r="BK183" i="1"/>
  <c r="BA184" i="1"/>
  <c r="AN184" i="1"/>
  <c r="BH185" i="1"/>
  <c r="Q184" i="1"/>
  <c r="P185" i="1"/>
  <c r="W182" i="5"/>
  <c r="BG184" i="1"/>
  <c r="BF183" i="1"/>
  <c r="E181" i="2"/>
  <c r="J181" i="2"/>
  <c r="G182" i="2"/>
  <c r="B182" i="2"/>
  <c r="R182" i="2"/>
  <c r="M182" i="2"/>
  <c r="X183" i="5"/>
  <c r="H183" i="1"/>
  <c r="I184" i="1"/>
  <c r="AC184" i="1"/>
  <c r="B183" i="3"/>
  <c r="AB183" i="1"/>
  <c r="AL183" i="1"/>
  <c r="AM184" i="1"/>
  <c r="Q182" i="2"/>
  <c r="L182" i="2"/>
  <c r="G183" i="3"/>
  <c r="AS184" i="1"/>
  <c r="AH184" i="1"/>
  <c r="AG183" i="1"/>
  <c r="F183" i="3"/>
  <c r="AR184" i="1"/>
  <c r="AQ183" i="1"/>
  <c r="AD184" i="1"/>
  <c r="C183" i="3"/>
  <c r="H182" i="2"/>
  <c r="C182" i="2"/>
  <c r="J184" i="1"/>
  <c r="Y183" i="5"/>
  <c r="BA181" i="5"/>
  <c r="AN183" i="5"/>
  <c r="AI183" i="5"/>
  <c r="AS183" i="5"/>
  <c r="AC184" i="5"/>
  <c r="CJ180" i="5"/>
  <c r="AV181" i="5"/>
  <c r="BK181" i="5"/>
  <c r="AB183" i="5" l="1"/>
  <c r="V182" i="1"/>
  <c r="W183" i="1"/>
  <c r="AH182" i="5"/>
  <c r="AG181" i="5"/>
  <c r="BF182" i="5"/>
  <c r="BR181" i="5"/>
  <c r="BB183" i="5"/>
  <c r="CF181" i="5"/>
  <c r="CP182" i="5"/>
  <c r="BV181" i="5"/>
  <c r="AR183" i="5"/>
  <c r="AQ183" i="5" s="1"/>
  <c r="BW181" i="5"/>
  <c r="BL183" i="5"/>
  <c r="BM183" i="5"/>
  <c r="BG183" i="5"/>
  <c r="AW183" i="5"/>
  <c r="CB181" i="5"/>
  <c r="BH183" i="5"/>
  <c r="CQ182" i="5"/>
  <c r="CK182" i="5"/>
  <c r="CL182" i="5"/>
  <c r="CG181" i="5"/>
  <c r="AX183" i="5"/>
  <c r="CA181" i="5"/>
  <c r="BQ181" i="5"/>
  <c r="AD184" i="5"/>
  <c r="BC183" i="5"/>
  <c r="BL184" i="1"/>
  <c r="AQ182" i="5"/>
  <c r="BM184" i="1"/>
  <c r="BN184" i="1"/>
  <c r="J183" i="3"/>
  <c r="BP180" i="5"/>
  <c r="O184" i="1"/>
  <c r="BU180" i="5"/>
  <c r="E182" i="2"/>
  <c r="Q185" i="1"/>
  <c r="AN185" i="1"/>
  <c r="X185" i="1"/>
  <c r="BK184" i="1"/>
  <c r="P186" i="1"/>
  <c r="BH186" i="1"/>
  <c r="BA185" i="1"/>
  <c r="BB186" i="1"/>
  <c r="AI185" i="1"/>
  <c r="BG185" i="1"/>
  <c r="BF184" i="1"/>
  <c r="J182" i="2"/>
  <c r="J185" i="1"/>
  <c r="Y184" i="5"/>
  <c r="C184" i="3"/>
  <c r="AD185" i="1"/>
  <c r="AM185" i="1"/>
  <c r="AL184" i="1"/>
  <c r="AB184" i="1"/>
  <c r="B184" i="3"/>
  <c r="AC185" i="1"/>
  <c r="AH185" i="1"/>
  <c r="AG184" i="1"/>
  <c r="X184" i="5"/>
  <c r="H184" i="1"/>
  <c r="I185" i="1"/>
  <c r="F184" i="3"/>
  <c r="AR185" i="1"/>
  <c r="AQ184" i="1"/>
  <c r="G184" i="3"/>
  <c r="AS185" i="1"/>
  <c r="M183" i="2"/>
  <c r="R183" i="2"/>
  <c r="G183" i="2"/>
  <c r="B183" i="2"/>
  <c r="H183" i="2"/>
  <c r="C183" i="2"/>
  <c r="Q183" i="2"/>
  <c r="L183" i="2"/>
  <c r="W183" i="5"/>
  <c r="BA182" i="5"/>
  <c r="AN184" i="5"/>
  <c r="AI184" i="5"/>
  <c r="AS184" i="5"/>
  <c r="AC185" i="5"/>
  <c r="CJ181" i="5"/>
  <c r="AV182" i="5"/>
  <c r="BK182" i="5"/>
  <c r="AB184" i="5" l="1"/>
  <c r="AG182" i="5"/>
  <c r="AH183" i="5"/>
  <c r="W184" i="1"/>
  <c r="V183" i="1"/>
  <c r="BF183" i="5"/>
  <c r="BP181" i="5"/>
  <c r="BW182" i="5"/>
  <c r="CB182" i="5"/>
  <c r="BL184" i="5"/>
  <c r="CP183" i="5"/>
  <c r="AX184" i="5"/>
  <c r="BH184" i="5"/>
  <c r="CA182" i="5"/>
  <c r="BQ182" i="5"/>
  <c r="BM184" i="5"/>
  <c r="CK183" i="5"/>
  <c r="CQ183" i="5"/>
  <c r="AW188" i="1"/>
  <c r="CF182" i="5"/>
  <c r="BV182" i="5"/>
  <c r="CL183" i="5"/>
  <c r="BB184" i="5"/>
  <c r="BR182" i="5"/>
  <c r="CG182" i="5"/>
  <c r="AW184" i="5"/>
  <c r="BG184" i="5"/>
  <c r="BC184" i="5"/>
  <c r="BL185" i="1"/>
  <c r="AW189" i="1"/>
  <c r="BU181" i="5"/>
  <c r="BM185" i="1"/>
  <c r="BN185" i="1"/>
  <c r="J184" i="3"/>
  <c r="AD185" i="5"/>
  <c r="O185" i="1"/>
  <c r="E183" i="2"/>
  <c r="J183" i="2"/>
  <c r="AR184" i="5"/>
  <c r="AI186" i="1"/>
  <c r="BA186" i="1"/>
  <c r="P187" i="1"/>
  <c r="X186" i="1"/>
  <c r="Q186" i="1"/>
  <c r="BK185" i="1"/>
  <c r="BB187" i="1"/>
  <c r="BH187" i="1"/>
  <c r="AN186" i="1"/>
  <c r="BG186" i="1"/>
  <c r="BF185" i="1"/>
  <c r="W184" i="5"/>
  <c r="F185" i="3"/>
  <c r="AR186" i="1"/>
  <c r="AQ185" i="1"/>
  <c r="Q184" i="2"/>
  <c r="L184" i="2"/>
  <c r="C185" i="3"/>
  <c r="AD186" i="1"/>
  <c r="AS186" i="1"/>
  <c r="G185" i="3"/>
  <c r="B184" i="2"/>
  <c r="G184" i="2"/>
  <c r="M184" i="2"/>
  <c r="R184" i="2"/>
  <c r="C184" i="2"/>
  <c r="H184" i="2"/>
  <c r="X185" i="5"/>
  <c r="I186" i="1"/>
  <c r="H185" i="1"/>
  <c r="AH186" i="1"/>
  <c r="AG185" i="1"/>
  <c r="AC186" i="1"/>
  <c r="B185" i="3"/>
  <c r="AB185" i="1"/>
  <c r="AL185" i="1"/>
  <c r="AM186" i="1"/>
  <c r="J186" i="1"/>
  <c r="Y185" i="5"/>
  <c r="AN185" i="5"/>
  <c r="AI185" i="5"/>
  <c r="AS185" i="5"/>
  <c r="BA183" i="5"/>
  <c r="AC186" i="5"/>
  <c r="AV183" i="5"/>
  <c r="BK183" i="5"/>
  <c r="CJ182" i="5"/>
  <c r="AW185" i="1"/>
  <c r="AW190" i="1"/>
  <c r="AH184" i="5" l="1"/>
  <c r="V184" i="1"/>
  <c r="W185" i="1"/>
  <c r="AG183" i="5"/>
  <c r="BF184" i="5"/>
  <c r="BB185" i="5"/>
  <c r="BW183" i="5"/>
  <c r="BV183" i="5"/>
  <c r="AX185" i="5"/>
  <c r="BR183" i="5"/>
  <c r="BQ183" i="5"/>
  <c r="CQ184" i="5"/>
  <c r="BL185" i="5"/>
  <c r="CP184" i="5"/>
  <c r="BG185" i="5"/>
  <c r="AW185" i="5"/>
  <c r="CG183" i="5"/>
  <c r="CL184" i="5"/>
  <c r="CA183" i="5"/>
  <c r="CK184" i="5"/>
  <c r="BH185" i="5"/>
  <c r="CB183" i="5"/>
  <c r="BM185" i="5"/>
  <c r="CF183" i="5"/>
  <c r="AD186" i="5"/>
  <c r="BC185" i="5"/>
  <c r="AQ184" i="5"/>
  <c r="AB185" i="5"/>
  <c r="BL186" i="1"/>
  <c r="BP182" i="5"/>
  <c r="AW194" i="1"/>
  <c r="AW195" i="1"/>
  <c r="O186" i="1"/>
  <c r="BM186" i="1"/>
  <c r="BN186" i="1"/>
  <c r="J185" i="3"/>
  <c r="AR185" i="5"/>
  <c r="BU182" i="5"/>
  <c r="J184" i="2"/>
  <c r="AN187" i="1"/>
  <c r="BH188" i="1"/>
  <c r="Q187" i="1"/>
  <c r="P188" i="1"/>
  <c r="AI187" i="1"/>
  <c r="BK186" i="1"/>
  <c r="BB188" i="1"/>
  <c r="X187" i="1"/>
  <c r="BA187" i="1"/>
  <c r="BG187" i="1"/>
  <c r="BF186" i="1"/>
  <c r="E184" i="2"/>
  <c r="W185" i="5"/>
  <c r="J187" i="1"/>
  <c r="Y186" i="5"/>
  <c r="Q185" i="2"/>
  <c r="L185" i="2"/>
  <c r="AS187" i="1"/>
  <c r="G186" i="3"/>
  <c r="AM187" i="1"/>
  <c r="AL186" i="1"/>
  <c r="AB186" i="1"/>
  <c r="B186" i="3"/>
  <c r="AC187" i="1"/>
  <c r="I187" i="1"/>
  <c r="X186" i="5"/>
  <c r="H186" i="1"/>
  <c r="C186" i="3"/>
  <c r="AD187" i="1"/>
  <c r="R185" i="2"/>
  <c r="M185" i="2"/>
  <c r="AQ186" i="1"/>
  <c r="F186" i="3"/>
  <c r="AR187" i="1"/>
  <c r="AH187" i="1"/>
  <c r="AG186" i="1"/>
  <c r="H185" i="2"/>
  <c r="C185" i="2"/>
  <c r="G185" i="2"/>
  <c r="B185" i="2"/>
  <c r="BA184" i="5"/>
  <c r="AN186" i="5"/>
  <c r="AI186" i="5"/>
  <c r="AS186" i="5"/>
  <c r="AC187" i="5"/>
  <c r="AV184" i="5"/>
  <c r="BK184" i="5"/>
  <c r="CJ183" i="5"/>
  <c r="AW196" i="1"/>
  <c r="AW191" i="1"/>
  <c r="AB186" i="5" l="1"/>
  <c r="W186" i="1"/>
  <c r="V185" i="1"/>
  <c r="AW187" i="1"/>
  <c r="AH185" i="5"/>
  <c r="AW186" i="1"/>
  <c r="AG184" i="5"/>
  <c r="BF185" i="5"/>
  <c r="BR184" i="5"/>
  <c r="BL186" i="5"/>
  <c r="CG184" i="5"/>
  <c r="BM186" i="5"/>
  <c r="AR186" i="5"/>
  <c r="AQ186" i="5" s="1"/>
  <c r="AW201" i="1"/>
  <c r="BW184" i="5"/>
  <c r="CK185" i="5"/>
  <c r="AX186" i="5"/>
  <c r="CA184" i="5"/>
  <c r="BQ184" i="5"/>
  <c r="CQ185" i="5"/>
  <c r="AW186" i="5"/>
  <c r="BG186" i="5"/>
  <c r="CF184" i="5"/>
  <c r="BC186" i="5"/>
  <c r="BH186" i="5"/>
  <c r="BV184" i="5"/>
  <c r="BB186" i="5"/>
  <c r="CB184" i="5"/>
  <c r="CP185" i="5"/>
  <c r="CL185" i="5"/>
  <c r="BL187" i="1"/>
  <c r="AQ185" i="5"/>
  <c r="AD187" i="5"/>
  <c r="BM187" i="1"/>
  <c r="BN187" i="1"/>
  <c r="J186" i="3"/>
  <c r="BP183" i="5"/>
  <c r="BU183" i="5"/>
  <c r="O187" i="1"/>
  <c r="AW200" i="1"/>
  <c r="X188" i="1"/>
  <c r="P189" i="1"/>
  <c r="BH189" i="1"/>
  <c r="BK187" i="1"/>
  <c r="BA188" i="1"/>
  <c r="BB189" i="1"/>
  <c r="AI188" i="1"/>
  <c r="Q188" i="1"/>
  <c r="AN188" i="1"/>
  <c r="BG188" i="1"/>
  <c r="BF187" i="1"/>
  <c r="W186" i="5"/>
  <c r="E185" i="2"/>
  <c r="J185" i="2"/>
  <c r="AH188" i="1"/>
  <c r="AG187" i="1"/>
  <c r="C187" i="3"/>
  <c r="AD188" i="1"/>
  <c r="X187" i="5"/>
  <c r="H187" i="1"/>
  <c r="I188" i="1"/>
  <c r="AR188" i="1"/>
  <c r="AQ187" i="1"/>
  <c r="F187" i="3"/>
  <c r="R186" i="2"/>
  <c r="M186" i="2"/>
  <c r="AC188" i="1"/>
  <c r="B187" i="3"/>
  <c r="AB187" i="1"/>
  <c r="AM188" i="1"/>
  <c r="AL187" i="1"/>
  <c r="G186" i="2"/>
  <c r="B186" i="2"/>
  <c r="Q186" i="2"/>
  <c r="L186" i="2"/>
  <c r="C186" i="2"/>
  <c r="H186" i="2"/>
  <c r="AS188" i="1"/>
  <c r="G187" i="3"/>
  <c r="J188" i="1"/>
  <c r="Y187" i="5"/>
  <c r="AN187" i="5"/>
  <c r="AI187" i="5"/>
  <c r="AS187" i="5"/>
  <c r="BA185" i="5"/>
  <c r="AC188" i="5"/>
  <c r="AV185" i="5"/>
  <c r="BK185" i="5"/>
  <c r="CJ184" i="5"/>
  <c r="AW202" i="1"/>
  <c r="AW197" i="1"/>
  <c r="AG185" i="5" l="1"/>
  <c r="AH186" i="5"/>
  <c r="V186" i="1"/>
  <c r="AW193" i="1"/>
  <c r="W187" i="1"/>
  <c r="AW192" i="1"/>
  <c r="BF186" i="5"/>
  <c r="BW185" i="5"/>
  <c r="BQ185" i="5"/>
  <c r="CG185" i="5"/>
  <c r="CQ186" i="5"/>
  <c r="BH187" i="5"/>
  <c r="BR185" i="5"/>
  <c r="BV185" i="5"/>
  <c r="CP186" i="5"/>
  <c r="CK186" i="5"/>
  <c r="AD188" i="5"/>
  <c r="CL186" i="5"/>
  <c r="CA185" i="5"/>
  <c r="AW187" i="5"/>
  <c r="BB187" i="5"/>
  <c r="BC187" i="5"/>
  <c r="BM187" i="5"/>
  <c r="CF185" i="5"/>
  <c r="BG187" i="5"/>
  <c r="CB185" i="5"/>
  <c r="BL187" i="5"/>
  <c r="AX187" i="5"/>
  <c r="BL188" i="1"/>
  <c r="AB187" i="5"/>
  <c r="BM188" i="1"/>
  <c r="BN188" i="1"/>
  <c r="AR187" i="5"/>
  <c r="J187" i="3"/>
  <c r="BP184" i="5"/>
  <c r="BU184" i="5"/>
  <c r="O188" i="1"/>
  <c r="Q189" i="1"/>
  <c r="BB190" i="1"/>
  <c r="P190" i="1"/>
  <c r="X189" i="1"/>
  <c r="BK188" i="1"/>
  <c r="AN189" i="1"/>
  <c r="AI189" i="1"/>
  <c r="BA189" i="1"/>
  <c r="BH190" i="1"/>
  <c r="BG189" i="1"/>
  <c r="BF188" i="1"/>
  <c r="J186" i="2"/>
  <c r="E186" i="2"/>
  <c r="J189" i="1"/>
  <c r="Y188" i="5"/>
  <c r="AL188" i="1"/>
  <c r="AM189" i="1"/>
  <c r="AQ188" i="1"/>
  <c r="F188" i="3"/>
  <c r="AR189" i="1"/>
  <c r="AD189" i="1"/>
  <c r="C188" i="3"/>
  <c r="H187" i="2"/>
  <c r="C187" i="2"/>
  <c r="H188" i="1"/>
  <c r="I189" i="1"/>
  <c r="X188" i="5"/>
  <c r="R187" i="2"/>
  <c r="M187" i="2"/>
  <c r="G188" i="3"/>
  <c r="AS189" i="1"/>
  <c r="Q187" i="2"/>
  <c r="L187" i="2"/>
  <c r="G187" i="2"/>
  <c r="B187" i="2"/>
  <c r="B188" i="3"/>
  <c r="AC189" i="1"/>
  <c r="AB188" i="1"/>
  <c r="W187" i="5"/>
  <c r="AH189" i="1"/>
  <c r="AG188" i="1"/>
  <c r="BA186" i="5"/>
  <c r="AN188" i="5"/>
  <c r="AS188" i="5"/>
  <c r="AI188" i="5"/>
  <c r="AC189" i="5"/>
  <c r="BK186" i="5"/>
  <c r="AV186" i="5"/>
  <c r="CJ185" i="5"/>
  <c r="AG186" i="5" l="1"/>
  <c r="AW198" i="1"/>
  <c r="AW199" i="1"/>
  <c r="V187" i="1"/>
  <c r="W188" i="1"/>
  <c r="AH187" i="5"/>
  <c r="BF187" i="5"/>
  <c r="AB188" i="5"/>
  <c r="BV186" i="5"/>
  <c r="CL187" i="5"/>
  <c r="CQ187" i="5"/>
  <c r="BC188" i="5"/>
  <c r="AW188" i="5"/>
  <c r="CA186" i="5"/>
  <c r="CB186" i="5"/>
  <c r="AX188" i="5"/>
  <c r="BG188" i="5"/>
  <c r="BH188" i="5"/>
  <c r="BB188" i="5"/>
  <c r="CP187" i="5"/>
  <c r="CF186" i="5"/>
  <c r="CG186" i="5"/>
  <c r="BR186" i="5"/>
  <c r="BL188" i="5"/>
  <c r="O189" i="1"/>
  <c r="BQ186" i="5"/>
  <c r="BM188" i="5"/>
  <c r="BW186" i="5"/>
  <c r="CK187" i="5"/>
  <c r="BL189" i="1"/>
  <c r="AQ187" i="5"/>
  <c r="BP185" i="5"/>
  <c r="BM189" i="1"/>
  <c r="BN189" i="1"/>
  <c r="J188" i="3"/>
  <c r="BU185" i="5"/>
  <c r="AD189" i="5"/>
  <c r="AR188" i="5"/>
  <c r="J187" i="2"/>
  <c r="BH191" i="1"/>
  <c r="AI190" i="1"/>
  <c r="X190" i="1"/>
  <c r="BB191" i="1"/>
  <c r="BK189" i="1"/>
  <c r="BA190" i="1"/>
  <c r="AN190" i="1"/>
  <c r="P191" i="1"/>
  <c r="Q190" i="1"/>
  <c r="BG190" i="1"/>
  <c r="BF189" i="1"/>
  <c r="W188" i="5"/>
  <c r="E187" i="2"/>
  <c r="AS190" i="1"/>
  <c r="G189" i="3"/>
  <c r="B188" i="2"/>
  <c r="G188" i="2"/>
  <c r="H188" i="2"/>
  <c r="C188" i="2"/>
  <c r="X189" i="5"/>
  <c r="I190" i="1"/>
  <c r="H189" i="1"/>
  <c r="M188" i="2"/>
  <c r="R188" i="2"/>
  <c r="AC190" i="1"/>
  <c r="B189" i="3"/>
  <c r="AB189" i="1"/>
  <c r="C189" i="3"/>
  <c r="AD190" i="1"/>
  <c r="AM190" i="1"/>
  <c r="AL189" i="1"/>
  <c r="AH190" i="1"/>
  <c r="AG189" i="1"/>
  <c r="Q188" i="2"/>
  <c r="L188" i="2"/>
  <c r="AR190" i="1"/>
  <c r="F189" i="3"/>
  <c r="AQ189" i="1"/>
  <c r="J190" i="1"/>
  <c r="Y189" i="5"/>
  <c r="BA187" i="5"/>
  <c r="AN189" i="5"/>
  <c r="AI189" i="5"/>
  <c r="AS189" i="5"/>
  <c r="AC190" i="5"/>
  <c r="BK187" i="5"/>
  <c r="AV187" i="5"/>
  <c r="CJ186" i="5"/>
  <c r="AG187" i="5" l="1"/>
  <c r="W189" i="1"/>
  <c r="AH188" i="5"/>
  <c r="V188" i="1"/>
  <c r="BF188" i="5"/>
  <c r="CB187" i="5"/>
  <c r="BR187" i="5"/>
  <c r="CL188" i="5"/>
  <c r="BH189" i="5"/>
  <c r="CF187" i="5"/>
  <c r="BG189" i="5"/>
  <c r="CP188" i="5"/>
  <c r="BW187" i="5"/>
  <c r="BM189" i="5"/>
  <c r="CA187" i="5"/>
  <c r="CK188" i="5"/>
  <c r="AX189" i="5"/>
  <c r="AW189" i="5"/>
  <c r="BV187" i="5"/>
  <c r="AD190" i="5"/>
  <c r="BC189" i="5"/>
  <c r="BL189" i="5"/>
  <c r="BB189" i="5"/>
  <c r="CQ188" i="5"/>
  <c r="CG187" i="5"/>
  <c r="BQ187" i="5"/>
  <c r="BL190" i="1"/>
  <c r="AB189" i="5"/>
  <c r="AQ188" i="5"/>
  <c r="BP186" i="5"/>
  <c r="BM190" i="1"/>
  <c r="BN190" i="1"/>
  <c r="J189" i="3"/>
  <c r="BU186" i="5"/>
  <c r="AR189" i="5"/>
  <c r="O190" i="1"/>
  <c r="P192" i="1"/>
  <c r="BA191" i="1"/>
  <c r="BB192" i="1"/>
  <c r="AI191" i="1"/>
  <c r="Q191" i="1"/>
  <c r="AN191" i="1"/>
  <c r="X191" i="1"/>
  <c r="BH192" i="1"/>
  <c r="BK190" i="1"/>
  <c r="BG191" i="1"/>
  <c r="BF190" i="1"/>
  <c r="E188" i="2"/>
  <c r="J188" i="2"/>
  <c r="J191" i="1"/>
  <c r="Y190" i="5"/>
  <c r="X190" i="5"/>
  <c r="I191" i="1"/>
  <c r="H190" i="1"/>
  <c r="AL190" i="1"/>
  <c r="AM191" i="1"/>
  <c r="Q189" i="2"/>
  <c r="L189" i="2"/>
  <c r="W189" i="5"/>
  <c r="B189" i="2"/>
  <c r="G189" i="2"/>
  <c r="C190" i="3"/>
  <c r="AD191" i="1"/>
  <c r="AB190" i="1"/>
  <c r="B190" i="3"/>
  <c r="AC191" i="1"/>
  <c r="H189" i="2"/>
  <c r="C189" i="2"/>
  <c r="F190" i="3"/>
  <c r="AR191" i="1"/>
  <c r="AQ190" i="1"/>
  <c r="AH191" i="1"/>
  <c r="AG190" i="1"/>
  <c r="R189" i="2"/>
  <c r="M189" i="2"/>
  <c r="AS191" i="1"/>
  <c r="G190" i="3"/>
  <c r="BA188" i="5"/>
  <c r="AN190" i="5"/>
  <c r="AI190" i="5"/>
  <c r="AS190" i="5"/>
  <c r="AC191" i="5"/>
  <c r="AV188" i="5"/>
  <c r="BK188" i="5"/>
  <c r="CJ187" i="5"/>
  <c r="AB190" i="5" l="1"/>
  <c r="AG188" i="5"/>
  <c r="V189" i="1"/>
  <c r="AH189" i="5"/>
  <c r="W190" i="1"/>
  <c r="BF189" i="5"/>
  <c r="CL189" i="5"/>
  <c r="CK189" i="5"/>
  <c r="CP189" i="5"/>
  <c r="BV188" i="5"/>
  <c r="CF188" i="5"/>
  <c r="BH190" i="5"/>
  <c r="BM190" i="5"/>
  <c r="BB190" i="5"/>
  <c r="BR188" i="5"/>
  <c r="BQ188" i="5"/>
  <c r="BG190" i="5"/>
  <c r="AD191" i="5"/>
  <c r="BW188" i="5"/>
  <c r="AX190" i="5"/>
  <c r="CB188" i="5"/>
  <c r="CG188" i="5"/>
  <c r="BL190" i="5"/>
  <c r="AW190" i="5"/>
  <c r="CQ189" i="5"/>
  <c r="CA188" i="5"/>
  <c r="BC190" i="5"/>
  <c r="BL191" i="1"/>
  <c r="AQ189" i="5"/>
  <c r="BM191" i="1"/>
  <c r="BN191" i="1"/>
  <c r="BP187" i="5"/>
  <c r="J190" i="3"/>
  <c r="AR190" i="5"/>
  <c r="BU187" i="5"/>
  <c r="E189" i="2"/>
  <c r="O191" i="1"/>
  <c r="BH193" i="1"/>
  <c r="Q192" i="1"/>
  <c r="BB193" i="1"/>
  <c r="P193" i="1"/>
  <c r="X192" i="1"/>
  <c r="AN192" i="1"/>
  <c r="AI192" i="1"/>
  <c r="BA192" i="1"/>
  <c r="BK191" i="1"/>
  <c r="BF191" i="1"/>
  <c r="BG192" i="1"/>
  <c r="J189" i="2"/>
  <c r="W190" i="5"/>
  <c r="AD192" i="1"/>
  <c r="C191" i="3"/>
  <c r="AR192" i="1"/>
  <c r="AQ191" i="1"/>
  <c r="F191" i="3"/>
  <c r="AC192" i="1"/>
  <c r="AB191" i="1"/>
  <c r="B191" i="3"/>
  <c r="R190" i="2"/>
  <c r="M190" i="2"/>
  <c r="H190" i="2"/>
  <c r="C190" i="2"/>
  <c r="B190" i="2"/>
  <c r="G190" i="2"/>
  <c r="Q190" i="2"/>
  <c r="L190" i="2"/>
  <c r="X191" i="5"/>
  <c r="H191" i="1"/>
  <c r="I192" i="1"/>
  <c r="G191" i="3"/>
  <c r="AS192" i="1"/>
  <c r="AH192" i="1"/>
  <c r="AG191" i="1"/>
  <c r="AM192" i="1"/>
  <c r="AL191" i="1"/>
  <c r="J192" i="1"/>
  <c r="Y191" i="5"/>
  <c r="BA189" i="5"/>
  <c r="AN191" i="5"/>
  <c r="AI191" i="5"/>
  <c r="AS191" i="5"/>
  <c r="AC192" i="5"/>
  <c r="CJ188" i="5"/>
  <c r="BK189" i="5"/>
  <c r="AV189" i="5"/>
  <c r="AB191" i="5" l="1"/>
  <c r="AG189" i="5"/>
  <c r="AH190" i="5"/>
  <c r="V190" i="1"/>
  <c r="W191" i="1"/>
  <c r="BF190" i="5"/>
  <c r="BM191" i="5"/>
  <c r="BQ189" i="5"/>
  <c r="CG189" i="5"/>
  <c r="CK190" i="5"/>
  <c r="AX191" i="5"/>
  <c r="BH191" i="5"/>
  <c r="AD192" i="5"/>
  <c r="CL190" i="5"/>
  <c r="CA189" i="5"/>
  <c r="BR189" i="5"/>
  <c r="CP190" i="5"/>
  <c r="CF189" i="5"/>
  <c r="BW189" i="5"/>
  <c r="BL191" i="5"/>
  <c r="BG191" i="5"/>
  <c r="BB191" i="5"/>
  <c r="BV189" i="5"/>
  <c r="CB189" i="5"/>
  <c r="AW191" i="5"/>
  <c r="CQ190" i="5"/>
  <c r="BC191" i="5"/>
  <c r="AQ190" i="5"/>
  <c r="BL192" i="1"/>
  <c r="BP188" i="5"/>
  <c r="BM192" i="1"/>
  <c r="BN192" i="1"/>
  <c r="J191" i="3"/>
  <c r="AR191" i="5"/>
  <c r="O192" i="1"/>
  <c r="BU188" i="5"/>
  <c r="BA193" i="1"/>
  <c r="AN193" i="1"/>
  <c r="BB194" i="1"/>
  <c r="AI193" i="1"/>
  <c r="X193" i="1"/>
  <c r="P194" i="1"/>
  <c r="Q193" i="1"/>
  <c r="BH194" i="1"/>
  <c r="BK192" i="1"/>
  <c r="BG193" i="1"/>
  <c r="BF192" i="1"/>
  <c r="J190" i="2"/>
  <c r="E190" i="2"/>
  <c r="J193" i="1"/>
  <c r="Y192" i="5"/>
  <c r="AH193" i="1"/>
  <c r="AG192" i="1"/>
  <c r="Q191" i="2"/>
  <c r="L191" i="2"/>
  <c r="G192" i="3"/>
  <c r="AS193" i="1"/>
  <c r="W191" i="5"/>
  <c r="F192" i="3"/>
  <c r="AQ192" i="1"/>
  <c r="AR193" i="1"/>
  <c r="AL192" i="1"/>
  <c r="AM193" i="1"/>
  <c r="H191" i="2"/>
  <c r="C191" i="2"/>
  <c r="B192" i="3"/>
  <c r="AC193" i="1"/>
  <c r="AB192" i="1"/>
  <c r="R191" i="2"/>
  <c r="M191" i="2"/>
  <c r="X192" i="5"/>
  <c r="I193" i="1"/>
  <c r="H192" i="1"/>
  <c r="B191" i="2"/>
  <c r="G191" i="2"/>
  <c r="C192" i="3"/>
  <c r="AD193" i="1"/>
  <c r="AN192" i="5"/>
  <c r="BA190" i="5"/>
  <c r="AS192" i="5"/>
  <c r="AI192" i="5"/>
  <c r="AC193" i="5"/>
  <c r="AV190" i="5"/>
  <c r="BK190" i="5"/>
  <c r="CJ189" i="5"/>
  <c r="W192" i="5" l="1"/>
  <c r="AB192" i="5"/>
  <c r="AG190" i="5"/>
  <c r="AH191" i="5"/>
  <c r="W192" i="1"/>
  <c r="V191" i="1"/>
  <c r="BF191" i="5"/>
  <c r="BV190" i="5"/>
  <c r="AW192" i="5"/>
  <c r="BG192" i="5"/>
  <c r="CK191" i="5"/>
  <c r="CA190" i="5"/>
  <c r="AD193" i="5"/>
  <c r="CB190" i="5"/>
  <c r="CP191" i="5"/>
  <c r="CF190" i="5"/>
  <c r="BQ190" i="5"/>
  <c r="AX192" i="5"/>
  <c r="CG190" i="5"/>
  <c r="BR190" i="5"/>
  <c r="BL192" i="5"/>
  <c r="BM192" i="5"/>
  <c r="BH192" i="5"/>
  <c r="CQ191" i="5"/>
  <c r="BW190" i="5"/>
  <c r="CL191" i="5"/>
  <c r="BB192" i="5"/>
  <c r="BC192" i="5"/>
  <c r="AQ191" i="5"/>
  <c r="BL193" i="1"/>
  <c r="AR192" i="5"/>
  <c r="BM193" i="1"/>
  <c r="BN193" i="1"/>
  <c r="BU189" i="5"/>
  <c r="BP189" i="5"/>
  <c r="J192" i="3"/>
  <c r="O193" i="1"/>
  <c r="BH195" i="1"/>
  <c r="P195" i="1"/>
  <c r="AI194" i="1"/>
  <c r="BB195" i="1"/>
  <c r="BA194" i="1"/>
  <c r="Q194" i="1"/>
  <c r="X194" i="1"/>
  <c r="AN194" i="1"/>
  <c r="BK193" i="1"/>
  <c r="BG194" i="1"/>
  <c r="BF193" i="1"/>
  <c r="E191" i="2"/>
  <c r="J191" i="2"/>
  <c r="AC194" i="1"/>
  <c r="AB193" i="1"/>
  <c r="B193" i="3"/>
  <c r="AM194" i="1"/>
  <c r="AL193" i="1"/>
  <c r="G192" i="2"/>
  <c r="B192" i="2"/>
  <c r="G193" i="3"/>
  <c r="AS194" i="1"/>
  <c r="Q192" i="2"/>
  <c r="L192" i="2"/>
  <c r="H192" i="2"/>
  <c r="C192" i="2"/>
  <c r="AH194" i="1"/>
  <c r="AG193" i="1"/>
  <c r="C193" i="3"/>
  <c r="AD194" i="1"/>
  <c r="F193" i="3"/>
  <c r="AR194" i="1"/>
  <c r="AQ193" i="1"/>
  <c r="M192" i="2"/>
  <c r="R192" i="2"/>
  <c r="I194" i="1"/>
  <c r="X193" i="5"/>
  <c r="H193" i="1"/>
  <c r="J194" i="1"/>
  <c r="Y193" i="5"/>
  <c r="AN193" i="5"/>
  <c r="AI193" i="5"/>
  <c r="AS193" i="5"/>
  <c r="BA191" i="5"/>
  <c r="AC194" i="5"/>
  <c r="BK191" i="5"/>
  <c r="AV191" i="5"/>
  <c r="CJ190" i="5"/>
  <c r="W193" i="1" l="1"/>
  <c r="AH192" i="5"/>
  <c r="V192" i="1"/>
  <c r="AG191" i="5"/>
  <c r="AB193" i="5"/>
  <c r="BF192" i="5"/>
  <c r="BU190" i="5"/>
  <c r="CB191" i="5"/>
  <c r="AX193" i="5"/>
  <c r="BR191" i="5"/>
  <c r="BM193" i="5"/>
  <c r="AW193" i="5"/>
  <c r="AR193" i="5"/>
  <c r="AQ193" i="5" s="1"/>
  <c r="CQ192" i="5"/>
  <c r="BW191" i="5"/>
  <c r="CL192" i="5"/>
  <c r="BG193" i="5"/>
  <c r="AD194" i="5"/>
  <c r="BL193" i="5"/>
  <c r="CA191" i="5"/>
  <c r="BQ191" i="5"/>
  <c r="CP192" i="5"/>
  <c r="BH193" i="5"/>
  <c r="BC193" i="5"/>
  <c r="CG191" i="5"/>
  <c r="CK192" i="5"/>
  <c r="BB193" i="5"/>
  <c r="CF191" i="5"/>
  <c r="BV191" i="5"/>
  <c r="BL194" i="1"/>
  <c r="AQ192" i="5"/>
  <c r="BP190" i="5"/>
  <c r="BM194" i="1"/>
  <c r="BN194" i="1"/>
  <c r="J193" i="3"/>
  <c r="E192" i="2"/>
  <c r="O194" i="1"/>
  <c r="Q195" i="1"/>
  <c r="O195" i="1" s="1"/>
  <c r="BA195" i="1"/>
  <c r="AI195" i="1"/>
  <c r="BH196" i="1"/>
  <c r="BK194" i="1"/>
  <c r="AN195" i="1"/>
  <c r="X195" i="1"/>
  <c r="BB196" i="1"/>
  <c r="P196" i="1"/>
  <c r="W193" i="5"/>
  <c r="BG195" i="1"/>
  <c r="BF194" i="1"/>
  <c r="J192" i="2"/>
  <c r="J195" i="1"/>
  <c r="Y194" i="5"/>
  <c r="R193" i="2"/>
  <c r="M193" i="2"/>
  <c r="H193" i="2"/>
  <c r="C193" i="2"/>
  <c r="AL194" i="1"/>
  <c r="AM195" i="1"/>
  <c r="AR195" i="1"/>
  <c r="AQ194" i="1"/>
  <c r="F194" i="3"/>
  <c r="Q193" i="2"/>
  <c r="L193" i="2"/>
  <c r="G193" i="2"/>
  <c r="B193" i="2"/>
  <c r="AH195" i="1"/>
  <c r="AG194" i="1"/>
  <c r="X194" i="5"/>
  <c r="H194" i="1"/>
  <c r="I195" i="1"/>
  <c r="C194" i="3"/>
  <c r="AD195" i="1"/>
  <c r="G194" i="3"/>
  <c r="AS195" i="1"/>
  <c r="B194" i="3"/>
  <c r="AC195" i="1"/>
  <c r="AB194" i="1"/>
  <c r="AN194" i="5"/>
  <c r="AS194" i="5"/>
  <c r="AI194" i="5"/>
  <c r="BA192" i="5"/>
  <c r="AC195" i="5"/>
  <c r="BK192" i="5"/>
  <c r="CJ191" i="5"/>
  <c r="AV192" i="5"/>
  <c r="AG192" i="5" l="1"/>
  <c r="W194" i="1"/>
  <c r="AH193" i="5"/>
  <c r="V193" i="1"/>
  <c r="BU191" i="5"/>
  <c r="AB194" i="5"/>
  <c r="BP191" i="5"/>
  <c r="BF193" i="5"/>
  <c r="CL193" i="5"/>
  <c r="BQ192" i="5"/>
  <c r="CK193" i="5"/>
  <c r="CG192" i="5"/>
  <c r="AD195" i="5"/>
  <c r="AW194" i="5"/>
  <c r="AX194" i="5"/>
  <c r="BV192" i="5"/>
  <c r="BR192" i="5"/>
  <c r="CP193" i="5"/>
  <c r="CQ193" i="5"/>
  <c r="CA192" i="5"/>
  <c r="BL194" i="5"/>
  <c r="BW192" i="5"/>
  <c r="BH194" i="5"/>
  <c r="BC194" i="5"/>
  <c r="BM194" i="5"/>
  <c r="BB194" i="5"/>
  <c r="CF192" i="5"/>
  <c r="BG194" i="5"/>
  <c r="CB192" i="5"/>
  <c r="W194" i="5"/>
  <c r="BL195" i="1"/>
  <c r="BM195" i="1"/>
  <c r="J194" i="3"/>
  <c r="BN195" i="1"/>
  <c r="AR194" i="5"/>
  <c r="BB197" i="1"/>
  <c r="AN196" i="1"/>
  <c r="BH197" i="1"/>
  <c r="BA196" i="1"/>
  <c r="E193" i="2"/>
  <c r="P197" i="1"/>
  <c r="X196" i="1"/>
  <c r="AI196" i="1"/>
  <c r="Q196" i="1"/>
  <c r="BK195" i="1"/>
  <c r="J193" i="2"/>
  <c r="BG196" i="1"/>
  <c r="BF195" i="1"/>
  <c r="B195" i="3"/>
  <c r="AC196" i="1"/>
  <c r="AB195" i="1"/>
  <c r="C195" i="3"/>
  <c r="AD196" i="1"/>
  <c r="I196" i="1"/>
  <c r="X195" i="5"/>
  <c r="H195" i="1"/>
  <c r="AH196" i="1"/>
  <c r="AG195" i="1"/>
  <c r="AL195" i="1"/>
  <c r="AM196" i="1"/>
  <c r="Q194" i="2"/>
  <c r="L194" i="2"/>
  <c r="R194" i="2"/>
  <c r="M194" i="2"/>
  <c r="G194" i="2"/>
  <c r="B194" i="2"/>
  <c r="AS196" i="1"/>
  <c r="G195" i="3"/>
  <c r="H194" i="2"/>
  <c r="C194" i="2"/>
  <c r="AR196" i="1"/>
  <c r="AQ195" i="1"/>
  <c r="F195" i="3"/>
  <c r="J196" i="1"/>
  <c r="Y195" i="5"/>
  <c r="AN195" i="5"/>
  <c r="AI195" i="5"/>
  <c r="AS195" i="5"/>
  <c r="BA193" i="5"/>
  <c r="AC196" i="5"/>
  <c r="BK193" i="5"/>
  <c r="CJ192" i="5"/>
  <c r="AV193" i="5"/>
  <c r="AH194" i="5" l="1"/>
  <c r="V194" i="1"/>
  <c r="W195" i="1"/>
  <c r="AG193" i="5"/>
  <c r="AB195" i="5"/>
  <c r="BU192" i="5"/>
  <c r="BF194" i="5"/>
  <c r="CL194" i="5"/>
  <c r="CB193" i="5"/>
  <c r="BG195" i="5"/>
  <c r="CQ194" i="5"/>
  <c r="AD196" i="5"/>
  <c r="BH195" i="5"/>
  <c r="BL195" i="5"/>
  <c r="BM195" i="5"/>
  <c r="CG193" i="5"/>
  <c r="BC195" i="5"/>
  <c r="BR193" i="5"/>
  <c r="BQ193" i="5"/>
  <c r="CA193" i="5"/>
  <c r="AW195" i="5"/>
  <c r="CK194" i="5"/>
  <c r="BW193" i="5"/>
  <c r="BV193" i="5"/>
  <c r="CF193" i="5"/>
  <c r="BB195" i="5"/>
  <c r="AX195" i="5"/>
  <c r="CP194" i="5"/>
  <c r="AQ194" i="5"/>
  <c r="BP192" i="5"/>
  <c r="BL196" i="1"/>
  <c r="BM196" i="1"/>
  <c r="BN196" i="1"/>
  <c r="J195" i="3"/>
  <c r="AR195" i="5"/>
  <c r="O196" i="1"/>
  <c r="Q197" i="1"/>
  <c r="X197" i="1"/>
  <c r="BH198" i="1"/>
  <c r="BB198" i="1"/>
  <c r="BK196" i="1"/>
  <c r="AI197" i="1"/>
  <c r="P198" i="1"/>
  <c r="BA197" i="1"/>
  <c r="AN197" i="1"/>
  <c r="BF196" i="1"/>
  <c r="BG197" i="1"/>
  <c r="E194" i="2"/>
  <c r="J194" i="2"/>
  <c r="J197" i="1"/>
  <c r="Y196" i="5"/>
  <c r="H195" i="2"/>
  <c r="C195" i="2"/>
  <c r="AL196" i="1"/>
  <c r="AM197" i="1"/>
  <c r="R195" i="2"/>
  <c r="M195" i="2"/>
  <c r="G195" i="2"/>
  <c r="B195" i="2"/>
  <c r="AS197" i="1"/>
  <c r="G196" i="3"/>
  <c r="W195" i="5"/>
  <c r="I197" i="1"/>
  <c r="X196" i="5"/>
  <c r="H196" i="1"/>
  <c r="B196" i="3"/>
  <c r="AC197" i="1"/>
  <c r="AB196" i="1"/>
  <c r="AQ196" i="1"/>
  <c r="AR197" i="1"/>
  <c r="F196" i="3"/>
  <c r="AH197" i="1"/>
  <c r="AG196" i="1"/>
  <c r="C196" i="3"/>
  <c r="AD197" i="1"/>
  <c r="Q195" i="2"/>
  <c r="L195" i="2"/>
  <c r="BA194" i="5"/>
  <c r="AN196" i="5"/>
  <c r="AI196" i="5"/>
  <c r="AS196" i="5"/>
  <c r="AC197" i="5"/>
  <c r="AV194" i="5"/>
  <c r="CJ193" i="5"/>
  <c r="BK194" i="5"/>
  <c r="AG194" i="5" l="1"/>
  <c r="AB196" i="5"/>
  <c r="W196" i="1"/>
  <c r="AH195" i="5"/>
  <c r="V195" i="1"/>
  <c r="BF195" i="5"/>
  <c r="CF194" i="5"/>
  <c r="BB196" i="5"/>
  <c r="BM196" i="5"/>
  <c r="CG194" i="5"/>
  <c r="BW194" i="5"/>
  <c r="AD197" i="5"/>
  <c r="AX196" i="5"/>
  <c r="CK195" i="5"/>
  <c r="AW196" i="5"/>
  <c r="BQ194" i="5"/>
  <c r="BG196" i="5"/>
  <c r="CQ195" i="5"/>
  <c r="BL196" i="5"/>
  <c r="CP195" i="5"/>
  <c r="BV194" i="5"/>
  <c r="BC196" i="5"/>
  <c r="CA194" i="5"/>
  <c r="CL195" i="5"/>
  <c r="CB194" i="5"/>
  <c r="BR194" i="5"/>
  <c r="BH196" i="5"/>
  <c r="AQ195" i="5"/>
  <c r="BL197" i="1"/>
  <c r="BM197" i="1"/>
  <c r="BN197" i="1"/>
  <c r="J196" i="3"/>
  <c r="AR196" i="5"/>
  <c r="BU193" i="5"/>
  <c r="BP193" i="5"/>
  <c r="E195" i="2"/>
  <c r="O197" i="1"/>
  <c r="BK197" i="1"/>
  <c r="AN198" i="1"/>
  <c r="P199" i="1"/>
  <c r="BH199" i="1"/>
  <c r="X198" i="1"/>
  <c r="BA198" i="1"/>
  <c r="AI198" i="1"/>
  <c r="BB199" i="1"/>
  <c r="Q198" i="1"/>
  <c r="W196" i="5"/>
  <c r="BG198" i="1"/>
  <c r="BF197" i="1"/>
  <c r="J195" i="2"/>
  <c r="AD198" i="1"/>
  <c r="C197" i="3"/>
  <c r="G196" i="2"/>
  <c r="B196" i="2"/>
  <c r="AB197" i="1"/>
  <c r="B197" i="3"/>
  <c r="AC198" i="1"/>
  <c r="H197" i="1"/>
  <c r="I198" i="1"/>
  <c r="X197" i="5"/>
  <c r="M196" i="2"/>
  <c r="R196" i="2"/>
  <c r="AQ197" i="1"/>
  <c r="F197" i="3"/>
  <c r="AR198" i="1"/>
  <c r="Q196" i="2"/>
  <c r="L196" i="2"/>
  <c r="H196" i="2"/>
  <c r="C196" i="2"/>
  <c r="AM198" i="1"/>
  <c r="AL197" i="1"/>
  <c r="AG197" i="1"/>
  <c r="AH198" i="1"/>
  <c r="G197" i="3"/>
  <c r="AS198" i="1"/>
  <c r="J198" i="1"/>
  <c r="Y197" i="5"/>
  <c r="AN197" i="5"/>
  <c r="AS197" i="5"/>
  <c r="BA195" i="5"/>
  <c r="AI197" i="5"/>
  <c r="AC198" i="5"/>
  <c r="CJ194" i="5"/>
  <c r="BK195" i="5"/>
  <c r="AV195" i="5"/>
  <c r="AG195" i="5" l="1"/>
  <c r="W197" i="1"/>
  <c r="AH196" i="5"/>
  <c r="V196" i="1"/>
  <c r="BF196" i="5"/>
  <c r="AB197" i="5"/>
  <c r="BW195" i="5"/>
  <c r="CK196" i="5"/>
  <c r="CP196" i="5"/>
  <c r="CQ196" i="5"/>
  <c r="BM197" i="5"/>
  <c r="CA195" i="5"/>
  <c r="AX197" i="5"/>
  <c r="BC197" i="5"/>
  <c r="CL196" i="5"/>
  <c r="BG197" i="5"/>
  <c r="CF195" i="5"/>
  <c r="CG195" i="5"/>
  <c r="BQ195" i="5"/>
  <c r="O198" i="1"/>
  <c r="BH197" i="5"/>
  <c r="BB197" i="5"/>
  <c r="BR195" i="5"/>
  <c r="BL197" i="5"/>
  <c r="CB195" i="5"/>
  <c r="AW197" i="5"/>
  <c r="BV195" i="5"/>
  <c r="AQ196" i="5"/>
  <c r="BL198" i="1"/>
  <c r="BP194" i="5"/>
  <c r="BM198" i="1"/>
  <c r="BN198" i="1"/>
  <c r="AD198" i="5"/>
  <c r="BU194" i="5"/>
  <c r="J197" i="3"/>
  <c r="AR197" i="5"/>
  <c r="AI199" i="1"/>
  <c r="BH200" i="1"/>
  <c r="AN199" i="1"/>
  <c r="BK198" i="1"/>
  <c r="J196" i="2"/>
  <c r="Q199" i="1"/>
  <c r="BB200" i="1"/>
  <c r="BA199" i="1"/>
  <c r="X199" i="1"/>
  <c r="P200" i="1"/>
  <c r="BF198" i="1"/>
  <c r="BG199" i="1"/>
  <c r="E196" i="2"/>
  <c r="J199" i="1"/>
  <c r="Y198" i="5"/>
  <c r="G198" i="3"/>
  <c r="AS199" i="1"/>
  <c r="F198" i="3"/>
  <c r="AQ198" i="1"/>
  <c r="AR199" i="1"/>
  <c r="AC199" i="1"/>
  <c r="AB198" i="1"/>
  <c r="B198" i="3"/>
  <c r="H197" i="2"/>
  <c r="C197" i="2"/>
  <c r="AM199" i="1"/>
  <c r="AL198" i="1"/>
  <c r="G197" i="2"/>
  <c r="B197" i="2"/>
  <c r="W197" i="5"/>
  <c r="Q197" i="2"/>
  <c r="L197" i="2"/>
  <c r="M197" i="2"/>
  <c r="R197" i="2"/>
  <c r="AH199" i="1"/>
  <c r="AG198" i="1"/>
  <c r="I199" i="1"/>
  <c r="H198" i="1"/>
  <c r="X198" i="5"/>
  <c r="AD199" i="1"/>
  <c r="C198" i="3"/>
  <c r="BA196" i="5"/>
  <c r="AN198" i="5"/>
  <c r="AI198" i="5"/>
  <c r="AS198" i="5"/>
  <c r="AC199" i="5"/>
  <c r="BK196" i="5"/>
  <c r="AV196" i="5"/>
  <c r="CJ195" i="5"/>
  <c r="AG196" i="5" l="1"/>
  <c r="V197" i="1"/>
  <c r="AH197" i="5"/>
  <c r="W198" i="1"/>
  <c r="BF197" i="5"/>
  <c r="BB198" i="5"/>
  <c r="CF196" i="5"/>
  <c r="CP197" i="5"/>
  <c r="BH198" i="5"/>
  <c r="BG198" i="5"/>
  <c r="CK197" i="5"/>
  <c r="O199" i="1"/>
  <c r="CG196" i="5"/>
  <c r="CQ197" i="5"/>
  <c r="CB196" i="5"/>
  <c r="BQ196" i="5"/>
  <c r="BR196" i="5"/>
  <c r="AW198" i="5"/>
  <c r="BM198" i="5"/>
  <c r="BC198" i="5"/>
  <c r="AX198" i="5"/>
  <c r="CA196" i="5"/>
  <c r="BV196" i="5"/>
  <c r="BW196" i="5"/>
  <c r="BL198" i="5"/>
  <c r="CL197" i="5"/>
  <c r="AD199" i="5"/>
  <c r="AB198" i="5"/>
  <c r="AQ197" i="5"/>
  <c r="BL199" i="1"/>
  <c r="BP195" i="5"/>
  <c r="BU195" i="5"/>
  <c r="BM199" i="1"/>
  <c r="BN199" i="1"/>
  <c r="E197" i="2"/>
  <c r="J198" i="3"/>
  <c r="AR198" i="5"/>
  <c r="X200" i="1"/>
  <c r="BB201" i="1"/>
  <c r="BH201" i="1"/>
  <c r="BK199" i="1"/>
  <c r="P201" i="1"/>
  <c r="BA200" i="1"/>
  <c r="Q200" i="1"/>
  <c r="AN200" i="1"/>
  <c r="AI200" i="1"/>
  <c r="BG200" i="1"/>
  <c r="BF199" i="1"/>
  <c r="W198" i="5"/>
  <c r="J197" i="2"/>
  <c r="AG199" i="1"/>
  <c r="AH200" i="1"/>
  <c r="AB199" i="1"/>
  <c r="B199" i="3"/>
  <c r="AC200" i="1"/>
  <c r="G199" i="3"/>
  <c r="AS200" i="1"/>
  <c r="F199" i="3"/>
  <c r="AQ199" i="1"/>
  <c r="AR200" i="1"/>
  <c r="H198" i="2"/>
  <c r="C198" i="2"/>
  <c r="M198" i="2"/>
  <c r="R198" i="2"/>
  <c r="H199" i="1"/>
  <c r="I200" i="1"/>
  <c r="X199" i="5"/>
  <c r="Q198" i="2"/>
  <c r="L198" i="2"/>
  <c r="C199" i="3"/>
  <c r="AD200" i="1"/>
  <c r="AM200" i="1"/>
  <c r="AL199" i="1"/>
  <c r="B198" i="2"/>
  <c r="G198" i="2"/>
  <c r="J200" i="1"/>
  <c r="Y199" i="5"/>
  <c r="AN199" i="5"/>
  <c r="AS199" i="5"/>
  <c r="BA197" i="5"/>
  <c r="AI199" i="5"/>
  <c r="AC200" i="5"/>
  <c r="BK197" i="5"/>
  <c r="AV197" i="5"/>
  <c r="CJ196" i="5"/>
  <c r="AB199" i="5" l="1"/>
  <c r="AG197" i="5"/>
  <c r="AH198" i="5"/>
  <c r="W199" i="1"/>
  <c r="V198" i="1"/>
  <c r="BF198" i="5"/>
  <c r="BU196" i="5"/>
  <c r="BV197" i="5"/>
  <c r="AX199" i="5"/>
  <c r="CB197" i="5"/>
  <c r="AW199" i="5"/>
  <c r="AR199" i="5"/>
  <c r="AQ199" i="5" s="1"/>
  <c r="CQ198" i="5"/>
  <c r="BR197" i="5"/>
  <c r="CK198" i="5"/>
  <c r="CP198" i="5"/>
  <c r="BC199" i="5"/>
  <c r="CA197" i="5"/>
  <c r="BW197" i="5"/>
  <c r="BM199" i="5"/>
  <c r="BH199" i="5"/>
  <c r="BG199" i="5"/>
  <c r="CF197" i="5"/>
  <c r="CG197" i="5"/>
  <c r="BL199" i="5"/>
  <c r="CL198" i="5"/>
  <c r="BB199" i="5"/>
  <c r="AD200" i="5"/>
  <c r="AQ198" i="5"/>
  <c r="BL200" i="1"/>
  <c r="E198" i="2"/>
  <c r="BQ197" i="5"/>
  <c r="BP196" i="5"/>
  <c r="BM200" i="1"/>
  <c r="BN200" i="1"/>
  <c r="J199" i="3"/>
  <c r="O200" i="1"/>
  <c r="AN201" i="1"/>
  <c r="BA201" i="1"/>
  <c r="BH202" i="1"/>
  <c r="X201" i="1"/>
  <c r="BK200" i="1"/>
  <c r="AI201" i="1"/>
  <c r="Q201" i="1"/>
  <c r="P202" i="1"/>
  <c r="BB202" i="1"/>
  <c r="BG201" i="1"/>
  <c r="BF200" i="1"/>
  <c r="J198" i="2"/>
  <c r="J201" i="1"/>
  <c r="Y200" i="5"/>
  <c r="AM201" i="1"/>
  <c r="AL200" i="1"/>
  <c r="AQ200" i="1"/>
  <c r="AR201" i="1"/>
  <c r="F200" i="3"/>
  <c r="Q199" i="2"/>
  <c r="L199" i="2"/>
  <c r="C200" i="3"/>
  <c r="AD201" i="1"/>
  <c r="W199" i="5"/>
  <c r="AS201" i="1"/>
  <c r="G200" i="3"/>
  <c r="R199" i="2"/>
  <c r="M199" i="2"/>
  <c r="I201" i="1"/>
  <c r="H200" i="1"/>
  <c r="X200" i="5"/>
  <c r="B199" i="2"/>
  <c r="G199" i="2"/>
  <c r="H199" i="2"/>
  <c r="C199" i="2"/>
  <c r="AH201" i="1"/>
  <c r="AG200" i="1"/>
  <c r="AC201" i="1"/>
  <c r="AB200" i="1"/>
  <c r="B200" i="3"/>
  <c r="BA198" i="5"/>
  <c r="AN200" i="5"/>
  <c r="AI200" i="5"/>
  <c r="AS200" i="5"/>
  <c r="AC201" i="5"/>
  <c r="CJ197" i="5"/>
  <c r="BK198" i="5"/>
  <c r="AV198" i="5"/>
  <c r="AG198" i="5" l="1"/>
  <c r="V199" i="1"/>
  <c r="AH199" i="5"/>
  <c r="W200" i="1"/>
  <c r="AB200" i="5"/>
  <c r="BF199" i="5"/>
  <c r="CP199" i="5"/>
  <c r="BB200" i="5"/>
  <c r="BQ198" i="5"/>
  <c r="CB198" i="5"/>
  <c r="CF198" i="5"/>
  <c r="BH200" i="5"/>
  <c r="BR198" i="5"/>
  <c r="CG198" i="5"/>
  <c r="AX200" i="5"/>
  <c r="CK199" i="5"/>
  <c r="BG200" i="5"/>
  <c r="AW200" i="5"/>
  <c r="BW198" i="5"/>
  <c r="CL199" i="5"/>
  <c r="CQ199" i="5"/>
  <c r="BL200" i="5"/>
  <c r="AR200" i="5"/>
  <c r="AQ200" i="5" s="1"/>
  <c r="AD201" i="5"/>
  <c r="BV198" i="5"/>
  <c r="BM200" i="5"/>
  <c r="CA198" i="5"/>
  <c r="BC200" i="5"/>
  <c r="O201" i="1"/>
  <c r="BL201" i="1"/>
  <c r="J200" i="3"/>
  <c r="BP197" i="5"/>
  <c r="BM201" i="1"/>
  <c r="BN201" i="1"/>
  <c r="BU197" i="5"/>
  <c r="Q202" i="1"/>
  <c r="X202" i="1"/>
  <c r="BA202" i="1"/>
  <c r="BB203" i="1"/>
  <c r="P203" i="1"/>
  <c r="AI202" i="1"/>
  <c r="BH203" i="1"/>
  <c r="AN202" i="1"/>
  <c r="BK201" i="1"/>
  <c r="BG202" i="1"/>
  <c r="BF201" i="1"/>
  <c r="W200" i="5"/>
  <c r="J199" i="2"/>
  <c r="E199" i="2"/>
  <c r="B201" i="3"/>
  <c r="AB201" i="1"/>
  <c r="AC202" i="1"/>
  <c r="H200" i="2"/>
  <c r="C200" i="2"/>
  <c r="R200" i="2"/>
  <c r="M200" i="2"/>
  <c r="I202" i="1"/>
  <c r="H201" i="1"/>
  <c r="X201" i="5"/>
  <c r="G201" i="3"/>
  <c r="AS202" i="1"/>
  <c r="G200" i="2"/>
  <c r="B200" i="2"/>
  <c r="AM202" i="1"/>
  <c r="AL201" i="1"/>
  <c r="Q200" i="2"/>
  <c r="L200" i="2"/>
  <c r="AH202" i="1"/>
  <c r="AG201" i="1"/>
  <c r="F201" i="3"/>
  <c r="AR202" i="1"/>
  <c r="AQ201" i="1"/>
  <c r="C201" i="3"/>
  <c r="AD202" i="1"/>
  <c r="J202" i="1"/>
  <c r="Y201" i="5"/>
  <c r="BA199" i="5"/>
  <c r="AN201" i="5"/>
  <c r="AI201" i="5"/>
  <c r="AS201" i="5"/>
  <c r="AC202" i="5"/>
  <c r="BK199" i="5"/>
  <c r="CJ198" i="5"/>
  <c r="AV199" i="5"/>
  <c r="AG199" i="5" l="1"/>
  <c r="AH200" i="5"/>
  <c r="W201" i="1"/>
  <c r="V200" i="1"/>
  <c r="AB201" i="5"/>
  <c r="BF200" i="5"/>
  <c r="AX201" i="5"/>
  <c r="CK200" i="5"/>
  <c r="CF199" i="5"/>
  <c r="BV199" i="5"/>
  <c r="BR199" i="5"/>
  <c r="CP200" i="5"/>
  <c r="CQ200" i="5"/>
  <c r="BM201" i="5"/>
  <c r="BW199" i="5"/>
  <c r="BC201" i="5"/>
  <c r="BB201" i="5"/>
  <c r="BG201" i="5"/>
  <c r="CL200" i="5"/>
  <c r="CB199" i="5"/>
  <c r="AW201" i="5"/>
  <c r="O202" i="1"/>
  <c r="BL201" i="5"/>
  <c r="CA199" i="5"/>
  <c r="BQ199" i="5"/>
  <c r="CG199" i="5"/>
  <c r="BH201" i="5"/>
  <c r="BL202" i="1"/>
  <c r="AD202" i="5"/>
  <c r="BM202" i="1"/>
  <c r="BN202" i="1"/>
  <c r="BU198" i="5"/>
  <c r="J201" i="3"/>
  <c r="AR201" i="5"/>
  <c r="BP198" i="5"/>
  <c r="BH204" i="1"/>
  <c r="P204" i="1"/>
  <c r="BA203" i="1"/>
  <c r="Q203" i="1"/>
  <c r="BK202" i="1"/>
  <c r="AN203" i="1"/>
  <c r="AI203" i="1"/>
  <c r="BB204" i="1"/>
  <c r="X203" i="1"/>
  <c r="BG203" i="1"/>
  <c r="BF202" i="1"/>
  <c r="J200" i="2"/>
  <c r="E200" i="2"/>
  <c r="J203" i="1"/>
  <c r="Y202" i="5"/>
  <c r="F202" i="3"/>
  <c r="AR203" i="1"/>
  <c r="AQ202" i="1"/>
  <c r="W201" i="5"/>
  <c r="C202" i="3"/>
  <c r="AD203" i="1"/>
  <c r="B201" i="2"/>
  <c r="G201" i="2"/>
  <c r="B202" i="3"/>
  <c r="AC203" i="1"/>
  <c r="AB202" i="1"/>
  <c r="R201" i="2"/>
  <c r="M201" i="2"/>
  <c r="AS203" i="1"/>
  <c r="G202" i="3"/>
  <c r="H202" i="1"/>
  <c r="I203" i="1"/>
  <c r="X202" i="5"/>
  <c r="AH203" i="1"/>
  <c r="AG202" i="1"/>
  <c r="AL202" i="1"/>
  <c r="AM203" i="1"/>
  <c r="H201" i="2"/>
  <c r="C201" i="2"/>
  <c r="Q201" i="2"/>
  <c r="L201" i="2"/>
  <c r="BA200" i="5"/>
  <c r="AN202" i="5"/>
  <c r="AI202" i="5"/>
  <c r="AS202" i="5"/>
  <c r="AC203" i="5"/>
  <c r="CJ199" i="5"/>
  <c r="AV200" i="5"/>
  <c r="BK200" i="5"/>
  <c r="AG200" i="5" l="1"/>
  <c r="AH201" i="5"/>
  <c r="W202" i="1"/>
  <c r="V201" i="1"/>
  <c r="BP199" i="5"/>
  <c r="BF201" i="5"/>
  <c r="BU199" i="5"/>
  <c r="BR200" i="5"/>
  <c r="CG200" i="5"/>
  <c r="BV200" i="5"/>
  <c r="BB202" i="5"/>
  <c r="CL201" i="5"/>
  <c r="BQ200" i="5"/>
  <c r="BC202" i="5"/>
  <c r="AD203" i="5"/>
  <c r="BW200" i="5"/>
  <c r="CA200" i="5"/>
  <c r="BG202" i="5"/>
  <c r="BM202" i="5"/>
  <c r="AW202" i="5"/>
  <c r="AX202" i="5"/>
  <c r="BL202" i="5"/>
  <c r="BH202" i="5"/>
  <c r="CF200" i="5"/>
  <c r="CB200" i="5"/>
  <c r="CP201" i="5"/>
  <c r="CQ201" i="5"/>
  <c r="CK201" i="5"/>
  <c r="AQ201" i="5"/>
  <c r="AB202" i="5"/>
  <c r="BL203" i="1"/>
  <c r="AR202" i="5"/>
  <c r="AW206" i="1"/>
  <c r="BM203" i="1"/>
  <c r="BN203" i="1"/>
  <c r="J202" i="3"/>
  <c r="AW207" i="1"/>
  <c r="O203" i="1"/>
  <c r="X204" i="1"/>
  <c r="AI204" i="1"/>
  <c r="Q204" i="1"/>
  <c r="AD204" i="5" s="1"/>
  <c r="P205" i="1"/>
  <c r="BK203" i="1"/>
  <c r="BB205" i="1"/>
  <c r="AN204" i="1"/>
  <c r="BA204" i="1"/>
  <c r="BH205" i="1"/>
  <c r="W202" i="5"/>
  <c r="BG204" i="1"/>
  <c r="BF203" i="1"/>
  <c r="E201" i="2"/>
  <c r="J201" i="2"/>
  <c r="AQ203" i="1"/>
  <c r="AR204" i="1"/>
  <c r="F203" i="3"/>
  <c r="AH204" i="1"/>
  <c r="AG203" i="1"/>
  <c r="C202" i="2"/>
  <c r="H202" i="2"/>
  <c r="G202" i="2"/>
  <c r="B202" i="2"/>
  <c r="AM204" i="1"/>
  <c r="AL203" i="1"/>
  <c r="G203" i="3"/>
  <c r="AS204" i="1"/>
  <c r="B203" i="3"/>
  <c r="AC204" i="1"/>
  <c r="AB203" i="1"/>
  <c r="C203" i="3"/>
  <c r="AD204" i="1"/>
  <c r="I204" i="1"/>
  <c r="X203" i="5"/>
  <c r="H203" i="1"/>
  <c r="Q202" i="2"/>
  <c r="L202" i="2"/>
  <c r="R202" i="2"/>
  <c r="M202" i="2"/>
  <c r="J204" i="1"/>
  <c r="Y203" i="5"/>
  <c r="BA201" i="5"/>
  <c r="AN203" i="5"/>
  <c r="AS203" i="5"/>
  <c r="AI203" i="5"/>
  <c r="AC204" i="5"/>
  <c r="CJ200" i="5"/>
  <c r="AV201" i="5"/>
  <c r="BK201" i="5"/>
  <c r="AW208" i="1"/>
  <c r="AW203" i="1"/>
  <c r="AG201" i="5" l="1"/>
  <c r="AH202" i="5"/>
  <c r="V202" i="1"/>
  <c r="W203" i="1"/>
  <c r="BP200" i="5"/>
  <c r="BF202" i="5"/>
  <c r="AB203" i="5"/>
  <c r="CG201" i="5"/>
  <c r="CL202" i="5"/>
  <c r="BV201" i="5"/>
  <c r="BB203" i="5"/>
  <c r="BW201" i="5"/>
  <c r="CK202" i="5"/>
  <c r="AW212" i="1"/>
  <c r="CA201" i="5"/>
  <c r="AW203" i="5"/>
  <c r="CF201" i="5"/>
  <c r="AX203" i="5"/>
  <c r="CP202" i="5"/>
  <c r="BG203" i="5"/>
  <c r="BR201" i="5"/>
  <c r="BL203" i="5"/>
  <c r="BC203" i="5"/>
  <c r="CB201" i="5"/>
  <c r="CQ202" i="5"/>
  <c r="BM203" i="5"/>
  <c r="BQ201" i="5"/>
  <c r="BH203" i="5"/>
  <c r="AQ202" i="5"/>
  <c r="BL204" i="1"/>
  <c r="BM204" i="1"/>
  <c r="BN204" i="1"/>
  <c r="AW213" i="1"/>
  <c r="O204" i="1"/>
  <c r="J203" i="3"/>
  <c r="AR203" i="5"/>
  <c r="BU200" i="5"/>
  <c r="BH206" i="1"/>
  <c r="AN205" i="1"/>
  <c r="Q205" i="1"/>
  <c r="O205" i="1" s="1"/>
  <c r="X205" i="1"/>
  <c r="BK204" i="1"/>
  <c r="BA205" i="1"/>
  <c r="BB206" i="1"/>
  <c r="P206" i="1"/>
  <c r="AI205" i="1"/>
  <c r="BG205" i="1"/>
  <c r="BF204" i="1"/>
  <c r="E202" i="2"/>
  <c r="J202" i="2"/>
  <c r="J205" i="1"/>
  <c r="Y204" i="5"/>
  <c r="C204" i="3"/>
  <c r="AD205" i="1"/>
  <c r="Q203" i="2"/>
  <c r="L203" i="2"/>
  <c r="AM205" i="1"/>
  <c r="AL204" i="1"/>
  <c r="AG204" i="1"/>
  <c r="AH205" i="1"/>
  <c r="R203" i="2"/>
  <c r="M203" i="2"/>
  <c r="G204" i="3"/>
  <c r="AS205" i="1"/>
  <c r="G203" i="2"/>
  <c r="B203" i="2"/>
  <c r="W203" i="5"/>
  <c r="C203" i="2"/>
  <c r="H203" i="2"/>
  <c r="F204" i="3"/>
  <c r="AR205" i="1"/>
  <c r="AQ204" i="1"/>
  <c r="I205" i="1"/>
  <c r="X204" i="5"/>
  <c r="H204" i="1"/>
  <c r="AB204" i="1"/>
  <c r="AC205" i="1"/>
  <c r="B204" i="3"/>
  <c r="AB204" i="5"/>
  <c r="BA202" i="5"/>
  <c r="AN204" i="5"/>
  <c r="AI204" i="5"/>
  <c r="AS204" i="5"/>
  <c r="AC205" i="5"/>
  <c r="AV202" i="5"/>
  <c r="BK202" i="5"/>
  <c r="CJ201" i="5"/>
  <c r="AW209" i="1"/>
  <c r="AW214" i="1"/>
  <c r="AG202" i="5" l="1"/>
  <c r="AH203" i="5"/>
  <c r="V203" i="1"/>
  <c r="AW204" i="1"/>
  <c r="AW205" i="1"/>
  <c r="W204" i="1"/>
  <c r="BF203" i="5"/>
  <c r="BM204" i="5"/>
  <c r="BB204" i="5"/>
  <c r="CA202" i="5"/>
  <c r="AD205" i="5"/>
  <c r="CF202" i="5"/>
  <c r="BR202" i="5"/>
  <c r="CL203" i="5"/>
  <c r="CP203" i="5"/>
  <c r="CK203" i="5"/>
  <c r="BQ202" i="5"/>
  <c r="CB202" i="5"/>
  <c r="AX204" i="5"/>
  <c r="BC204" i="5"/>
  <c r="BH204" i="5"/>
  <c r="BL204" i="5"/>
  <c r="AW204" i="5"/>
  <c r="BW202" i="5"/>
  <c r="BV202" i="5"/>
  <c r="CG202" i="5"/>
  <c r="BG204" i="5"/>
  <c r="CQ203" i="5"/>
  <c r="J203" i="2"/>
  <c r="AQ203" i="5"/>
  <c r="BL205" i="1"/>
  <c r="AW218" i="1"/>
  <c r="BM205" i="1"/>
  <c r="BN205" i="1"/>
  <c r="AR204" i="5"/>
  <c r="AQ204" i="5" s="1"/>
  <c r="J204" i="3"/>
  <c r="W204" i="5"/>
  <c r="BU201" i="5"/>
  <c r="BP201" i="5"/>
  <c r="AW219" i="1"/>
  <c r="P207" i="1"/>
  <c r="BA206" i="1"/>
  <c r="X206" i="1"/>
  <c r="BH207" i="1"/>
  <c r="AI206" i="1"/>
  <c r="BB207" i="1"/>
  <c r="Q206" i="1"/>
  <c r="AN206" i="1"/>
  <c r="BK205" i="1"/>
  <c r="BF205" i="1"/>
  <c r="BG206" i="1"/>
  <c r="E203" i="2"/>
  <c r="G205" i="3"/>
  <c r="AS206" i="1"/>
  <c r="AG205" i="1"/>
  <c r="AH206" i="1"/>
  <c r="C205" i="3"/>
  <c r="AD206" i="1"/>
  <c r="AQ205" i="1"/>
  <c r="F205" i="3"/>
  <c r="AR206" i="1"/>
  <c r="C204" i="2"/>
  <c r="H204" i="2"/>
  <c r="AM206" i="1"/>
  <c r="AL205" i="1"/>
  <c r="R204" i="2"/>
  <c r="M204" i="2"/>
  <c r="Q204" i="2"/>
  <c r="L204" i="2"/>
  <c r="G204" i="2"/>
  <c r="B204" i="2"/>
  <c r="B205" i="3"/>
  <c r="AC206" i="1"/>
  <c r="AB205" i="1"/>
  <c r="I206" i="1"/>
  <c r="X205" i="5"/>
  <c r="H205" i="1"/>
  <c r="J206" i="1"/>
  <c r="Y205" i="5"/>
  <c r="AN205" i="5"/>
  <c r="BA203" i="5"/>
  <c r="AS205" i="5"/>
  <c r="AI205" i="5"/>
  <c r="AC206" i="5"/>
  <c r="CJ202" i="5"/>
  <c r="BK203" i="5"/>
  <c r="AV203" i="5"/>
  <c r="AW215" i="1"/>
  <c r="AW220" i="1"/>
  <c r="AB205" i="5" l="1"/>
  <c r="AG203" i="5"/>
  <c r="AW211" i="1"/>
  <c r="W205" i="1"/>
  <c r="AH204" i="5"/>
  <c r="V204" i="1"/>
  <c r="AW210" i="1"/>
  <c r="BU202" i="5"/>
  <c r="BF204" i="5"/>
  <c r="BR203" i="5"/>
  <c r="BM205" i="5"/>
  <c r="BQ203" i="5"/>
  <c r="CB203" i="5"/>
  <c r="BW203" i="5"/>
  <c r="AD206" i="5"/>
  <c r="CG203" i="5"/>
  <c r="AX205" i="5"/>
  <c r="AW205" i="5"/>
  <c r="CA203" i="5"/>
  <c r="BL205" i="5"/>
  <c r="CQ204" i="5"/>
  <c r="CL204" i="5"/>
  <c r="BC205" i="5"/>
  <c r="BV203" i="5"/>
  <c r="CP204" i="5"/>
  <c r="CF203" i="5"/>
  <c r="BG205" i="5"/>
  <c r="CK204" i="5"/>
  <c r="BB205" i="5"/>
  <c r="BH205" i="5"/>
  <c r="BL206" i="1"/>
  <c r="BM206" i="1"/>
  <c r="BN206" i="1"/>
  <c r="J205" i="3"/>
  <c r="E204" i="2"/>
  <c r="BP202" i="5"/>
  <c r="AR205" i="5"/>
  <c r="O206" i="1"/>
  <c r="AN207" i="1"/>
  <c r="BB208" i="1"/>
  <c r="BH208" i="1"/>
  <c r="X207" i="1"/>
  <c r="P208" i="1"/>
  <c r="BK206" i="1"/>
  <c r="Q207" i="1"/>
  <c r="AI207" i="1"/>
  <c r="BA207" i="1"/>
  <c r="BG207" i="1"/>
  <c r="BF206" i="1"/>
  <c r="J204" i="2"/>
  <c r="J207" i="1"/>
  <c r="Y206" i="5"/>
  <c r="W205" i="5"/>
  <c r="Q205" i="2"/>
  <c r="L205" i="2"/>
  <c r="AM207" i="1"/>
  <c r="AL206" i="1"/>
  <c r="G205" i="2"/>
  <c r="B205" i="2"/>
  <c r="AG206" i="1"/>
  <c r="AH207" i="1"/>
  <c r="H206" i="1"/>
  <c r="I207" i="1"/>
  <c r="X206" i="5"/>
  <c r="W206" i="5" s="1"/>
  <c r="C206" i="3"/>
  <c r="AD207" i="1"/>
  <c r="AS207" i="1"/>
  <c r="G206" i="3"/>
  <c r="B206" i="3"/>
  <c r="AB206" i="1"/>
  <c r="AC207" i="1"/>
  <c r="AQ206" i="1"/>
  <c r="F206" i="3"/>
  <c r="AR207" i="1"/>
  <c r="R205" i="2"/>
  <c r="M205" i="2"/>
  <c r="C205" i="2"/>
  <c r="H205" i="2"/>
  <c r="AN206" i="5"/>
  <c r="BA204" i="5"/>
  <c r="AS206" i="5"/>
  <c r="AI206" i="5"/>
  <c r="AC207" i="5"/>
  <c r="CJ203" i="5"/>
  <c r="BK204" i="5"/>
  <c r="AV204" i="5"/>
  <c r="AG204" i="5" l="1"/>
  <c r="V205" i="1"/>
  <c r="AH205" i="5"/>
  <c r="AW217" i="1"/>
  <c r="W206" i="1"/>
  <c r="AW216" i="1"/>
  <c r="AB206" i="5"/>
  <c r="BF205" i="5"/>
  <c r="BW204" i="5"/>
  <c r="BL206" i="5"/>
  <c r="AX206" i="5"/>
  <c r="BV204" i="5"/>
  <c r="CF204" i="5"/>
  <c r="CK205" i="5"/>
  <c r="CQ205" i="5"/>
  <c r="BB206" i="5"/>
  <c r="BC206" i="5"/>
  <c r="BH206" i="5"/>
  <c r="CP205" i="5"/>
  <c r="CB204" i="5"/>
  <c r="CL205" i="5"/>
  <c r="BG206" i="5"/>
  <c r="AD207" i="5"/>
  <c r="BR204" i="5"/>
  <c r="CG204" i="5"/>
  <c r="AW206" i="5"/>
  <c r="BM206" i="5"/>
  <c r="BQ204" i="5"/>
  <c r="CA204" i="5"/>
  <c r="BL207" i="1"/>
  <c r="AQ205" i="5"/>
  <c r="BU203" i="5"/>
  <c r="BM207" i="1"/>
  <c r="BN207" i="1"/>
  <c r="J206" i="3"/>
  <c r="BP203" i="5"/>
  <c r="AR206" i="5"/>
  <c r="O207" i="1"/>
  <c r="E205" i="2"/>
  <c r="Q208" i="1"/>
  <c r="P209" i="1"/>
  <c r="BH209" i="1"/>
  <c r="AN208" i="1"/>
  <c r="BK207" i="1"/>
  <c r="BA208" i="1"/>
  <c r="AI208" i="1"/>
  <c r="X208" i="1"/>
  <c r="BB209" i="1"/>
  <c r="BG208" i="1"/>
  <c r="BF207" i="1"/>
  <c r="J205" i="2"/>
  <c r="H206" i="2"/>
  <c r="C206" i="2"/>
  <c r="AC208" i="1"/>
  <c r="B207" i="3"/>
  <c r="AB207" i="1"/>
  <c r="G207" i="3"/>
  <c r="AS208" i="1"/>
  <c r="AH208" i="1"/>
  <c r="AG207" i="1"/>
  <c r="AR208" i="1"/>
  <c r="AQ207" i="1"/>
  <c r="F207" i="3"/>
  <c r="C207" i="3"/>
  <c r="AD208" i="1"/>
  <c r="AL207" i="1"/>
  <c r="AM208" i="1"/>
  <c r="G206" i="2"/>
  <c r="B206" i="2"/>
  <c r="Q206" i="2"/>
  <c r="L206" i="2"/>
  <c r="M206" i="2"/>
  <c r="R206" i="2"/>
  <c r="I208" i="1"/>
  <c r="X207" i="5"/>
  <c r="H207" i="1"/>
  <c r="J208" i="1"/>
  <c r="Y207" i="5"/>
  <c r="AN207" i="5"/>
  <c r="AI207" i="5"/>
  <c r="AS207" i="5"/>
  <c r="BA205" i="5"/>
  <c r="AC208" i="5"/>
  <c r="BK205" i="5"/>
  <c r="CJ204" i="5"/>
  <c r="AV205" i="5"/>
  <c r="AB207" i="5" l="1"/>
  <c r="AG205" i="5"/>
  <c r="W207" i="1"/>
  <c r="AH206" i="5"/>
  <c r="V206" i="1"/>
  <c r="AR207" i="5"/>
  <c r="AQ207" i="5" s="1"/>
  <c r="CF205" i="5"/>
  <c r="BM207" i="5"/>
  <c r="AW207" i="5"/>
  <c r="BC207" i="5"/>
  <c r="CG205" i="5"/>
  <c r="BQ205" i="5"/>
  <c r="AX207" i="5"/>
  <c r="BL207" i="5"/>
  <c r="CL206" i="5"/>
  <c r="BR205" i="5"/>
  <c r="BF206" i="5"/>
  <c r="BV205" i="5"/>
  <c r="CQ206" i="5"/>
  <c r="BW205" i="5"/>
  <c r="CB205" i="5"/>
  <c r="AD208" i="5"/>
  <c r="CA205" i="5"/>
  <c r="BG207" i="5"/>
  <c r="CK206" i="5"/>
  <c r="BB207" i="5"/>
  <c r="CP206" i="5"/>
  <c r="BH207" i="5"/>
  <c r="AQ206" i="5"/>
  <c r="BL208" i="1"/>
  <c r="E206" i="2"/>
  <c r="BM208" i="1"/>
  <c r="BN208" i="1"/>
  <c r="J207" i="3"/>
  <c r="BU204" i="5"/>
  <c r="BP204" i="5"/>
  <c r="O208" i="1"/>
  <c r="X209" i="1"/>
  <c r="BA209" i="1"/>
  <c r="BH210" i="1"/>
  <c r="Q209" i="1"/>
  <c r="BB210" i="1"/>
  <c r="AI209" i="1"/>
  <c r="AN209" i="1"/>
  <c r="P210" i="1"/>
  <c r="BK208" i="1"/>
  <c r="BG209" i="1"/>
  <c r="BF208" i="1"/>
  <c r="J206" i="2"/>
  <c r="J209" i="1"/>
  <c r="Y208" i="5"/>
  <c r="C208" i="3"/>
  <c r="AD209" i="1"/>
  <c r="F208" i="3"/>
  <c r="AR209" i="1"/>
  <c r="AQ208" i="1"/>
  <c r="Q207" i="2"/>
  <c r="L207" i="2"/>
  <c r="R207" i="2"/>
  <c r="M207" i="2"/>
  <c r="G208" i="3"/>
  <c r="AS209" i="1"/>
  <c r="AC209" i="1"/>
  <c r="B208" i="3"/>
  <c r="AB208" i="1"/>
  <c r="W207" i="5"/>
  <c r="AL208" i="1"/>
  <c r="AM209" i="1"/>
  <c r="B207" i="2"/>
  <c r="G207" i="2"/>
  <c r="AH209" i="1"/>
  <c r="AG208" i="1"/>
  <c r="C207" i="2"/>
  <c r="H207" i="2"/>
  <c r="H208" i="1"/>
  <c r="I209" i="1"/>
  <c r="X208" i="5"/>
  <c r="BA206" i="5"/>
  <c r="AN208" i="5"/>
  <c r="AS208" i="5"/>
  <c r="AI208" i="5"/>
  <c r="AC209" i="5"/>
  <c r="CJ205" i="5"/>
  <c r="BK206" i="5"/>
  <c r="AV206" i="5"/>
  <c r="AG206" i="5" l="1"/>
  <c r="V207" i="1"/>
  <c r="W208" i="1"/>
  <c r="AH207" i="5"/>
  <c r="AB208" i="5"/>
  <c r="BF207" i="5"/>
  <c r="BP205" i="5"/>
  <c r="BB208" i="5"/>
  <c r="AW208" i="5"/>
  <c r="CG206" i="5"/>
  <c r="BL208" i="5"/>
  <c r="BH208" i="5"/>
  <c r="BW206" i="5"/>
  <c r="BV206" i="5"/>
  <c r="BM208" i="5"/>
  <c r="CA206" i="5"/>
  <c r="CK207" i="5"/>
  <c r="BC208" i="5"/>
  <c r="BR206" i="5"/>
  <c r="BQ206" i="5"/>
  <c r="CL207" i="5"/>
  <c r="CF206" i="5"/>
  <c r="AX208" i="5"/>
  <c r="BG208" i="5"/>
  <c r="CP207" i="5"/>
  <c r="CB206" i="5"/>
  <c r="CQ207" i="5"/>
  <c r="AD209" i="5"/>
  <c r="BL209" i="1"/>
  <c r="AR208" i="5"/>
  <c r="J207" i="2"/>
  <c r="BM209" i="1"/>
  <c r="BN209" i="1"/>
  <c r="W208" i="5"/>
  <c r="J208" i="3"/>
  <c r="BU205" i="5"/>
  <c r="E207" i="2"/>
  <c r="O209" i="1"/>
  <c r="P211" i="1"/>
  <c r="AI210" i="1"/>
  <c r="BH211" i="1"/>
  <c r="X210" i="1"/>
  <c r="AN210" i="1"/>
  <c r="BB211" i="1"/>
  <c r="Q210" i="1"/>
  <c r="BA210" i="1"/>
  <c r="BK209" i="1"/>
  <c r="BG210" i="1"/>
  <c r="BF209" i="1"/>
  <c r="AH210" i="1"/>
  <c r="AG209" i="1"/>
  <c r="B209" i="3"/>
  <c r="AB209" i="1"/>
  <c r="AC210" i="1"/>
  <c r="C209" i="3"/>
  <c r="AD210" i="1"/>
  <c r="G209" i="3"/>
  <c r="AS210" i="1"/>
  <c r="R208" i="2"/>
  <c r="M208" i="2"/>
  <c r="H208" i="2"/>
  <c r="C208" i="2"/>
  <c r="AR210" i="1"/>
  <c r="AQ209" i="1"/>
  <c r="F209" i="3"/>
  <c r="I210" i="1"/>
  <c r="X209" i="5"/>
  <c r="H209" i="1"/>
  <c r="AM210" i="1"/>
  <c r="AL209" i="1"/>
  <c r="Q208" i="2"/>
  <c r="L208" i="2"/>
  <c r="G208" i="2"/>
  <c r="B208" i="2"/>
  <c r="J210" i="1"/>
  <c r="Y209" i="5"/>
  <c r="AN209" i="5"/>
  <c r="AI209" i="5"/>
  <c r="BA207" i="5"/>
  <c r="AS209" i="5"/>
  <c r="AC210" i="5"/>
  <c r="AV207" i="5"/>
  <c r="BK207" i="5"/>
  <c r="CJ206" i="5"/>
  <c r="O210" i="1"/>
  <c r="AB209" i="5" l="1"/>
  <c r="BF208" i="5"/>
  <c r="AG207" i="5"/>
  <c r="AH208" i="5"/>
  <c r="V208" i="1"/>
  <c r="W209" i="1"/>
  <c r="CA207" i="5"/>
  <c r="CB207" i="5"/>
  <c r="AX209" i="5"/>
  <c r="CP208" i="5"/>
  <c r="CF207" i="5"/>
  <c r="BL209" i="5"/>
  <c r="CG207" i="5"/>
  <c r="CQ208" i="5"/>
  <c r="BH209" i="5"/>
  <c r="BQ207" i="5"/>
  <c r="BR207" i="5"/>
  <c r="BM209" i="5"/>
  <c r="AW209" i="5"/>
  <c r="BB209" i="5"/>
  <c r="BC209" i="5"/>
  <c r="BV207" i="5"/>
  <c r="BG209" i="5"/>
  <c r="CK208" i="5"/>
  <c r="BW207" i="5"/>
  <c r="CL208" i="5"/>
  <c r="AD210" i="5"/>
  <c r="AQ208" i="5"/>
  <c r="BL210" i="1"/>
  <c r="BM210" i="1"/>
  <c r="BU206" i="5"/>
  <c r="BN210" i="1"/>
  <c r="E208" i="2"/>
  <c r="J209" i="3"/>
  <c r="BP206" i="5"/>
  <c r="AR209" i="5"/>
  <c r="BA211" i="1"/>
  <c r="BB212" i="1"/>
  <c r="BH212" i="1"/>
  <c r="P212" i="1"/>
  <c r="BK210" i="1"/>
  <c r="Q211" i="1"/>
  <c r="AN211" i="1"/>
  <c r="X211" i="1"/>
  <c r="AI211" i="1"/>
  <c r="BG211" i="1"/>
  <c r="BF210" i="1"/>
  <c r="J208" i="2"/>
  <c r="J211" i="1"/>
  <c r="Y210" i="5"/>
  <c r="W209" i="5"/>
  <c r="AR211" i="1"/>
  <c r="AQ210" i="1"/>
  <c r="F210" i="3"/>
  <c r="R209" i="2"/>
  <c r="M209" i="2"/>
  <c r="I211" i="1"/>
  <c r="X210" i="5"/>
  <c r="H210" i="1"/>
  <c r="AS211" i="1"/>
  <c r="G210" i="3"/>
  <c r="Q209" i="2"/>
  <c r="L209" i="2"/>
  <c r="AM211" i="1"/>
  <c r="AL210" i="1"/>
  <c r="G209" i="2"/>
  <c r="B209" i="2"/>
  <c r="C209" i="2"/>
  <c r="H209" i="2"/>
  <c r="C210" i="3"/>
  <c r="AD211" i="1"/>
  <c r="AC211" i="1"/>
  <c r="AB210" i="1"/>
  <c r="B210" i="3"/>
  <c r="AH211" i="1"/>
  <c r="AG210" i="1"/>
  <c r="BA208" i="5"/>
  <c r="AN210" i="5"/>
  <c r="AI210" i="5"/>
  <c r="AS210" i="5"/>
  <c r="AC211" i="5"/>
  <c r="BK208" i="5"/>
  <c r="CJ207" i="5"/>
  <c r="AV208" i="5"/>
  <c r="AG208" i="5" l="1"/>
  <c r="W210" i="1"/>
  <c r="V209" i="1"/>
  <c r="AH209" i="5"/>
  <c r="AB210" i="5"/>
  <c r="BF209" i="5"/>
  <c r="BB210" i="5"/>
  <c r="AX210" i="5"/>
  <c r="BQ208" i="5"/>
  <c r="CA208" i="5"/>
  <c r="CG208" i="5"/>
  <c r="BH210" i="5"/>
  <c r="CP209" i="5"/>
  <c r="CQ209" i="5"/>
  <c r="BV208" i="5"/>
  <c r="CF208" i="5"/>
  <c r="CK209" i="5"/>
  <c r="AD211" i="5"/>
  <c r="BW208" i="5"/>
  <c r="CL209" i="5"/>
  <c r="BC210" i="5"/>
  <c r="AW210" i="5"/>
  <c r="BR208" i="5"/>
  <c r="BG210" i="5"/>
  <c r="BM210" i="5"/>
  <c r="CB208" i="5"/>
  <c r="BL210" i="5"/>
  <c r="AQ209" i="5"/>
  <c r="W210" i="5"/>
  <c r="BL211" i="1"/>
  <c r="BP207" i="5"/>
  <c r="BM211" i="1"/>
  <c r="BN211" i="1"/>
  <c r="J210" i="3"/>
  <c r="E209" i="2"/>
  <c r="BU207" i="5"/>
  <c r="O211" i="1"/>
  <c r="AR210" i="5"/>
  <c r="AI212" i="1"/>
  <c r="AN212" i="1"/>
  <c r="BH213" i="1"/>
  <c r="BB213" i="1"/>
  <c r="BK211" i="1"/>
  <c r="X212" i="1"/>
  <c r="Q212" i="1"/>
  <c r="P213" i="1"/>
  <c r="BA212" i="1"/>
  <c r="BF211" i="1"/>
  <c r="BG212" i="1"/>
  <c r="J209" i="2"/>
  <c r="Q210" i="2"/>
  <c r="L210" i="2"/>
  <c r="M210" i="2"/>
  <c r="R210" i="2"/>
  <c r="AM212" i="1"/>
  <c r="AL211" i="1"/>
  <c r="AS212" i="1"/>
  <c r="G211" i="3"/>
  <c r="AQ211" i="1"/>
  <c r="F211" i="3"/>
  <c r="AR212" i="1"/>
  <c r="B211" i="3"/>
  <c r="AC212" i="1"/>
  <c r="AB211" i="1"/>
  <c r="G210" i="2"/>
  <c r="B210" i="2"/>
  <c r="AH212" i="1"/>
  <c r="AG211" i="1"/>
  <c r="C211" i="3"/>
  <c r="AD212" i="1"/>
  <c r="H210" i="2"/>
  <c r="C210" i="2"/>
  <c r="I212" i="1"/>
  <c r="X211" i="5"/>
  <c r="H211" i="1"/>
  <c r="J212" i="1"/>
  <c r="Y211" i="5"/>
  <c r="BA209" i="5"/>
  <c r="AN211" i="5"/>
  <c r="AS211" i="5"/>
  <c r="AI211" i="5"/>
  <c r="AC212" i="5"/>
  <c r="CJ208" i="5"/>
  <c r="AV209" i="5"/>
  <c r="BK209" i="5"/>
  <c r="AG209" i="5" l="1"/>
  <c r="V210" i="1"/>
  <c r="W211" i="1"/>
  <c r="AH210" i="5"/>
  <c r="AB211" i="5"/>
  <c r="BF210" i="5"/>
  <c r="BW209" i="5"/>
  <c r="BB211" i="5"/>
  <c r="AW211" i="5"/>
  <c r="BG211" i="5"/>
  <c r="CF209" i="5"/>
  <c r="BH211" i="5"/>
  <c r="AX211" i="5"/>
  <c r="BQ209" i="5"/>
  <c r="CP210" i="5"/>
  <c r="CL210" i="5"/>
  <c r="CG209" i="5"/>
  <c r="BC211" i="5"/>
  <c r="CQ210" i="5"/>
  <c r="BV209" i="5"/>
  <c r="BL211" i="5"/>
  <c r="BM211" i="5"/>
  <c r="CB209" i="5"/>
  <c r="BR209" i="5"/>
  <c r="CK210" i="5"/>
  <c r="CA209" i="5"/>
  <c r="O212" i="1"/>
  <c r="AQ210" i="5"/>
  <c r="BL212" i="1"/>
  <c r="AD212" i="5"/>
  <c r="BM212" i="1"/>
  <c r="BN212" i="1"/>
  <c r="J211" i="3"/>
  <c r="BP208" i="5"/>
  <c r="BU208" i="5"/>
  <c r="AR211" i="5"/>
  <c r="BK212" i="1"/>
  <c r="Q213" i="1"/>
  <c r="BB214" i="1"/>
  <c r="AN213" i="1"/>
  <c r="BA213" i="1"/>
  <c r="P214" i="1"/>
  <c r="X213" i="1"/>
  <c r="BH214" i="1"/>
  <c r="AI213" i="1"/>
  <c r="BG213" i="1"/>
  <c r="BF212" i="1"/>
  <c r="W211" i="5"/>
  <c r="E210" i="2"/>
  <c r="J210" i="2"/>
  <c r="J213" i="1"/>
  <c r="Y212" i="5"/>
  <c r="L211" i="2"/>
  <c r="Q211" i="2"/>
  <c r="H211" i="2"/>
  <c r="C211" i="2"/>
  <c r="AH213" i="1"/>
  <c r="AG212" i="1"/>
  <c r="F212" i="3"/>
  <c r="AQ212" i="1"/>
  <c r="AR213" i="1"/>
  <c r="AS213" i="1"/>
  <c r="G212" i="3"/>
  <c r="AD213" i="1"/>
  <c r="C212" i="3"/>
  <c r="G211" i="2"/>
  <c r="B211" i="2"/>
  <c r="X212" i="5"/>
  <c r="H212" i="1"/>
  <c r="I213" i="1"/>
  <c r="R211" i="2"/>
  <c r="M211" i="2"/>
  <c r="AC213" i="1"/>
  <c r="B212" i="3"/>
  <c r="AB212" i="1"/>
  <c r="AM213" i="1"/>
  <c r="AL212" i="1"/>
  <c r="AN212" i="5"/>
  <c r="AI212" i="5"/>
  <c r="AS212" i="5"/>
  <c r="BA210" i="5"/>
  <c r="AC213" i="5"/>
  <c r="AV210" i="5"/>
  <c r="BK210" i="5"/>
  <c r="CJ209" i="5"/>
  <c r="AG210" i="5" l="1"/>
  <c r="AH211" i="5"/>
  <c r="V211" i="1"/>
  <c r="W212" i="1"/>
  <c r="BP209" i="5"/>
  <c r="BU209" i="5"/>
  <c r="BF211" i="5"/>
  <c r="CP211" i="5"/>
  <c r="BV210" i="5"/>
  <c r="BM212" i="5"/>
  <c r="CF210" i="5"/>
  <c r="BH212" i="5"/>
  <c r="AW212" i="5"/>
  <c r="CQ211" i="5"/>
  <c r="BL212" i="5"/>
  <c r="BB212" i="5"/>
  <c r="CA210" i="5"/>
  <c r="BG212" i="5"/>
  <c r="CB210" i="5"/>
  <c r="AX212" i="5"/>
  <c r="BR210" i="5"/>
  <c r="BC212" i="5"/>
  <c r="O213" i="1"/>
  <c r="CG210" i="5"/>
  <c r="BQ210" i="5"/>
  <c r="CL211" i="5"/>
  <c r="CK211" i="5"/>
  <c r="BW210" i="5"/>
  <c r="BL213" i="1"/>
  <c r="AB212" i="5"/>
  <c r="AQ211" i="5"/>
  <c r="BM213" i="1"/>
  <c r="BN213" i="1"/>
  <c r="J212" i="3"/>
  <c r="AR212" i="5"/>
  <c r="E211" i="2"/>
  <c r="AD213" i="5"/>
  <c r="BH215" i="1"/>
  <c r="P215" i="1"/>
  <c r="BB215" i="1"/>
  <c r="BK213" i="1"/>
  <c r="AI214" i="1"/>
  <c r="X214" i="1"/>
  <c r="BA214" i="1"/>
  <c r="AN214" i="1"/>
  <c r="Q214" i="1"/>
  <c r="BG214" i="1"/>
  <c r="BF213" i="1"/>
  <c r="W212" i="5"/>
  <c r="J211" i="2"/>
  <c r="AL213" i="1"/>
  <c r="AM214" i="1"/>
  <c r="AD214" i="1"/>
  <c r="C213" i="3"/>
  <c r="C212" i="2"/>
  <c r="H212" i="2"/>
  <c r="B212" i="2"/>
  <c r="G212" i="2"/>
  <c r="AH214" i="1"/>
  <c r="AG213" i="1"/>
  <c r="Q212" i="2"/>
  <c r="L212" i="2"/>
  <c r="I214" i="1"/>
  <c r="X213" i="5"/>
  <c r="H213" i="1"/>
  <c r="G213" i="3"/>
  <c r="AS214" i="1"/>
  <c r="B213" i="3"/>
  <c r="AC214" i="1"/>
  <c r="AB213" i="1"/>
  <c r="R212" i="2"/>
  <c r="M212" i="2"/>
  <c r="AQ213" i="1"/>
  <c r="F213" i="3"/>
  <c r="AR214" i="1"/>
  <c r="J214" i="1"/>
  <c r="Y213" i="5"/>
  <c r="BA211" i="5"/>
  <c r="AN213" i="5"/>
  <c r="AS213" i="5"/>
  <c r="AI213" i="5"/>
  <c r="AC214" i="5"/>
  <c r="BK211" i="5"/>
  <c r="AV211" i="5"/>
  <c r="CJ210" i="5"/>
  <c r="AG211" i="5" l="1"/>
  <c r="W213" i="1"/>
  <c r="V212" i="1"/>
  <c r="AH212" i="5"/>
  <c r="BU210" i="5"/>
  <c r="BF212" i="5"/>
  <c r="AW213" i="5"/>
  <c r="CF211" i="5"/>
  <c r="BQ211" i="5"/>
  <c r="AX213" i="5"/>
  <c r="BH213" i="5"/>
  <c r="CB211" i="5"/>
  <c r="CP212" i="5"/>
  <c r="BW211" i="5"/>
  <c r="BG213" i="5"/>
  <c r="BL213" i="5"/>
  <c r="CG211" i="5"/>
  <c r="BM213" i="5"/>
  <c r="BB213" i="5"/>
  <c r="BR211" i="5"/>
  <c r="CK212" i="5"/>
  <c r="CL212" i="5"/>
  <c r="CA211" i="5"/>
  <c r="BV211" i="5"/>
  <c r="CQ212" i="5"/>
  <c r="AD214" i="5"/>
  <c r="BC213" i="5"/>
  <c r="AQ212" i="5"/>
  <c r="BL214" i="1"/>
  <c r="AB213" i="5"/>
  <c r="BM214" i="1"/>
  <c r="BN214" i="1"/>
  <c r="J213" i="3"/>
  <c r="O214" i="1"/>
  <c r="AR213" i="5"/>
  <c r="BP210" i="5"/>
  <c r="J212" i="2"/>
  <c r="Q215" i="1"/>
  <c r="BA215" i="1"/>
  <c r="AI215" i="1"/>
  <c r="P216" i="1"/>
  <c r="AN215" i="1"/>
  <c r="X215" i="1"/>
  <c r="BB216" i="1"/>
  <c r="BH216" i="1"/>
  <c r="BK214" i="1"/>
  <c r="E212" i="2"/>
  <c r="BG215" i="1"/>
  <c r="BF214" i="1"/>
  <c r="W213" i="5"/>
  <c r="J215" i="1"/>
  <c r="Y214" i="5"/>
  <c r="G213" i="2"/>
  <c r="B213" i="2"/>
  <c r="C213" i="2"/>
  <c r="H213" i="2"/>
  <c r="R213" i="2"/>
  <c r="M213" i="2"/>
  <c r="AB214" i="1"/>
  <c r="B214" i="3"/>
  <c r="AC215" i="1"/>
  <c r="C214" i="3"/>
  <c r="AD215" i="1"/>
  <c r="Q213" i="2"/>
  <c r="L213" i="2"/>
  <c r="AM215" i="1"/>
  <c r="AL214" i="1"/>
  <c r="F214" i="3"/>
  <c r="AQ214" i="1"/>
  <c r="AR215" i="1"/>
  <c r="G214" i="3"/>
  <c r="AS215" i="1"/>
  <c r="H214" i="1"/>
  <c r="I215" i="1"/>
  <c r="X214" i="5"/>
  <c r="AG214" i="1"/>
  <c r="AH215" i="1"/>
  <c r="BA212" i="5"/>
  <c r="AN214" i="5"/>
  <c r="AI214" i="5"/>
  <c r="AS214" i="5"/>
  <c r="AC215" i="5"/>
  <c r="AV212" i="5"/>
  <c r="BK212" i="5"/>
  <c r="CJ211" i="5"/>
  <c r="AG212" i="5" l="1"/>
  <c r="AH213" i="5"/>
  <c r="V213" i="1"/>
  <c r="W214" i="1"/>
  <c r="AB214" i="5"/>
  <c r="BF213" i="5"/>
  <c r="BL214" i="5"/>
  <c r="BG214" i="5"/>
  <c r="CQ213" i="5"/>
  <c r="CB212" i="5"/>
  <c r="BQ212" i="5"/>
  <c r="BH214" i="5"/>
  <c r="BU211" i="5"/>
  <c r="BB214" i="5"/>
  <c r="CA212" i="5"/>
  <c r="AW214" i="5"/>
  <c r="CG212" i="5"/>
  <c r="BV212" i="5"/>
  <c r="AD215" i="5"/>
  <c r="BM214" i="5"/>
  <c r="CK213" i="5"/>
  <c r="CF212" i="5"/>
  <c r="CP213" i="5"/>
  <c r="BW212" i="5"/>
  <c r="CL213" i="5"/>
  <c r="AX214" i="5"/>
  <c r="BR212" i="5"/>
  <c r="BC214" i="5"/>
  <c r="AQ213" i="5"/>
  <c r="BL215" i="1"/>
  <c r="BM215" i="1"/>
  <c r="BP211" i="5"/>
  <c r="BN215" i="1"/>
  <c r="J214" i="3"/>
  <c r="E213" i="2"/>
  <c r="AR214" i="5"/>
  <c r="J213" i="2"/>
  <c r="O215" i="1"/>
  <c r="BH217" i="1"/>
  <c r="X216" i="1"/>
  <c r="BA216" i="1"/>
  <c r="BK215" i="1"/>
  <c r="BB217" i="1"/>
  <c r="AN216" i="1"/>
  <c r="P217" i="1"/>
  <c r="AI216" i="1"/>
  <c r="Q216" i="1"/>
  <c r="BG216" i="1"/>
  <c r="BF215" i="1"/>
  <c r="W214" i="5"/>
  <c r="G215" i="3"/>
  <c r="AS216" i="1"/>
  <c r="G214" i="2"/>
  <c r="B214" i="2"/>
  <c r="R214" i="2"/>
  <c r="M214" i="2"/>
  <c r="H214" i="2"/>
  <c r="C214" i="2"/>
  <c r="B215" i="3"/>
  <c r="AC216" i="1"/>
  <c r="AB215" i="1"/>
  <c r="I216" i="1"/>
  <c r="X215" i="5"/>
  <c r="H215" i="1"/>
  <c r="AQ215" i="1"/>
  <c r="F215" i="3"/>
  <c r="AR216" i="1"/>
  <c r="AM216" i="1"/>
  <c r="AL215" i="1"/>
  <c r="L214" i="2"/>
  <c r="Q214" i="2"/>
  <c r="AH216" i="1"/>
  <c r="AG215" i="1"/>
  <c r="C215" i="3"/>
  <c r="AD216" i="1"/>
  <c r="J216" i="1"/>
  <c r="Y215" i="5"/>
  <c r="BA213" i="5"/>
  <c r="AN215" i="5"/>
  <c r="AI215" i="5"/>
  <c r="AS215" i="5"/>
  <c r="AC216" i="5"/>
  <c r="AV213" i="5"/>
  <c r="CJ212" i="5"/>
  <c r="BK213" i="5"/>
  <c r="AG213" i="5" l="1"/>
  <c r="AH214" i="5"/>
  <c r="V214" i="1"/>
  <c r="W215" i="1"/>
  <c r="BP212" i="5"/>
  <c r="AB215" i="5"/>
  <c r="BF214" i="5"/>
  <c r="AX215" i="5"/>
  <c r="CF213" i="5"/>
  <c r="BL215" i="5"/>
  <c r="CP214" i="5"/>
  <c r="CG213" i="5"/>
  <c r="CL214" i="5"/>
  <c r="AD216" i="5"/>
  <c r="CQ214" i="5"/>
  <c r="CA213" i="5"/>
  <c r="CK214" i="5"/>
  <c r="BR213" i="5"/>
  <c r="BQ213" i="5"/>
  <c r="BC215" i="5"/>
  <c r="BW213" i="5"/>
  <c r="BV213" i="5"/>
  <c r="BB215" i="5"/>
  <c r="BG215" i="5"/>
  <c r="AW215" i="5"/>
  <c r="CB213" i="5"/>
  <c r="BM215" i="5"/>
  <c r="BH215" i="5"/>
  <c r="AQ214" i="5"/>
  <c r="BL216" i="1"/>
  <c r="BU212" i="5"/>
  <c r="BM216" i="1"/>
  <c r="BN216" i="1"/>
  <c r="J215" i="3"/>
  <c r="J214" i="2"/>
  <c r="O216" i="1"/>
  <c r="AR215" i="5"/>
  <c r="E214" i="2"/>
  <c r="BK216" i="1"/>
  <c r="AI217" i="1"/>
  <c r="AN217" i="1"/>
  <c r="BA217" i="1"/>
  <c r="X217" i="1"/>
  <c r="Q217" i="1"/>
  <c r="O217" i="1" s="1"/>
  <c r="P218" i="1"/>
  <c r="BB218" i="1"/>
  <c r="BH218" i="1"/>
  <c r="BG217" i="1"/>
  <c r="BF216" i="1"/>
  <c r="J217" i="1"/>
  <c r="Y216" i="5"/>
  <c r="AH217" i="1"/>
  <c r="AG216" i="1"/>
  <c r="B215" i="2"/>
  <c r="G215" i="2"/>
  <c r="I217" i="1"/>
  <c r="X216" i="5"/>
  <c r="H216" i="1"/>
  <c r="C216" i="3"/>
  <c r="AD217" i="1"/>
  <c r="M215" i="2"/>
  <c r="R215" i="2"/>
  <c r="AL216" i="1"/>
  <c r="AM217" i="1"/>
  <c r="B216" i="3"/>
  <c r="AC217" i="1"/>
  <c r="AB216" i="1"/>
  <c r="AS217" i="1"/>
  <c r="G216" i="3"/>
  <c r="AR217" i="1"/>
  <c r="AQ216" i="1"/>
  <c r="F216" i="3"/>
  <c r="W215" i="5"/>
  <c r="Q215" i="2"/>
  <c r="L215" i="2"/>
  <c r="H215" i="2"/>
  <c r="C215" i="2"/>
  <c r="AN216" i="5"/>
  <c r="AS216" i="5"/>
  <c r="AI216" i="5"/>
  <c r="BA214" i="5"/>
  <c r="AC217" i="5"/>
  <c r="BK214" i="5"/>
  <c r="CJ213" i="5"/>
  <c r="AV214" i="5"/>
  <c r="AG214" i="5" l="1"/>
  <c r="AH215" i="5"/>
  <c r="W216" i="1"/>
  <c r="V215" i="1"/>
  <c r="AB216" i="5"/>
  <c r="AR216" i="5"/>
  <c r="AQ216" i="5" s="1"/>
  <c r="BR214" i="5"/>
  <c r="CP215" i="5"/>
  <c r="BW214" i="5"/>
  <c r="CK215" i="5"/>
  <c r="BM216" i="5"/>
  <c r="BG216" i="5"/>
  <c r="AX216" i="5"/>
  <c r="BB216" i="5"/>
  <c r="BH216" i="5"/>
  <c r="CQ215" i="5"/>
  <c r="BV214" i="5"/>
  <c r="AD217" i="5"/>
  <c r="BC216" i="5"/>
  <c r="CA214" i="5"/>
  <c r="CF214" i="5"/>
  <c r="BL216" i="5"/>
  <c r="AW216" i="5"/>
  <c r="CG214" i="5"/>
  <c r="BQ214" i="5"/>
  <c r="BF215" i="5"/>
  <c r="CL215" i="5"/>
  <c r="CB214" i="5"/>
  <c r="AQ215" i="5"/>
  <c r="BL217" i="1"/>
  <c r="BM217" i="1"/>
  <c r="BN217" i="1"/>
  <c r="J216" i="3"/>
  <c r="BU213" i="5"/>
  <c r="BP213" i="5"/>
  <c r="P219" i="1"/>
  <c r="X218" i="1"/>
  <c r="AN218" i="1"/>
  <c r="BH219" i="1"/>
  <c r="BB219" i="1"/>
  <c r="Q218" i="1"/>
  <c r="BA218" i="1"/>
  <c r="AI218" i="1"/>
  <c r="BK217" i="1"/>
  <c r="W216" i="5"/>
  <c r="BG218" i="1"/>
  <c r="BF217" i="1"/>
  <c r="J215" i="2"/>
  <c r="E215" i="2"/>
  <c r="M216" i="2"/>
  <c r="R216" i="2"/>
  <c r="AQ217" i="1"/>
  <c r="F217" i="3"/>
  <c r="AR218" i="1"/>
  <c r="AC218" i="1"/>
  <c r="AB217" i="1"/>
  <c r="B217" i="3"/>
  <c r="AG217" i="1"/>
  <c r="AH218" i="1"/>
  <c r="H216" i="2"/>
  <c r="C216" i="2"/>
  <c r="L216" i="2"/>
  <c r="Q216" i="2"/>
  <c r="G216" i="2"/>
  <c r="B216" i="2"/>
  <c r="AS218" i="1"/>
  <c r="G217" i="3"/>
  <c r="AM218" i="1"/>
  <c r="AL217" i="1"/>
  <c r="C217" i="3"/>
  <c r="AD218" i="1"/>
  <c r="X217" i="5"/>
  <c r="I218" i="1"/>
  <c r="H217" i="1"/>
  <c r="J218" i="1"/>
  <c r="Y217" i="5"/>
  <c r="AN217" i="5"/>
  <c r="AI217" i="5"/>
  <c r="AS217" i="5"/>
  <c r="BA215" i="5"/>
  <c r="AC218" i="5"/>
  <c r="CJ214" i="5"/>
  <c r="AV215" i="5"/>
  <c r="BK215" i="5"/>
  <c r="AG215" i="5" l="1"/>
  <c r="W217" i="1"/>
  <c r="AH216" i="5"/>
  <c r="V216" i="1"/>
  <c r="AB217" i="5"/>
  <c r="BP214" i="5"/>
  <c r="BF216" i="5"/>
  <c r="BG217" i="5"/>
  <c r="BV215" i="5"/>
  <c r="BW215" i="5"/>
  <c r="AX217" i="5"/>
  <c r="CL216" i="5"/>
  <c r="CF215" i="5"/>
  <c r="BB217" i="5"/>
  <c r="AW217" i="5"/>
  <c r="CG215" i="5"/>
  <c r="BC217" i="5"/>
  <c r="CQ216" i="5"/>
  <c r="BM217" i="5"/>
  <c r="CA215" i="5"/>
  <c r="BL217" i="5"/>
  <c r="CB215" i="5"/>
  <c r="BH217" i="5"/>
  <c r="BQ215" i="5"/>
  <c r="BR215" i="5"/>
  <c r="CP216" i="5"/>
  <c r="CK216" i="5"/>
  <c r="AD218" i="5"/>
  <c r="BL218" i="1"/>
  <c r="E216" i="2"/>
  <c r="BU214" i="5"/>
  <c r="BM218" i="1"/>
  <c r="BN218" i="1"/>
  <c r="J217" i="3"/>
  <c r="J216" i="2"/>
  <c r="O218" i="1"/>
  <c r="AR217" i="5"/>
  <c r="BA219" i="1"/>
  <c r="BB220" i="1"/>
  <c r="AN219" i="1"/>
  <c r="P220" i="1"/>
  <c r="BK218" i="1"/>
  <c r="AI219" i="1"/>
  <c r="Q219" i="1"/>
  <c r="BH220" i="1"/>
  <c r="X219" i="1"/>
  <c r="BG219" i="1"/>
  <c r="BF218" i="1"/>
  <c r="J219" i="1"/>
  <c r="Y218" i="5"/>
  <c r="I219" i="1"/>
  <c r="H218" i="1"/>
  <c r="X218" i="5"/>
  <c r="L217" i="2"/>
  <c r="Q217" i="2"/>
  <c r="G217" i="2"/>
  <c r="B217" i="2"/>
  <c r="W217" i="5"/>
  <c r="AL218" i="1"/>
  <c r="AM219" i="1"/>
  <c r="C218" i="3"/>
  <c r="AD219" i="1"/>
  <c r="C217" i="2"/>
  <c r="H217" i="2"/>
  <c r="AH219" i="1"/>
  <c r="AG218" i="1"/>
  <c r="B218" i="3"/>
  <c r="AC219" i="1"/>
  <c r="AB218" i="1"/>
  <c r="R217" i="2"/>
  <c r="M217" i="2"/>
  <c r="AS219" i="1"/>
  <c r="G218" i="3"/>
  <c r="AR219" i="1"/>
  <c r="AQ218" i="1"/>
  <c r="F218" i="3"/>
  <c r="BA216" i="5"/>
  <c r="AN218" i="5"/>
  <c r="AS218" i="5"/>
  <c r="AI218" i="5"/>
  <c r="AC219" i="5"/>
  <c r="AV216" i="5"/>
  <c r="CJ215" i="5"/>
  <c r="BK216" i="5"/>
  <c r="AG216" i="5" l="1"/>
  <c r="AH217" i="5"/>
  <c r="V217" i="1"/>
  <c r="W218" i="1"/>
  <c r="AB218" i="5"/>
  <c r="BF217" i="5"/>
  <c r="CK217" i="5"/>
  <c r="BM218" i="5"/>
  <c r="AW218" i="5"/>
  <c r="BW216" i="5"/>
  <c r="BG218" i="5"/>
  <c r="BV216" i="5"/>
  <c r="CB216" i="5"/>
  <c r="CP217" i="5"/>
  <c r="BR216" i="5"/>
  <c r="CF216" i="5"/>
  <c r="AD219" i="5"/>
  <c r="BH218" i="5"/>
  <c r="BL218" i="5"/>
  <c r="CG216" i="5"/>
  <c r="AX218" i="5"/>
  <c r="CA216" i="5"/>
  <c r="BC218" i="5"/>
  <c r="CL217" i="5"/>
  <c r="BB218" i="5"/>
  <c r="CQ217" i="5"/>
  <c r="BQ216" i="5"/>
  <c r="BL219" i="1"/>
  <c r="AQ217" i="5"/>
  <c r="BM219" i="1"/>
  <c r="BN219" i="1"/>
  <c r="BU215" i="5"/>
  <c r="J218" i="3"/>
  <c r="AR218" i="5"/>
  <c r="BP215" i="5"/>
  <c r="E217" i="2"/>
  <c r="J217" i="2"/>
  <c r="O219" i="1"/>
  <c r="BH221" i="1"/>
  <c r="AI220" i="1"/>
  <c r="AN220" i="1"/>
  <c r="BA220" i="1"/>
  <c r="BK219" i="1"/>
  <c r="X220" i="1"/>
  <c r="Q220" i="1"/>
  <c r="P221" i="1"/>
  <c r="BB221" i="1"/>
  <c r="BG220" i="1"/>
  <c r="BF219" i="1"/>
  <c r="W218" i="5"/>
  <c r="AR220" i="1"/>
  <c r="F219" i="3"/>
  <c r="AQ219" i="1"/>
  <c r="C219" i="3"/>
  <c r="AD220" i="1"/>
  <c r="AL219" i="1"/>
  <c r="AM220" i="1"/>
  <c r="H218" i="2"/>
  <c r="C218" i="2"/>
  <c r="AH220" i="1"/>
  <c r="AG219" i="1"/>
  <c r="M218" i="2"/>
  <c r="R218" i="2"/>
  <c r="I220" i="1"/>
  <c r="H219" i="1"/>
  <c r="X219" i="5"/>
  <c r="G218" i="2"/>
  <c r="B218" i="2"/>
  <c r="G219" i="3"/>
  <c r="AS220" i="1"/>
  <c r="B219" i="3"/>
  <c r="AC220" i="1"/>
  <c r="AB219" i="1"/>
  <c r="L218" i="2"/>
  <c r="Q218" i="2"/>
  <c r="J220" i="1"/>
  <c r="Y219" i="5"/>
  <c r="AN219" i="5"/>
  <c r="BA217" i="5"/>
  <c r="AI219" i="5"/>
  <c r="AS219" i="5"/>
  <c r="AC220" i="5"/>
  <c r="CJ216" i="5"/>
  <c r="BK217" i="5"/>
  <c r="AV217" i="5"/>
  <c r="AG217" i="5" l="1"/>
  <c r="AB219" i="5"/>
  <c r="V218" i="1"/>
  <c r="W219" i="1"/>
  <c r="AH218" i="5"/>
  <c r="BF218" i="5"/>
  <c r="BP216" i="5"/>
  <c r="CA217" i="5"/>
  <c r="BM219" i="5"/>
  <c r="CB217" i="5"/>
  <c r="BW217" i="5"/>
  <c r="CQ218" i="5"/>
  <c r="CL218" i="5"/>
  <c r="BG219" i="5"/>
  <c r="AD220" i="5"/>
  <c r="BH219" i="5"/>
  <c r="AW219" i="5"/>
  <c r="BQ217" i="5"/>
  <c r="BB219" i="5"/>
  <c r="CK218" i="5"/>
  <c r="BC219" i="5"/>
  <c r="CF217" i="5"/>
  <c r="CP218" i="5"/>
  <c r="BV217" i="5"/>
  <c r="CG217" i="5"/>
  <c r="BR217" i="5"/>
  <c r="AX219" i="5"/>
  <c r="BL219" i="5"/>
  <c r="AQ218" i="5"/>
  <c r="BL220" i="1"/>
  <c r="BM220" i="1"/>
  <c r="BN220" i="1"/>
  <c r="J219" i="3"/>
  <c r="J218" i="2"/>
  <c r="BU216" i="5"/>
  <c r="E218" i="2"/>
  <c r="O220" i="1"/>
  <c r="AR219" i="5"/>
  <c r="BK220" i="1"/>
  <c r="BB222" i="1"/>
  <c r="Q221" i="1"/>
  <c r="AN221" i="1"/>
  <c r="BH222" i="1"/>
  <c r="P222" i="1"/>
  <c r="X221" i="1"/>
  <c r="BA221" i="1"/>
  <c r="AI221" i="1"/>
  <c r="BG221" i="1"/>
  <c r="BF220" i="1"/>
  <c r="J221" i="1"/>
  <c r="Y220" i="5"/>
  <c r="AS221" i="1"/>
  <c r="G220" i="3"/>
  <c r="W219" i="5"/>
  <c r="M219" i="2"/>
  <c r="R219" i="2"/>
  <c r="H219" i="2"/>
  <c r="C219" i="2"/>
  <c r="AL220" i="1"/>
  <c r="AM221" i="1"/>
  <c r="AB220" i="1"/>
  <c r="B220" i="3"/>
  <c r="AC221" i="1"/>
  <c r="H220" i="1"/>
  <c r="I221" i="1"/>
  <c r="X220" i="5"/>
  <c r="AH221" i="1"/>
  <c r="AG220" i="1"/>
  <c r="G219" i="2"/>
  <c r="B219" i="2"/>
  <c r="Q219" i="2"/>
  <c r="L219" i="2"/>
  <c r="C220" i="3"/>
  <c r="AD221" i="1"/>
  <c r="F220" i="3"/>
  <c r="AR221" i="1"/>
  <c r="AQ220" i="1"/>
  <c r="AN220" i="5"/>
  <c r="AS220" i="5"/>
  <c r="BA218" i="5"/>
  <c r="AI220" i="5"/>
  <c r="AC221" i="5"/>
  <c r="AV218" i="5"/>
  <c r="CJ217" i="5"/>
  <c r="BK218" i="5"/>
  <c r="AG218" i="5" l="1"/>
  <c r="AH219" i="5"/>
  <c r="W220" i="1"/>
  <c r="V219" i="1"/>
  <c r="AB220" i="5"/>
  <c r="BF219" i="5"/>
  <c r="BL220" i="5"/>
  <c r="CA218" i="5"/>
  <c r="BG220" i="5"/>
  <c r="CG218" i="5"/>
  <c r="BM220" i="5"/>
  <c r="AD221" i="5"/>
  <c r="CK219" i="5"/>
  <c r="CF218" i="5"/>
  <c r="BB220" i="5"/>
  <c r="AW220" i="5"/>
  <c r="CB218" i="5"/>
  <c r="AX220" i="5"/>
  <c r="BQ218" i="5"/>
  <c r="CP219" i="5"/>
  <c r="BR218" i="5"/>
  <c r="BC220" i="5"/>
  <c r="CQ219" i="5"/>
  <c r="BV218" i="5"/>
  <c r="BW218" i="5"/>
  <c r="CL219" i="5"/>
  <c r="BH220" i="5"/>
  <c r="BL221" i="1"/>
  <c r="AQ219" i="5"/>
  <c r="BM221" i="1"/>
  <c r="BN221" i="1"/>
  <c r="BU217" i="5"/>
  <c r="J220" i="3"/>
  <c r="BP217" i="5"/>
  <c r="O221" i="1"/>
  <c r="AW224" i="1"/>
  <c r="AW225" i="1"/>
  <c r="E219" i="2"/>
  <c r="AR220" i="5"/>
  <c r="BA222" i="1"/>
  <c r="P223" i="1"/>
  <c r="AN222" i="1"/>
  <c r="BB223" i="1"/>
  <c r="J219" i="2"/>
  <c r="AI222" i="1"/>
  <c r="X222" i="1"/>
  <c r="BH223" i="1"/>
  <c r="Q222" i="1"/>
  <c r="BK221" i="1"/>
  <c r="BG222" i="1"/>
  <c r="BF221" i="1"/>
  <c r="W220" i="5"/>
  <c r="B220" i="2"/>
  <c r="G220" i="2"/>
  <c r="AH222" i="1"/>
  <c r="AG221" i="1"/>
  <c r="AC222" i="1"/>
  <c r="B221" i="3"/>
  <c r="AB221" i="1"/>
  <c r="H220" i="2"/>
  <c r="C220" i="2"/>
  <c r="AD222" i="1"/>
  <c r="C221" i="3"/>
  <c r="Q220" i="2"/>
  <c r="L220" i="2"/>
  <c r="AM222" i="1"/>
  <c r="AL221" i="1"/>
  <c r="G221" i="3"/>
  <c r="AS222" i="1"/>
  <c r="M220" i="2"/>
  <c r="R220" i="2"/>
  <c r="I222" i="1"/>
  <c r="H221" i="1"/>
  <c r="X221" i="5"/>
  <c r="AR222" i="1"/>
  <c r="AQ221" i="1"/>
  <c r="F221" i="3"/>
  <c r="J222" i="1"/>
  <c r="Y221" i="5"/>
  <c r="AN221" i="5"/>
  <c r="AI221" i="5"/>
  <c r="AS221" i="5"/>
  <c r="BA219" i="5"/>
  <c r="AC222" i="5"/>
  <c r="BK219" i="5"/>
  <c r="AV219" i="5"/>
  <c r="CJ218" i="5"/>
  <c r="AW221" i="1"/>
  <c r="AW226" i="1"/>
  <c r="AG219" i="5" l="1"/>
  <c r="W221" i="1"/>
  <c r="AH220" i="5"/>
  <c r="V220" i="1"/>
  <c r="BF220" i="5"/>
  <c r="AB221" i="5"/>
  <c r="BU218" i="5"/>
  <c r="CB219" i="5"/>
  <c r="BG221" i="5"/>
  <c r="AX221" i="5"/>
  <c r="CP220" i="5"/>
  <c r="BV219" i="5"/>
  <c r="BH221" i="5"/>
  <c r="CK220" i="5"/>
  <c r="BM221" i="5"/>
  <c r="CA219" i="5"/>
  <c r="BR219" i="5"/>
  <c r="AW221" i="5"/>
  <c r="BQ219" i="5"/>
  <c r="BC221" i="5"/>
  <c r="CL220" i="5"/>
  <c r="CF219" i="5"/>
  <c r="BW219" i="5"/>
  <c r="AW230" i="1"/>
  <c r="BL221" i="5"/>
  <c r="CG219" i="5"/>
  <c r="CQ220" i="5"/>
  <c r="BB221" i="5"/>
  <c r="AQ220" i="5"/>
  <c r="BL222" i="1"/>
  <c r="BP218" i="5"/>
  <c r="BM222" i="1"/>
  <c r="BN222" i="1"/>
  <c r="J221" i="3"/>
  <c r="E220" i="2"/>
  <c r="O222" i="1"/>
  <c r="BF221" i="5"/>
  <c r="AR221" i="5"/>
  <c r="AW231" i="1"/>
  <c r="J220" i="2"/>
  <c r="AD222" i="5"/>
  <c r="BK222" i="1"/>
  <c r="Q223" i="1"/>
  <c r="X223" i="1"/>
  <c r="AN223" i="1"/>
  <c r="BA223" i="1"/>
  <c r="BH224" i="1"/>
  <c r="AI223" i="1"/>
  <c r="BB224" i="1"/>
  <c r="P224" i="1"/>
  <c r="BG223" i="1"/>
  <c r="BF222" i="1"/>
  <c r="J223" i="1"/>
  <c r="Y222" i="5"/>
  <c r="W221" i="5"/>
  <c r="AM223" i="1"/>
  <c r="AL222" i="1"/>
  <c r="C222" i="3"/>
  <c r="AD223" i="1"/>
  <c r="G221" i="2"/>
  <c r="B221" i="2"/>
  <c r="AS223" i="1"/>
  <c r="G222" i="3"/>
  <c r="AH223" i="1"/>
  <c r="AG222" i="1"/>
  <c r="I223" i="1"/>
  <c r="X222" i="5"/>
  <c r="H222" i="1"/>
  <c r="H221" i="2"/>
  <c r="C221" i="2"/>
  <c r="Q221" i="2"/>
  <c r="L221" i="2"/>
  <c r="AQ222" i="1"/>
  <c r="F222" i="3"/>
  <c r="AR223" i="1"/>
  <c r="M221" i="2"/>
  <c r="R221" i="2"/>
  <c r="B222" i="3"/>
  <c r="AC223" i="1"/>
  <c r="AB222" i="1"/>
  <c r="BA220" i="5"/>
  <c r="AN222" i="5"/>
  <c r="AI222" i="5"/>
  <c r="AS222" i="5"/>
  <c r="AC223" i="5"/>
  <c r="BK220" i="5"/>
  <c r="AV220" i="5"/>
  <c r="CJ219" i="5"/>
  <c r="AW232" i="1"/>
  <c r="AW227" i="1"/>
  <c r="AG220" i="5" l="1"/>
  <c r="AW223" i="1"/>
  <c r="AW222" i="1"/>
  <c r="W222" i="1"/>
  <c r="AH221" i="5"/>
  <c r="V221" i="1"/>
  <c r="BP219" i="5"/>
  <c r="CB220" i="5"/>
  <c r="CA220" i="5"/>
  <c r="BB222" i="5"/>
  <c r="BV220" i="5"/>
  <c r="BG222" i="5"/>
  <c r="BH222" i="5"/>
  <c r="AW222" i="5"/>
  <c r="BL222" i="5"/>
  <c r="CF220" i="5"/>
  <c r="CL221" i="5"/>
  <c r="AX222" i="5"/>
  <c r="BC222" i="5"/>
  <c r="CP221" i="5"/>
  <c r="CK221" i="5"/>
  <c r="BR220" i="5"/>
  <c r="BM222" i="5"/>
  <c r="CQ221" i="5"/>
  <c r="AW237" i="1"/>
  <c r="CG220" i="5"/>
  <c r="BW220" i="5"/>
  <c r="BQ220" i="5"/>
  <c r="AQ221" i="5"/>
  <c r="AB222" i="5"/>
  <c r="BL223" i="1"/>
  <c r="BU219" i="5"/>
  <c r="BM223" i="1"/>
  <c r="BN223" i="1"/>
  <c r="J222" i="3"/>
  <c r="E221" i="2"/>
  <c r="AR222" i="5"/>
  <c r="O223" i="1"/>
  <c r="AD223" i="5"/>
  <c r="AW236" i="1"/>
  <c r="J221" i="2"/>
  <c r="BB225" i="1"/>
  <c r="BH225" i="1"/>
  <c r="AN224" i="1"/>
  <c r="Q224" i="1"/>
  <c r="P225" i="1"/>
  <c r="AI224" i="1"/>
  <c r="BA224" i="1"/>
  <c r="X224" i="1"/>
  <c r="BK223" i="1"/>
  <c r="BG224" i="1"/>
  <c r="BF223" i="1"/>
  <c r="W222" i="5"/>
  <c r="Q222" i="2"/>
  <c r="L222" i="2"/>
  <c r="G222" i="2"/>
  <c r="B222" i="2"/>
  <c r="X223" i="5"/>
  <c r="H223" i="1"/>
  <c r="I224" i="1"/>
  <c r="G223" i="3"/>
  <c r="AS224" i="1"/>
  <c r="AM224" i="1"/>
  <c r="AL223" i="1"/>
  <c r="C223" i="3"/>
  <c r="AD224" i="1"/>
  <c r="AH224" i="1"/>
  <c r="AG223" i="1"/>
  <c r="M222" i="2"/>
  <c r="R222" i="2"/>
  <c r="AB223" i="1"/>
  <c r="B223" i="3"/>
  <c r="AC224" i="1"/>
  <c r="AR224" i="1"/>
  <c r="AQ223" i="1"/>
  <c r="F223" i="3"/>
  <c r="H222" i="2"/>
  <c r="C222" i="2"/>
  <c r="J224" i="1"/>
  <c r="Y223" i="5"/>
  <c r="AN223" i="5"/>
  <c r="AS223" i="5"/>
  <c r="BA221" i="5"/>
  <c r="AI223" i="5"/>
  <c r="AC224" i="5"/>
  <c r="CJ220" i="5"/>
  <c r="AV221" i="5"/>
  <c r="BK221" i="5"/>
  <c r="AW238" i="1"/>
  <c r="AW233" i="1"/>
  <c r="AG221" i="5" l="1"/>
  <c r="AH222" i="5"/>
  <c r="AW229" i="1"/>
  <c r="W223" i="1"/>
  <c r="V222" i="1"/>
  <c r="AW228" i="1"/>
  <c r="BU220" i="5"/>
  <c r="BF222" i="5"/>
  <c r="BW221" i="5"/>
  <c r="CL222" i="5"/>
  <c r="BB223" i="5"/>
  <c r="BG223" i="5"/>
  <c r="CA221" i="5"/>
  <c r="BC223" i="5"/>
  <c r="BH223" i="5"/>
  <c r="CB221" i="5"/>
  <c r="BQ221" i="5"/>
  <c r="BR221" i="5"/>
  <c r="BL223" i="5"/>
  <c r="CG221" i="5"/>
  <c r="AX223" i="5"/>
  <c r="BM223" i="5"/>
  <c r="CF221" i="5"/>
  <c r="AW223" i="5"/>
  <c r="CQ222" i="5"/>
  <c r="CK222" i="5"/>
  <c r="CP222" i="5"/>
  <c r="BV221" i="5"/>
  <c r="AD224" i="5"/>
  <c r="AQ222" i="5"/>
  <c r="AB223" i="5"/>
  <c r="BL224" i="1"/>
  <c r="BM224" i="1"/>
  <c r="BN224" i="1"/>
  <c r="O224" i="1"/>
  <c r="J223" i="3"/>
  <c r="J222" i="2"/>
  <c r="BP220" i="5"/>
  <c r="E222" i="2"/>
  <c r="AR223" i="5"/>
  <c r="BK224" i="1"/>
  <c r="BA225" i="1"/>
  <c r="P226" i="1"/>
  <c r="Q225" i="1"/>
  <c r="BH226" i="1"/>
  <c r="X225" i="1"/>
  <c r="AI225" i="1"/>
  <c r="AN225" i="1"/>
  <c r="BB226" i="1"/>
  <c r="BG225" i="1"/>
  <c r="BF224" i="1"/>
  <c r="J225" i="1"/>
  <c r="Y224" i="5"/>
  <c r="AH225" i="1"/>
  <c r="AG224" i="1"/>
  <c r="AL224" i="1"/>
  <c r="AM225" i="1"/>
  <c r="H223" i="2"/>
  <c r="C223" i="2"/>
  <c r="F224" i="3"/>
  <c r="AR225" i="1"/>
  <c r="AQ224" i="1"/>
  <c r="C224" i="3"/>
  <c r="AD225" i="1"/>
  <c r="H224" i="1"/>
  <c r="I225" i="1"/>
  <c r="X224" i="5"/>
  <c r="B224" i="3"/>
  <c r="AB224" i="1"/>
  <c r="AC225" i="1"/>
  <c r="R223" i="2"/>
  <c r="M223" i="2"/>
  <c r="B223" i="2"/>
  <c r="G223" i="2"/>
  <c r="L223" i="2"/>
  <c r="Q223" i="2"/>
  <c r="G224" i="3"/>
  <c r="AS225" i="1"/>
  <c r="W223" i="5"/>
  <c r="AN224" i="5"/>
  <c r="AI224" i="5"/>
  <c r="BA222" i="5"/>
  <c r="AS224" i="5"/>
  <c r="AC225" i="5"/>
  <c r="AV222" i="5"/>
  <c r="BK222" i="5"/>
  <c r="CJ221" i="5"/>
  <c r="AG222" i="5" l="1"/>
  <c r="W224" i="1"/>
  <c r="AH223" i="5"/>
  <c r="AW235" i="1"/>
  <c r="V223" i="1"/>
  <c r="AW234" i="1"/>
  <c r="AB224" i="5"/>
  <c r="BF223" i="5"/>
  <c r="CF222" i="5"/>
  <c r="CL223" i="5"/>
  <c r="BQ222" i="5"/>
  <c r="BL224" i="5"/>
  <c r="BG224" i="5"/>
  <c r="BH224" i="5"/>
  <c r="AX224" i="5"/>
  <c r="CA222" i="5"/>
  <c r="CG222" i="5"/>
  <c r="CQ223" i="5"/>
  <c r="BR222" i="5"/>
  <c r="BC224" i="5"/>
  <c r="AD225" i="5"/>
  <c r="CB222" i="5"/>
  <c r="CP223" i="5"/>
  <c r="CK223" i="5"/>
  <c r="BM224" i="5"/>
  <c r="AW224" i="5"/>
  <c r="BW222" i="5"/>
  <c r="BB224" i="5"/>
  <c r="O225" i="1"/>
  <c r="AQ223" i="5"/>
  <c r="J223" i="2"/>
  <c r="BV222" i="5"/>
  <c r="BL225" i="1"/>
  <c r="BM225" i="1"/>
  <c r="BN225" i="1"/>
  <c r="BP221" i="5"/>
  <c r="J224" i="3"/>
  <c r="BU221" i="5"/>
  <c r="AR224" i="5"/>
  <c r="E223" i="2"/>
  <c r="AN226" i="1"/>
  <c r="X226" i="1"/>
  <c r="Q226" i="1"/>
  <c r="BA226" i="1"/>
  <c r="BK225" i="1"/>
  <c r="BB227" i="1"/>
  <c r="AI226" i="1"/>
  <c r="BH227" i="1"/>
  <c r="P227" i="1"/>
  <c r="BG226" i="1"/>
  <c r="BF225" i="1"/>
  <c r="W224" i="5"/>
  <c r="H224" i="2"/>
  <c r="C224" i="2"/>
  <c r="M224" i="2"/>
  <c r="R224" i="2"/>
  <c r="B225" i="3"/>
  <c r="AB225" i="1"/>
  <c r="AC226" i="1"/>
  <c r="I226" i="1"/>
  <c r="H225" i="1"/>
  <c r="X225" i="5"/>
  <c r="AG225" i="1"/>
  <c r="AH226" i="1"/>
  <c r="F225" i="3"/>
  <c r="AQ225" i="1"/>
  <c r="AR226" i="1"/>
  <c r="AM226" i="1"/>
  <c r="AL225" i="1"/>
  <c r="AS226" i="1"/>
  <c r="G225" i="3"/>
  <c r="Q224" i="2"/>
  <c r="L224" i="2"/>
  <c r="C225" i="3"/>
  <c r="AD226" i="1"/>
  <c r="G224" i="2"/>
  <c r="B224" i="2"/>
  <c r="J226" i="1"/>
  <c r="Y225" i="5"/>
  <c r="BA223" i="5"/>
  <c r="AN225" i="5"/>
  <c r="AI225" i="5"/>
  <c r="AS225" i="5"/>
  <c r="AC226" i="5"/>
  <c r="AV223" i="5"/>
  <c r="CJ222" i="5"/>
  <c r="BK223" i="5"/>
  <c r="AG223" i="5" l="1"/>
  <c r="AB225" i="5"/>
  <c r="BP222" i="5"/>
  <c r="W225" i="1"/>
  <c r="V224" i="1"/>
  <c r="AH224" i="5"/>
  <c r="BF224" i="5"/>
  <c r="CA223" i="5"/>
  <c r="CK224" i="5"/>
  <c r="CP224" i="5"/>
  <c r="BW223" i="5"/>
  <c r="BQ223" i="5"/>
  <c r="BV223" i="5"/>
  <c r="CF223" i="5"/>
  <c r="BG225" i="5"/>
  <c r="BB225" i="5"/>
  <c r="CG223" i="5"/>
  <c r="AX225" i="5"/>
  <c r="CL224" i="5"/>
  <c r="BL225" i="5"/>
  <c r="AW225" i="5"/>
  <c r="CB223" i="5"/>
  <c r="BC225" i="5"/>
  <c r="BH225" i="5"/>
  <c r="CQ224" i="5"/>
  <c r="BM225" i="5"/>
  <c r="BR223" i="5"/>
  <c r="O226" i="1"/>
  <c r="AQ224" i="5"/>
  <c r="BL226" i="1"/>
  <c r="BU222" i="5"/>
  <c r="BM226" i="1"/>
  <c r="BN226" i="1"/>
  <c r="AD226" i="5"/>
  <c r="J225" i="3"/>
  <c r="AR225" i="5"/>
  <c r="E224" i="2"/>
  <c r="P228" i="1"/>
  <c r="AI227" i="1"/>
  <c r="Q227" i="1"/>
  <c r="X227" i="1"/>
  <c r="BK226" i="1"/>
  <c r="BH228" i="1"/>
  <c r="BB228" i="1"/>
  <c r="BA227" i="1"/>
  <c r="AN227" i="1"/>
  <c r="BF226" i="1"/>
  <c r="BG227" i="1"/>
  <c r="J224" i="2"/>
  <c r="W225" i="5"/>
  <c r="J227" i="1"/>
  <c r="Y226" i="5"/>
  <c r="M225" i="2"/>
  <c r="R225" i="2"/>
  <c r="G226" i="3"/>
  <c r="AS227" i="1"/>
  <c r="AH227" i="1"/>
  <c r="AG226" i="1"/>
  <c r="I227" i="1"/>
  <c r="X226" i="5"/>
  <c r="H226" i="1"/>
  <c r="G225" i="2"/>
  <c r="B225" i="2"/>
  <c r="AB226" i="1"/>
  <c r="B226" i="3"/>
  <c r="AC227" i="1"/>
  <c r="AL226" i="1"/>
  <c r="AM227" i="1"/>
  <c r="C226" i="3"/>
  <c r="AD227" i="1"/>
  <c r="H225" i="2"/>
  <c r="C225" i="2"/>
  <c r="F226" i="3"/>
  <c r="AR227" i="1"/>
  <c r="AQ226" i="1"/>
  <c r="L225" i="2"/>
  <c r="Q225" i="2"/>
  <c r="BA224" i="5"/>
  <c r="AN226" i="5"/>
  <c r="AI226" i="5"/>
  <c r="AS226" i="5"/>
  <c r="AC227" i="5"/>
  <c r="AV224" i="5"/>
  <c r="BK224" i="5"/>
  <c r="CJ223" i="5"/>
  <c r="AG224" i="5" l="1"/>
  <c r="AH225" i="5"/>
  <c r="W226" i="1"/>
  <c r="V225" i="1"/>
  <c r="BF225" i="5"/>
  <c r="CQ225" i="5"/>
  <c r="CA224" i="5"/>
  <c r="BR224" i="5"/>
  <c r="BG226" i="5"/>
  <c r="BM226" i="5"/>
  <c r="BW224" i="5"/>
  <c r="BQ224" i="5"/>
  <c r="CL225" i="5"/>
  <c r="AD227" i="5"/>
  <c r="BL226" i="5"/>
  <c r="AX226" i="5"/>
  <c r="AW226" i="5"/>
  <c r="BV224" i="5"/>
  <c r="CG224" i="5"/>
  <c r="BH226" i="5"/>
  <c r="CF224" i="5"/>
  <c r="CK225" i="5"/>
  <c r="CP225" i="5"/>
  <c r="BB226" i="5"/>
  <c r="CB224" i="5"/>
  <c r="BC226" i="5"/>
  <c r="AB226" i="5"/>
  <c r="AQ225" i="5"/>
  <c r="W226" i="5"/>
  <c r="BL227" i="1"/>
  <c r="BP223" i="5"/>
  <c r="BM227" i="1"/>
  <c r="BN227" i="1"/>
  <c r="J226" i="3"/>
  <c r="O227" i="1"/>
  <c r="BU223" i="5"/>
  <c r="E225" i="2"/>
  <c r="AR226" i="5"/>
  <c r="AN228" i="1"/>
  <c r="BH229" i="1"/>
  <c r="X228" i="1"/>
  <c r="J225" i="2"/>
  <c r="P229" i="1"/>
  <c r="BB229" i="1"/>
  <c r="Q228" i="1"/>
  <c r="AI228" i="1"/>
  <c r="BK227" i="1"/>
  <c r="BA228" i="1"/>
  <c r="BF227" i="1"/>
  <c r="BG228" i="1"/>
  <c r="AQ227" i="1"/>
  <c r="F227" i="3"/>
  <c r="AR228" i="1"/>
  <c r="C227" i="3"/>
  <c r="AD228" i="1"/>
  <c r="B227" i="3"/>
  <c r="AB227" i="1"/>
  <c r="AC228" i="1"/>
  <c r="G226" i="2"/>
  <c r="B226" i="2"/>
  <c r="R226" i="2"/>
  <c r="M226" i="2"/>
  <c r="L226" i="2"/>
  <c r="Q226" i="2"/>
  <c r="AG227" i="1"/>
  <c r="AH228" i="1"/>
  <c r="AM228" i="1"/>
  <c r="AL227" i="1"/>
  <c r="AS228" i="1"/>
  <c r="G227" i="3"/>
  <c r="X227" i="5"/>
  <c r="I228" i="1"/>
  <c r="H227" i="1"/>
  <c r="H226" i="2"/>
  <c r="C226" i="2"/>
  <c r="J228" i="1"/>
  <c r="Y227" i="5"/>
  <c r="AN227" i="5"/>
  <c r="AI227" i="5"/>
  <c r="AS227" i="5"/>
  <c r="BA225" i="5"/>
  <c r="AC228" i="5"/>
  <c r="CJ224" i="5"/>
  <c r="AV225" i="5"/>
  <c r="BK225" i="5"/>
  <c r="AG225" i="5" l="1"/>
  <c r="AH226" i="5"/>
  <c r="V226" i="1"/>
  <c r="W227" i="1"/>
  <c r="BU224" i="5"/>
  <c r="AB227" i="5"/>
  <c r="BW225" i="5"/>
  <c r="CL226" i="5"/>
  <c r="BB227" i="5"/>
  <c r="CB225" i="5"/>
  <c r="AW227" i="5"/>
  <c r="CQ226" i="5"/>
  <c r="BC227" i="5"/>
  <c r="BH227" i="5"/>
  <c r="BM227" i="5"/>
  <c r="CG225" i="5"/>
  <c r="BL227" i="5"/>
  <c r="AD228" i="5"/>
  <c r="CF225" i="5"/>
  <c r="BQ225" i="5"/>
  <c r="CP226" i="5"/>
  <c r="CK226" i="5"/>
  <c r="BR225" i="5"/>
  <c r="BG227" i="5"/>
  <c r="CA225" i="5"/>
  <c r="BV225" i="5"/>
  <c r="AX227" i="5"/>
  <c r="AQ226" i="5"/>
  <c r="BL228" i="1"/>
  <c r="BM228" i="1"/>
  <c r="BN228" i="1"/>
  <c r="J227" i="3"/>
  <c r="BF226" i="5"/>
  <c r="AR227" i="5"/>
  <c r="BP224" i="5"/>
  <c r="O228" i="1"/>
  <c r="E226" i="2"/>
  <c r="BK228" i="1"/>
  <c r="BA229" i="1"/>
  <c r="AI229" i="1"/>
  <c r="BB230" i="1"/>
  <c r="X229" i="1"/>
  <c r="AN229" i="1"/>
  <c r="Q229" i="1"/>
  <c r="P230" i="1"/>
  <c r="BH230" i="1"/>
  <c r="BG229" i="1"/>
  <c r="BF228" i="1"/>
  <c r="W227" i="5"/>
  <c r="J226" i="2"/>
  <c r="J229" i="1"/>
  <c r="Y228" i="5"/>
  <c r="H228" i="1"/>
  <c r="I229" i="1"/>
  <c r="X228" i="5"/>
  <c r="AH229" i="1"/>
  <c r="AG228" i="1"/>
  <c r="AB228" i="1"/>
  <c r="B228" i="3"/>
  <c r="AC229" i="1"/>
  <c r="R227" i="2"/>
  <c r="M227" i="2"/>
  <c r="AM229" i="1"/>
  <c r="AL228" i="1"/>
  <c r="F228" i="3"/>
  <c r="AQ228" i="1"/>
  <c r="AR229" i="1"/>
  <c r="H227" i="2"/>
  <c r="C227" i="2"/>
  <c r="Q227" i="2"/>
  <c r="L227" i="2"/>
  <c r="B227" i="2"/>
  <c r="G227" i="2"/>
  <c r="AS229" i="1"/>
  <c r="G228" i="3"/>
  <c r="C228" i="3"/>
  <c r="AD229" i="1"/>
  <c r="BA226" i="5"/>
  <c r="AN228" i="5"/>
  <c r="AI228" i="5"/>
  <c r="AS228" i="5"/>
  <c r="AC229" i="5"/>
  <c r="CJ225" i="5"/>
  <c r="AV226" i="5"/>
  <c r="BK226" i="5"/>
  <c r="AB228" i="5" l="1"/>
  <c r="AG226" i="5"/>
  <c r="W228" i="1"/>
  <c r="V227" i="1"/>
  <c r="AH227" i="5"/>
  <c r="BP225" i="5"/>
  <c r="BF227" i="5"/>
  <c r="CQ227" i="5"/>
  <c r="BQ226" i="5"/>
  <c r="BW226" i="5"/>
  <c r="AW228" i="5"/>
  <c r="BB228" i="5"/>
  <c r="CL227" i="5"/>
  <c r="CA226" i="5"/>
  <c r="BL228" i="5"/>
  <c r="BG228" i="5"/>
  <c r="CP227" i="5"/>
  <c r="AD229" i="5"/>
  <c r="BC228" i="5"/>
  <c r="BM228" i="5"/>
  <c r="CF226" i="5"/>
  <c r="CB226" i="5"/>
  <c r="BH228" i="5"/>
  <c r="AX228" i="5"/>
  <c r="BV226" i="5"/>
  <c r="BR226" i="5"/>
  <c r="CK227" i="5"/>
  <c r="CG226" i="5"/>
  <c r="AQ227" i="5"/>
  <c r="BL229" i="1"/>
  <c r="BM229" i="1"/>
  <c r="BN229" i="1"/>
  <c r="J228" i="3"/>
  <c r="BU225" i="5"/>
  <c r="O229" i="1"/>
  <c r="AR228" i="5"/>
  <c r="BH231" i="1"/>
  <c r="X230" i="1"/>
  <c r="AI230" i="1"/>
  <c r="P231" i="1"/>
  <c r="Q230" i="1"/>
  <c r="AN230" i="1"/>
  <c r="BB231" i="1"/>
  <c r="BA230" i="1"/>
  <c r="BK229" i="1"/>
  <c r="E227" i="2"/>
  <c r="BG230" i="1"/>
  <c r="BF229" i="1"/>
  <c r="J227" i="2"/>
  <c r="M228" i="2"/>
  <c r="R228" i="2"/>
  <c r="G229" i="3"/>
  <c r="AS230" i="1"/>
  <c r="I230" i="1"/>
  <c r="H229" i="1"/>
  <c r="X229" i="5"/>
  <c r="G228" i="2"/>
  <c r="B228" i="2"/>
  <c r="B229" i="3"/>
  <c r="AB229" i="1"/>
  <c r="AC230" i="1"/>
  <c r="AG229" i="1"/>
  <c r="AH230" i="1"/>
  <c r="C229" i="3"/>
  <c r="AD230" i="1"/>
  <c r="C228" i="2"/>
  <c r="H228" i="2"/>
  <c r="F229" i="3"/>
  <c r="AQ229" i="1"/>
  <c r="AR230" i="1"/>
  <c r="AM230" i="1"/>
  <c r="AL229" i="1"/>
  <c r="L228" i="2"/>
  <c r="Q228" i="2"/>
  <c r="W228" i="5"/>
  <c r="J230" i="1"/>
  <c r="Y229" i="5"/>
  <c r="BA227" i="5"/>
  <c r="AN229" i="5"/>
  <c r="AI229" i="5"/>
  <c r="AS229" i="5"/>
  <c r="AC230" i="5"/>
  <c r="AV227" i="5"/>
  <c r="BK227" i="5"/>
  <c r="CJ226" i="5"/>
  <c r="AG227" i="5" l="1"/>
  <c r="AH228" i="5"/>
  <c r="W229" i="1"/>
  <c r="V228" i="1"/>
  <c r="AB229" i="5"/>
  <c r="BF228" i="5"/>
  <c r="CK228" i="5"/>
  <c r="CQ228" i="5"/>
  <c r="CL228" i="5"/>
  <c r="BG229" i="5"/>
  <c r="BW227" i="5"/>
  <c r="BB229" i="5"/>
  <c r="CP228" i="5"/>
  <c r="CG227" i="5"/>
  <c r="BC229" i="5"/>
  <c r="CF227" i="5"/>
  <c r="BL229" i="5"/>
  <c r="BR227" i="5"/>
  <c r="BQ227" i="5"/>
  <c r="CB227" i="5"/>
  <c r="BH229" i="5"/>
  <c r="CA227" i="5"/>
  <c r="AX229" i="5"/>
  <c r="AW229" i="5"/>
  <c r="BV227" i="5"/>
  <c r="BM229" i="5"/>
  <c r="O230" i="1"/>
  <c r="AQ228" i="5"/>
  <c r="BU226" i="5"/>
  <c r="BL230" i="1"/>
  <c r="BM230" i="1"/>
  <c r="BN230" i="1"/>
  <c r="J229" i="3"/>
  <c r="AD230" i="5"/>
  <c r="BP226" i="5"/>
  <c r="AR229" i="5"/>
  <c r="J228" i="2"/>
  <c r="E228" i="2"/>
  <c r="BA231" i="1"/>
  <c r="AN231" i="1"/>
  <c r="P232" i="1"/>
  <c r="AI231" i="1"/>
  <c r="BK230" i="1"/>
  <c r="BB232" i="1"/>
  <c r="Q231" i="1"/>
  <c r="X231" i="1"/>
  <c r="BH232" i="1"/>
  <c r="BG231" i="1"/>
  <c r="BF230" i="1"/>
  <c r="B230" i="3"/>
  <c r="AB230" i="1"/>
  <c r="AC231" i="1"/>
  <c r="AM231" i="1"/>
  <c r="AL230" i="1"/>
  <c r="AH231" i="1"/>
  <c r="AG230" i="1"/>
  <c r="Q229" i="2"/>
  <c r="L229" i="2"/>
  <c r="G230" i="3"/>
  <c r="AS231" i="1"/>
  <c r="AQ230" i="1"/>
  <c r="F230" i="3"/>
  <c r="AR231" i="1"/>
  <c r="W229" i="5"/>
  <c r="H229" i="2"/>
  <c r="C229" i="2"/>
  <c r="C230" i="3"/>
  <c r="AD231" i="1"/>
  <c r="J231" i="1"/>
  <c r="Y230" i="5"/>
  <c r="G229" i="2"/>
  <c r="B229" i="2"/>
  <c r="R229" i="2"/>
  <c r="M229" i="2"/>
  <c r="I231" i="1"/>
  <c r="H230" i="1"/>
  <c r="X230" i="5"/>
  <c r="AN230" i="5"/>
  <c r="AI230" i="5"/>
  <c r="AS230" i="5"/>
  <c r="BA228" i="5"/>
  <c r="AC231" i="5"/>
  <c r="BK228" i="5"/>
  <c r="CJ227" i="5"/>
  <c r="AV228" i="5"/>
  <c r="AG228" i="5" l="1"/>
  <c r="AH229" i="5"/>
  <c r="V229" i="1"/>
  <c r="W230" i="1"/>
  <c r="BF229" i="5"/>
  <c r="BP227" i="5"/>
  <c r="BV228" i="5"/>
  <c r="CQ229" i="5"/>
  <c r="BL230" i="5"/>
  <c r="CL229" i="5"/>
  <c r="BB230" i="5"/>
  <c r="BH230" i="5"/>
  <c r="CB228" i="5"/>
  <c r="BR228" i="5"/>
  <c r="CK229" i="5"/>
  <c r="CA228" i="5"/>
  <c r="CP229" i="5"/>
  <c r="CG228" i="5"/>
  <c r="BW228" i="5"/>
  <c r="CF228" i="5"/>
  <c r="BG230" i="5"/>
  <c r="AD231" i="5"/>
  <c r="BC230" i="5"/>
  <c r="BQ228" i="5"/>
  <c r="AX230" i="5"/>
  <c r="BM230" i="5"/>
  <c r="AW230" i="5"/>
  <c r="AB230" i="5"/>
  <c r="AQ229" i="5"/>
  <c r="BL231" i="1"/>
  <c r="BM231" i="1"/>
  <c r="BN231" i="1"/>
  <c r="J230" i="3"/>
  <c r="BU227" i="5"/>
  <c r="O231" i="1"/>
  <c r="AR230" i="5"/>
  <c r="J229" i="2"/>
  <c r="X232" i="1"/>
  <c r="P233" i="1"/>
  <c r="BB233" i="1"/>
  <c r="BA232" i="1"/>
  <c r="BK231" i="1"/>
  <c r="BH233" i="1"/>
  <c r="Q232" i="1"/>
  <c r="AI232" i="1"/>
  <c r="AN232" i="1"/>
  <c r="BG232" i="1"/>
  <c r="BF231" i="1"/>
  <c r="W230" i="5"/>
  <c r="E229" i="2"/>
  <c r="I232" i="1"/>
  <c r="X231" i="5"/>
  <c r="H231" i="1"/>
  <c r="M230" i="2"/>
  <c r="R230" i="2"/>
  <c r="F231" i="3"/>
  <c r="AR232" i="1"/>
  <c r="AQ231" i="1"/>
  <c r="AL231" i="1"/>
  <c r="AM232" i="1"/>
  <c r="B230" i="2"/>
  <c r="G230" i="2"/>
  <c r="G231" i="3"/>
  <c r="AS232" i="1"/>
  <c r="AC232" i="1"/>
  <c r="B231" i="3"/>
  <c r="AB231" i="1"/>
  <c r="J232" i="1"/>
  <c r="Y231" i="5"/>
  <c r="H230" i="2"/>
  <c r="C230" i="2"/>
  <c r="AH232" i="1"/>
  <c r="AG231" i="1"/>
  <c r="C231" i="3"/>
  <c r="AD232" i="1"/>
  <c r="Q230" i="2"/>
  <c r="L230" i="2"/>
  <c r="BA229" i="5"/>
  <c r="AN231" i="5"/>
  <c r="AI231" i="5"/>
  <c r="AS231" i="5"/>
  <c r="AC232" i="5"/>
  <c r="CJ228" i="5"/>
  <c r="BK229" i="5"/>
  <c r="AV229" i="5"/>
  <c r="AG229" i="5" l="1"/>
  <c r="AH230" i="5"/>
  <c r="W231" i="1"/>
  <c r="V230" i="1"/>
  <c r="BU228" i="5"/>
  <c r="BF230" i="5"/>
  <c r="AB231" i="5"/>
  <c r="CQ230" i="5"/>
  <c r="BW229" i="5"/>
  <c r="CP230" i="5"/>
  <c r="BV229" i="5"/>
  <c r="CB229" i="5"/>
  <c r="BH231" i="5"/>
  <c r="AW231" i="5"/>
  <c r="BQ229" i="5"/>
  <c r="BL231" i="5"/>
  <c r="BC231" i="5"/>
  <c r="CA229" i="5"/>
  <c r="CF229" i="5"/>
  <c r="BB231" i="5"/>
  <c r="BM231" i="5"/>
  <c r="BG231" i="5"/>
  <c r="CK230" i="5"/>
  <c r="AD232" i="5"/>
  <c r="AX231" i="5"/>
  <c r="BR229" i="5"/>
  <c r="CL230" i="5"/>
  <c r="CG229" i="5"/>
  <c r="AQ230" i="5"/>
  <c r="BL232" i="1"/>
  <c r="BP228" i="5"/>
  <c r="BM232" i="1"/>
  <c r="BN232" i="1"/>
  <c r="J231" i="3"/>
  <c r="O232" i="1"/>
  <c r="J230" i="2"/>
  <c r="AR231" i="5"/>
  <c r="AQ231" i="5" s="1"/>
  <c r="BK232" i="1"/>
  <c r="E230" i="2"/>
  <c r="BH234" i="1"/>
  <c r="BA233" i="1"/>
  <c r="X233" i="1"/>
  <c r="AN233" i="1"/>
  <c r="Q233" i="1"/>
  <c r="P234" i="1"/>
  <c r="AI233" i="1"/>
  <c r="BB234" i="1"/>
  <c r="BG233" i="1"/>
  <c r="BF232" i="1"/>
  <c r="AH233" i="1"/>
  <c r="AG232" i="1"/>
  <c r="J233" i="1"/>
  <c r="Y232" i="5"/>
  <c r="AS233" i="1"/>
  <c r="G232" i="3"/>
  <c r="AM233" i="1"/>
  <c r="AL232" i="1"/>
  <c r="C232" i="3"/>
  <c r="AD233" i="1"/>
  <c r="H231" i="2"/>
  <c r="C231" i="2"/>
  <c r="F232" i="3"/>
  <c r="AQ232" i="1"/>
  <c r="AR233" i="1"/>
  <c r="R231" i="2"/>
  <c r="M231" i="2"/>
  <c r="Q231" i="2"/>
  <c r="L231" i="2"/>
  <c r="B231" i="2"/>
  <c r="G231" i="2"/>
  <c r="W231" i="5"/>
  <c r="AC233" i="1"/>
  <c r="AB232" i="1"/>
  <c r="B232" i="3"/>
  <c r="I233" i="1"/>
  <c r="H232" i="1"/>
  <c r="X232" i="5"/>
  <c r="AN232" i="5"/>
  <c r="AS232" i="5"/>
  <c r="AI232" i="5"/>
  <c r="BA230" i="5"/>
  <c r="AC233" i="5"/>
  <c r="CJ229" i="5"/>
  <c r="BK230" i="5"/>
  <c r="AV230" i="5"/>
  <c r="AG230" i="5" l="1"/>
  <c r="AB232" i="5"/>
  <c r="AH231" i="5"/>
  <c r="V231" i="1"/>
  <c r="W232" i="1"/>
  <c r="BF231" i="5"/>
  <c r="AW232" i="5"/>
  <c r="BL232" i="5"/>
  <c r="AR232" i="5"/>
  <c r="AQ232" i="5" s="1"/>
  <c r="CF230" i="5"/>
  <c r="BQ230" i="5"/>
  <c r="CG230" i="5"/>
  <c r="BR230" i="5"/>
  <c r="CA230" i="5"/>
  <c r="BW230" i="5"/>
  <c r="BG232" i="5"/>
  <c r="AX232" i="5"/>
  <c r="CL231" i="5"/>
  <c r="O233" i="1"/>
  <c r="CP231" i="5"/>
  <c r="BV230" i="5"/>
  <c r="CB230" i="5"/>
  <c r="CK231" i="5"/>
  <c r="CQ231" i="5"/>
  <c r="BM232" i="5"/>
  <c r="BB232" i="5"/>
  <c r="BC232" i="5"/>
  <c r="BH232" i="5"/>
  <c r="W232" i="5"/>
  <c r="BL233" i="1"/>
  <c r="J232" i="3"/>
  <c r="BM233" i="1"/>
  <c r="BN233" i="1"/>
  <c r="BP229" i="5"/>
  <c r="E231" i="2"/>
  <c r="BU229" i="5"/>
  <c r="AD233" i="5"/>
  <c r="J231" i="2"/>
  <c r="AI234" i="1"/>
  <c r="AN234" i="1"/>
  <c r="BK233" i="1"/>
  <c r="BA234" i="1"/>
  <c r="BB235" i="1"/>
  <c r="Q234" i="1"/>
  <c r="X234" i="1"/>
  <c r="P235" i="1"/>
  <c r="BH235" i="1"/>
  <c r="BG234" i="1"/>
  <c r="BF233" i="1"/>
  <c r="I234" i="1"/>
  <c r="X233" i="5"/>
  <c r="H233" i="1"/>
  <c r="AC234" i="1"/>
  <c r="AB233" i="1"/>
  <c r="B233" i="3"/>
  <c r="F233" i="3"/>
  <c r="AQ233" i="1"/>
  <c r="AR234" i="1"/>
  <c r="AM234" i="1"/>
  <c r="AL233" i="1"/>
  <c r="J234" i="1"/>
  <c r="Y233" i="5"/>
  <c r="C233" i="3"/>
  <c r="AD234" i="1"/>
  <c r="H232" i="2"/>
  <c r="C232" i="2"/>
  <c r="Q232" i="2"/>
  <c r="L232" i="2"/>
  <c r="B232" i="2"/>
  <c r="G232" i="2"/>
  <c r="R232" i="2"/>
  <c r="M232" i="2"/>
  <c r="G233" i="3"/>
  <c r="AS234" i="1"/>
  <c r="AG233" i="1"/>
  <c r="AH234" i="1"/>
  <c r="AN233" i="5"/>
  <c r="AI233" i="5"/>
  <c r="AS233" i="5"/>
  <c r="BA231" i="5"/>
  <c r="AC234" i="5"/>
  <c r="BK231" i="5"/>
  <c r="AV231" i="5"/>
  <c r="CJ230" i="5"/>
  <c r="AG231" i="5" l="1"/>
  <c r="W233" i="1"/>
  <c r="AH232" i="5"/>
  <c r="V232" i="1"/>
  <c r="BU230" i="5"/>
  <c r="BP230" i="5"/>
  <c r="BF232" i="5"/>
  <c r="BR231" i="5"/>
  <c r="BL233" i="5"/>
  <c r="CL232" i="5"/>
  <c r="BQ231" i="5"/>
  <c r="BW231" i="5"/>
  <c r="AW233" i="5"/>
  <c r="BM233" i="5"/>
  <c r="CA231" i="5"/>
  <c r="CK232" i="5"/>
  <c r="AD234" i="5"/>
  <c r="BH233" i="5"/>
  <c r="BV231" i="5"/>
  <c r="BB233" i="5"/>
  <c r="CB231" i="5"/>
  <c r="AX233" i="5"/>
  <c r="CG231" i="5"/>
  <c r="CF231" i="5"/>
  <c r="CQ232" i="5"/>
  <c r="BG233" i="5"/>
  <c r="CP232" i="5"/>
  <c r="BC233" i="5"/>
  <c r="AB233" i="5"/>
  <c r="BL234" i="1"/>
  <c r="BM234" i="1"/>
  <c r="BN234" i="1"/>
  <c r="AR233" i="5"/>
  <c r="J233" i="3"/>
  <c r="O234" i="1"/>
  <c r="BH236" i="1"/>
  <c r="X235" i="1"/>
  <c r="BB236" i="1"/>
  <c r="BA235" i="1"/>
  <c r="AN235" i="1"/>
  <c r="AI235" i="1"/>
  <c r="P236" i="1"/>
  <c r="Q235" i="1"/>
  <c r="BK234" i="1"/>
  <c r="BF234" i="1"/>
  <c r="BG235" i="1"/>
  <c r="J232" i="2"/>
  <c r="E232" i="2"/>
  <c r="W233" i="5"/>
  <c r="R233" i="2"/>
  <c r="M233" i="2"/>
  <c r="J235" i="1"/>
  <c r="Y234" i="5"/>
  <c r="B234" i="3"/>
  <c r="AC235" i="1"/>
  <c r="AB234" i="1"/>
  <c r="G234" i="3"/>
  <c r="AS235" i="1"/>
  <c r="B233" i="2"/>
  <c r="G233" i="2"/>
  <c r="H233" i="2"/>
  <c r="C233" i="2"/>
  <c r="AL234" i="1"/>
  <c r="AM235" i="1"/>
  <c r="Q233" i="2"/>
  <c r="L233" i="2"/>
  <c r="AH235" i="1"/>
  <c r="AG234" i="1"/>
  <c r="C234" i="3"/>
  <c r="AD235" i="1"/>
  <c r="AR235" i="1"/>
  <c r="AQ234" i="1"/>
  <c r="F234" i="3"/>
  <c r="X234" i="5"/>
  <c r="I235" i="1"/>
  <c r="H234" i="1"/>
  <c r="BA232" i="5"/>
  <c r="AN234" i="5"/>
  <c r="AI234" i="5"/>
  <c r="AS234" i="5"/>
  <c r="AC235" i="5"/>
  <c r="AV232" i="5"/>
  <c r="BK232" i="5"/>
  <c r="CJ231" i="5"/>
  <c r="AG232" i="5" l="1"/>
  <c r="BF233" i="5"/>
  <c r="AB234" i="5"/>
  <c r="AH233" i="5"/>
  <c r="W234" i="1"/>
  <c r="V233" i="1"/>
  <c r="BG234" i="5"/>
  <c r="BV232" i="5"/>
  <c r="BC234" i="5"/>
  <c r="BL234" i="5"/>
  <c r="BB234" i="5"/>
  <c r="BQ232" i="5"/>
  <c r="AW234" i="5"/>
  <c r="CB232" i="5"/>
  <c r="BH234" i="5"/>
  <c r="AX234" i="5"/>
  <c r="CA232" i="5"/>
  <c r="BR232" i="5"/>
  <c r="BM234" i="5"/>
  <c r="CP233" i="5"/>
  <c r="CG232" i="5"/>
  <c r="AD235" i="5"/>
  <c r="CK233" i="5"/>
  <c r="CQ233" i="5"/>
  <c r="CF232" i="5"/>
  <c r="BW232" i="5"/>
  <c r="CL233" i="5"/>
  <c r="AQ233" i="5"/>
  <c r="BL235" i="1"/>
  <c r="BU231" i="5"/>
  <c r="BM235" i="1"/>
  <c r="BN235" i="1"/>
  <c r="J234" i="3"/>
  <c r="E233" i="2"/>
  <c r="AR234" i="5"/>
  <c r="BP231" i="5"/>
  <c r="J233" i="2"/>
  <c r="O235" i="1"/>
  <c r="P237" i="1"/>
  <c r="AI236" i="1"/>
  <c r="BA236" i="1"/>
  <c r="X236" i="1"/>
  <c r="Q236" i="1"/>
  <c r="AN236" i="1"/>
  <c r="BB237" i="1"/>
  <c r="BH237" i="1"/>
  <c r="BK235" i="1"/>
  <c r="BF235" i="1"/>
  <c r="BG236" i="1"/>
  <c r="W234" i="5"/>
  <c r="I236" i="1"/>
  <c r="H235" i="1"/>
  <c r="X235" i="5"/>
  <c r="AR236" i="1"/>
  <c r="F235" i="3"/>
  <c r="AQ235" i="1"/>
  <c r="AH236" i="1"/>
  <c r="AG235" i="1"/>
  <c r="H234" i="2"/>
  <c r="C234" i="2"/>
  <c r="C235" i="3"/>
  <c r="AD236" i="1"/>
  <c r="J236" i="1"/>
  <c r="Y235" i="5"/>
  <c r="G234" i="2"/>
  <c r="B234" i="2"/>
  <c r="R234" i="2"/>
  <c r="M234" i="2"/>
  <c r="B235" i="3"/>
  <c r="AC236" i="1"/>
  <c r="AB235" i="1"/>
  <c r="AL235" i="1"/>
  <c r="AM236" i="1"/>
  <c r="AS236" i="1"/>
  <c r="G235" i="3"/>
  <c r="Q234" i="2"/>
  <c r="L234" i="2"/>
  <c r="BA233" i="5"/>
  <c r="AN235" i="5"/>
  <c r="AI235" i="5"/>
  <c r="AS235" i="5"/>
  <c r="AC236" i="5"/>
  <c r="CJ232" i="5"/>
  <c r="BK233" i="5"/>
  <c r="AV233" i="5"/>
  <c r="AG233" i="5" l="1"/>
  <c r="BF234" i="5"/>
  <c r="AH234" i="5"/>
  <c r="W235" i="1"/>
  <c r="V234" i="1"/>
  <c r="AB235" i="5"/>
  <c r="BP232" i="5"/>
  <c r="CF233" i="5"/>
  <c r="CL234" i="5"/>
  <c r="CG233" i="5"/>
  <c r="BW233" i="5"/>
  <c r="CK234" i="5"/>
  <c r="AD236" i="5"/>
  <c r="BC235" i="5"/>
  <c r="BM235" i="5"/>
  <c r="BQ233" i="5"/>
  <c r="AX235" i="5"/>
  <c r="BL235" i="5"/>
  <c r="AW235" i="5"/>
  <c r="CA233" i="5"/>
  <c r="BG235" i="5"/>
  <c r="CP234" i="5"/>
  <c r="BV233" i="5"/>
  <c r="CQ234" i="5"/>
  <c r="BB235" i="5"/>
  <c r="CB233" i="5"/>
  <c r="BR233" i="5"/>
  <c r="BH235" i="5"/>
  <c r="AQ234" i="5"/>
  <c r="BL236" i="1"/>
  <c r="BM236" i="1"/>
  <c r="BN236" i="1"/>
  <c r="J235" i="3"/>
  <c r="BU232" i="5"/>
  <c r="O236" i="1"/>
  <c r="AR235" i="5"/>
  <c r="J234" i="2"/>
  <c r="BH238" i="1"/>
  <c r="AN237" i="1"/>
  <c r="X237" i="1"/>
  <c r="AI237" i="1"/>
  <c r="BB238" i="1"/>
  <c r="Q237" i="1"/>
  <c r="BA237" i="1"/>
  <c r="P238" i="1"/>
  <c r="BK236" i="1"/>
  <c r="BG237" i="1"/>
  <c r="BF236" i="1"/>
  <c r="E234" i="2"/>
  <c r="C236" i="3"/>
  <c r="AD237" i="1"/>
  <c r="F236" i="3"/>
  <c r="AR237" i="1"/>
  <c r="AQ236" i="1"/>
  <c r="H235" i="2"/>
  <c r="C235" i="2"/>
  <c r="R235" i="2"/>
  <c r="M235" i="2"/>
  <c r="AH237" i="1"/>
  <c r="AG236" i="1"/>
  <c r="W235" i="5"/>
  <c r="AS237" i="1"/>
  <c r="G236" i="3"/>
  <c r="AB236" i="1"/>
  <c r="AC237" i="1"/>
  <c r="B236" i="3"/>
  <c r="AM237" i="1"/>
  <c r="AL236" i="1"/>
  <c r="Q235" i="2"/>
  <c r="L235" i="2"/>
  <c r="J237" i="1"/>
  <c r="Y236" i="5"/>
  <c r="G235" i="2"/>
  <c r="B235" i="2"/>
  <c r="I237" i="1"/>
  <c r="X236" i="5"/>
  <c r="H236" i="1"/>
  <c r="AN236" i="5"/>
  <c r="BA234" i="5"/>
  <c r="AS236" i="5"/>
  <c r="AI236" i="5"/>
  <c r="AC237" i="5"/>
  <c r="AV234" i="5"/>
  <c r="CJ233" i="5"/>
  <c r="BK234" i="5"/>
  <c r="AG234" i="5" l="1"/>
  <c r="AH235" i="5"/>
  <c r="V235" i="1"/>
  <c r="W236" i="1"/>
  <c r="AB236" i="5"/>
  <c r="BF235" i="5"/>
  <c r="BR234" i="5"/>
  <c r="CK235" i="5"/>
  <c r="BC236" i="5"/>
  <c r="BG236" i="5"/>
  <c r="CL235" i="5"/>
  <c r="BB236" i="5"/>
  <c r="BW234" i="5"/>
  <c r="AX236" i="5"/>
  <c r="O237" i="1"/>
  <c r="BQ234" i="5"/>
  <c r="CA234" i="5"/>
  <c r="CP235" i="5"/>
  <c r="BM236" i="5"/>
  <c r="CB234" i="5"/>
  <c r="CQ235" i="5"/>
  <c r="BH236" i="5"/>
  <c r="BV234" i="5"/>
  <c r="CF234" i="5"/>
  <c r="AW236" i="5"/>
  <c r="CG234" i="5"/>
  <c r="BL236" i="5"/>
  <c r="AQ235" i="5"/>
  <c r="BL237" i="1"/>
  <c r="W236" i="5"/>
  <c r="BM237" i="1"/>
  <c r="BN237" i="1"/>
  <c r="J236" i="3"/>
  <c r="BU233" i="5"/>
  <c r="AR236" i="5"/>
  <c r="AD237" i="5"/>
  <c r="BP233" i="5"/>
  <c r="BK237" i="1"/>
  <c r="P239" i="1"/>
  <c r="Q238" i="1"/>
  <c r="X238" i="1"/>
  <c r="BH239" i="1"/>
  <c r="E235" i="2"/>
  <c r="J235" i="2"/>
  <c r="BA238" i="1"/>
  <c r="BB239" i="1"/>
  <c r="AI238" i="1"/>
  <c r="AN238" i="1"/>
  <c r="BG238" i="1"/>
  <c r="BF237" i="1"/>
  <c r="I238" i="1"/>
  <c r="X237" i="5"/>
  <c r="H237" i="1"/>
  <c r="J238" i="1"/>
  <c r="Y237" i="5"/>
  <c r="AM238" i="1"/>
  <c r="AL237" i="1"/>
  <c r="H236" i="2"/>
  <c r="C236" i="2"/>
  <c r="AG237" i="1"/>
  <c r="AH238" i="1"/>
  <c r="AQ237" i="1"/>
  <c r="F237" i="3"/>
  <c r="AR238" i="1"/>
  <c r="Q236" i="2"/>
  <c r="L236" i="2"/>
  <c r="G237" i="3"/>
  <c r="AS238" i="1"/>
  <c r="B236" i="2"/>
  <c r="G236" i="2"/>
  <c r="AB237" i="1"/>
  <c r="B237" i="3"/>
  <c r="AC238" i="1"/>
  <c r="C237" i="3"/>
  <c r="AD238" i="1"/>
  <c r="M236" i="2"/>
  <c r="R236" i="2"/>
  <c r="BA235" i="5"/>
  <c r="AN237" i="5"/>
  <c r="AI237" i="5"/>
  <c r="AS237" i="5"/>
  <c r="AC238" i="5"/>
  <c r="AV235" i="5"/>
  <c r="BK235" i="5"/>
  <c r="CJ234" i="5"/>
  <c r="AG235" i="5" l="1"/>
  <c r="V236" i="1"/>
  <c r="AH236" i="5"/>
  <c r="W237" i="1"/>
  <c r="CP236" i="5"/>
  <c r="BL237" i="5"/>
  <c r="AX237" i="5"/>
  <c r="CL236" i="5"/>
  <c r="CK236" i="5"/>
  <c r="BR235" i="5"/>
  <c r="BC237" i="5"/>
  <c r="O238" i="1"/>
  <c r="BF236" i="5"/>
  <c r="CQ236" i="5"/>
  <c r="BV235" i="5"/>
  <c r="CA235" i="5"/>
  <c r="BW235" i="5"/>
  <c r="CG235" i="5"/>
  <c r="AW237" i="5"/>
  <c r="BQ235" i="5"/>
  <c r="CF235" i="5"/>
  <c r="BB237" i="5"/>
  <c r="AR237" i="5"/>
  <c r="AQ237" i="5" s="1"/>
  <c r="CB235" i="5"/>
  <c r="BM237" i="5"/>
  <c r="BG237" i="5"/>
  <c r="BH237" i="5"/>
  <c r="AB237" i="5"/>
  <c r="AQ236" i="5"/>
  <c r="BL238" i="1"/>
  <c r="BM238" i="1"/>
  <c r="BN238" i="1"/>
  <c r="J237" i="3"/>
  <c r="BU234" i="5"/>
  <c r="AD238" i="5"/>
  <c r="BP234" i="5"/>
  <c r="P240" i="1"/>
  <c r="BK238" i="1"/>
  <c r="AN239" i="1"/>
  <c r="BB240" i="1"/>
  <c r="X239" i="1"/>
  <c r="Q239" i="1"/>
  <c r="BH240" i="1"/>
  <c r="AI239" i="1"/>
  <c r="BA239" i="1"/>
  <c r="BG239" i="1"/>
  <c r="BF238" i="1"/>
  <c r="W237" i="5"/>
  <c r="E236" i="2"/>
  <c r="J236" i="2"/>
  <c r="L237" i="2"/>
  <c r="Q237" i="2"/>
  <c r="AS239" i="1"/>
  <c r="G238" i="3"/>
  <c r="AR239" i="1"/>
  <c r="F238" i="3"/>
  <c r="AQ238" i="1"/>
  <c r="J239" i="1"/>
  <c r="Y238" i="5"/>
  <c r="C238" i="3"/>
  <c r="AD239" i="1"/>
  <c r="H237" i="2"/>
  <c r="C237" i="2"/>
  <c r="B237" i="2"/>
  <c r="G237" i="2"/>
  <c r="AH239" i="1"/>
  <c r="AG238" i="1"/>
  <c r="M237" i="2"/>
  <c r="R237" i="2"/>
  <c r="AM239" i="1"/>
  <c r="AL238" i="1"/>
  <c r="AC239" i="1"/>
  <c r="B238" i="3"/>
  <c r="AB238" i="1"/>
  <c r="I239" i="1"/>
  <c r="H238" i="1"/>
  <c r="X238" i="5"/>
  <c r="BA236" i="5"/>
  <c r="AN238" i="5"/>
  <c r="AI238" i="5"/>
  <c r="AS238" i="5"/>
  <c r="AC239" i="5"/>
  <c r="BK236" i="5"/>
  <c r="CJ235" i="5"/>
  <c r="AV236" i="5"/>
  <c r="AG236" i="5" l="1"/>
  <c r="W238" i="1"/>
  <c r="V237" i="1"/>
  <c r="AH237" i="5"/>
  <c r="BF237" i="5"/>
  <c r="AW238" i="5"/>
  <c r="CB236" i="5"/>
  <c r="BQ236" i="5"/>
  <c r="CQ237" i="5"/>
  <c r="CK237" i="5"/>
  <c r="CF236" i="5"/>
  <c r="BC238" i="5"/>
  <c r="BR236" i="5"/>
  <c r="BL238" i="5"/>
  <c r="CA236" i="5"/>
  <c r="BH238" i="5"/>
  <c r="BG238" i="5"/>
  <c r="BB238" i="5"/>
  <c r="BW236" i="5"/>
  <c r="CL237" i="5"/>
  <c r="AD239" i="5"/>
  <c r="CP237" i="5"/>
  <c r="CG236" i="5"/>
  <c r="BV236" i="5"/>
  <c r="AX238" i="5"/>
  <c r="BM238" i="5"/>
  <c r="AB238" i="5"/>
  <c r="BL239" i="1"/>
  <c r="AR238" i="5"/>
  <c r="BM239" i="1"/>
  <c r="BN239" i="1"/>
  <c r="BP235" i="5"/>
  <c r="J238" i="3"/>
  <c r="E237" i="2"/>
  <c r="BU235" i="5"/>
  <c r="O239" i="1"/>
  <c r="AW242" i="1"/>
  <c r="AW243" i="1"/>
  <c r="J237" i="2"/>
  <c r="BH241" i="1"/>
  <c r="Q240" i="1"/>
  <c r="AN240" i="1"/>
  <c r="BK239" i="1"/>
  <c r="AI240" i="1"/>
  <c r="X240" i="1"/>
  <c r="BB241" i="1"/>
  <c r="P241" i="1"/>
  <c r="BA240" i="1"/>
  <c r="BG240" i="1"/>
  <c r="BF239" i="1"/>
  <c r="W238" i="5"/>
  <c r="B239" i="3"/>
  <c r="AC240" i="1"/>
  <c r="AB239" i="1"/>
  <c r="R238" i="2"/>
  <c r="M238" i="2"/>
  <c r="H238" i="2"/>
  <c r="C238" i="2"/>
  <c r="I240" i="1"/>
  <c r="X239" i="5"/>
  <c r="H239" i="1"/>
  <c r="G239" i="3"/>
  <c r="AS240" i="1"/>
  <c r="AL239" i="1"/>
  <c r="AM240" i="1"/>
  <c r="AH240" i="1"/>
  <c r="AG239" i="1"/>
  <c r="J240" i="1"/>
  <c r="Y239" i="5"/>
  <c r="B238" i="2"/>
  <c r="G238" i="2"/>
  <c r="Q238" i="2"/>
  <c r="L238" i="2"/>
  <c r="C239" i="3"/>
  <c r="AD240" i="1"/>
  <c r="F239" i="3"/>
  <c r="AR240" i="1"/>
  <c r="AQ239" i="1"/>
  <c r="BA237" i="5"/>
  <c r="AN239" i="5"/>
  <c r="AI239" i="5"/>
  <c r="AS239" i="5"/>
  <c r="AC240" i="5"/>
  <c r="AV237" i="5"/>
  <c r="BK237" i="5"/>
  <c r="CJ236" i="5"/>
  <c r="AW244" i="1"/>
  <c r="AW239" i="1"/>
  <c r="AG237" i="5" l="1"/>
  <c r="W239" i="1"/>
  <c r="AH238" i="5"/>
  <c r="V238" i="1"/>
  <c r="BF238" i="5"/>
  <c r="BU236" i="5"/>
  <c r="AB239" i="5"/>
  <c r="CQ238" i="5"/>
  <c r="BQ237" i="5"/>
  <c r="BB239" i="5"/>
  <c r="CL238" i="5"/>
  <c r="BR237" i="5"/>
  <c r="BL239" i="5"/>
  <c r="CA237" i="5"/>
  <c r="BG239" i="5"/>
  <c r="BW237" i="5"/>
  <c r="AW239" i="5"/>
  <c r="BH239" i="5"/>
  <c r="CK238" i="5"/>
  <c r="CF237" i="5"/>
  <c r="CB237" i="5"/>
  <c r="CP238" i="5"/>
  <c r="BC239" i="5"/>
  <c r="AW248" i="1"/>
  <c r="AX239" i="5"/>
  <c r="BV237" i="5"/>
  <c r="BM239" i="5"/>
  <c r="CG237" i="5"/>
  <c r="AQ238" i="5"/>
  <c r="BL240" i="1"/>
  <c r="BM240" i="1"/>
  <c r="BN240" i="1"/>
  <c r="BP236" i="5"/>
  <c r="J239" i="3"/>
  <c r="AR239" i="5"/>
  <c r="AQ239" i="5" s="1"/>
  <c r="E238" i="2"/>
  <c r="O240" i="1"/>
  <c r="AW249" i="1"/>
  <c r="AD240" i="5"/>
  <c r="J238" i="2"/>
  <c r="BA241" i="1"/>
  <c r="BB242" i="1"/>
  <c r="AI241" i="1"/>
  <c r="Q241" i="1"/>
  <c r="O241" i="1" s="1"/>
  <c r="P242" i="1"/>
  <c r="X241" i="1"/>
  <c r="AN241" i="1"/>
  <c r="BH242" i="1"/>
  <c r="BK240" i="1"/>
  <c r="BG241" i="1"/>
  <c r="BF240" i="1"/>
  <c r="W239" i="5"/>
  <c r="AR241" i="1"/>
  <c r="F240" i="3"/>
  <c r="AQ240" i="1"/>
  <c r="AL240" i="1"/>
  <c r="AM241" i="1"/>
  <c r="B239" i="2"/>
  <c r="G239" i="2"/>
  <c r="J241" i="1"/>
  <c r="Y240" i="5"/>
  <c r="AD241" i="1"/>
  <c r="C240" i="3"/>
  <c r="G240" i="3"/>
  <c r="AS241" i="1"/>
  <c r="I241" i="1"/>
  <c r="X240" i="5"/>
  <c r="H240" i="1"/>
  <c r="AC241" i="1"/>
  <c r="B240" i="3"/>
  <c r="AB240" i="1"/>
  <c r="R239" i="2"/>
  <c r="M239" i="2"/>
  <c r="AG240" i="1"/>
  <c r="AH241" i="1"/>
  <c r="H239" i="2"/>
  <c r="C239" i="2"/>
  <c r="Q239" i="2"/>
  <c r="L239" i="2"/>
  <c r="BA238" i="5"/>
  <c r="AN240" i="5"/>
  <c r="AI240" i="5"/>
  <c r="AS240" i="5"/>
  <c r="AC241" i="5"/>
  <c r="AV238" i="5"/>
  <c r="CJ237" i="5"/>
  <c r="BK238" i="5"/>
  <c r="AW245" i="1"/>
  <c r="AW250" i="1"/>
  <c r="AG238" i="5" l="1"/>
  <c r="AW241" i="1"/>
  <c r="AW240" i="1"/>
  <c r="W240" i="1"/>
  <c r="AH239" i="5"/>
  <c r="V239" i="1"/>
  <c r="BF239" i="5"/>
  <c r="BP237" i="5"/>
  <c r="BW238" i="5"/>
  <c r="CG238" i="5"/>
  <c r="CL239" i="5"/>
  <c r="CA238" i="5"/>
  <c r="CQ239" i="5"/>
  <c r="BV238" i="5"/>
  <c r="AW255" i="1"/>
  <c r="BB240" i="5"/>
  <c r="CF238" i="5"/>
  <c r="CP239" i="5"/>
  <c r="AX240" i="5"/>
  <c r="BQ238" i="5"/>
  <c r="CK239" i="5"/>
  <c r="BH240" i="5"/>
  <c r="BR238" i="5"/>
  <c r="CB238" i="5"/>
  <c r="AW240" i="5"/>
  <c r="BM240" i="5"/>
  <c r="BG240" i="5"/>
  <c r="BL240" i="5"/>
  <c r="BC240" i="5"/>
  <c r="AB240" i="5"/>
  <c r="BL241" i="1"/>
  <c r="BM241" i="1"/>
  <c r="BN241" i="1"/>
  <c r="J240" i="3"/>
  <c r="BU237" i="5"/>
  <c r="AR240" i="5"/>
  <c r="AW254" i="1"/>
  <c r="E239" i="2"/>
  <c r="J239" i="2"/>
  <c r="AD241" i="5"/>
  <c r="Q242" i="1"/>
  <c r="AI242" i="1"/>
  <c r="BA242" i="1"/>
  <c r="BK241" i="1"/>
  <c r="BH243" i="1"/>
  <c r="X242" i="1"/>
  <c r="BB243" i="1"/>
  <c r="AN242" i="1"/>
  <c r="P243" i="1"/>
  <c r="BG242" i="1"/>
  <c r="BF241" i="1"/>
  <c r="W240" i="5"/>
  <c r="L240" i="2"/>
  <c r="Q240" i="2"/>
  <c r="H240" i="2"/>
  <c r="C240" i="2"/>
  <c r="J242" i="1"/>
  <c r="Y241" i="5"/>
  <c r="AB241" i="1"/>
  <c r="B241" i="3"/>
  <c r="AC242" i="1"/>
  <c r="M240" i="2"/>
  <c r="R240" i="2"/>
  <c r="I242" i="1"/>
  <c r="X241" i="5"/>
  <c r="H241" i="1"/>
  <c r="C241" i="3"/>
  <c r="AD242" i="1"/>
  <c r="G240" i="2"/>
  <c r="B240" i="2"/>
  <c r="AH242" i="1"/>
  <c r="AG241" i="1"/>
  <c r="G241" i="3"/>
  <c r="AS242" i="1"/>
  <c r="AL241" i="1"/>
  <c r="AM242" i="1"/>
  <c r="AR242" i="1"/>
  <c r="F241" i="3"/>
  <c r="AQ241" i="1"/>
  <c r="AN241" i="5"/>
  <c r="AI241" i="5"/>
  <c r="AS241" i="5"/>
  <c r="BA239" i="5"/>
  <c r="AC242" i="5"/>
  <c r="AV239" i="5"/>
  <c r="BK239" i="5"/>
  <c r="CJ238" i="5"/>
  <c r="AW251" i="1"/>
  <c r="AW256" i="1"/>
  <c r="AG239" i="5" l="1"/>
  <c r="AW246" i="1"/>
  <c r="W241" i="1"/>
  <c r="AH240" i="5"/>
  <c r="AW247" i="1"/>
  <c r="V240" i="1"/>
  <c r="BF240" i="5"/>
  <c r="CK240" i="5"/>
  <c r="BM241" i="5"/>
  <c r="BQ239" i="5"/>
  <c r="CB239" i="5"/>
  <c r="CF239" i="5"/>
  <c r="BL241" i="5"/>
  <c r="CL240" i="5"/>
  <c r="BV239" i="5"/>
  <c r="AW241" i="5"/>
  <c r="CA239" i="5"/>
  <c r="BC241" i="5"/>
  <c r="BG241" i="5"/>
  <c r="AX241" i="5"/>
  <c r="CP240" i="5"/>
  <c r="BR239" i="5"/>
  <c r="BH241" i="5"/>
  <c r="AD242" i="5"/>
  <c r="BB241" i="5"/>
  <c r="CQ240" i="5"/>
  <c r="CG239" i="5"/>
  <c r="BW239" i="5"/>
  <c r="AB241" i="5"/>
  <c r="AQ240" i="5"/>
  <c r="BL242" i="1"/>
  <c r="BU238" i="5"/>
  <c r="AR241" i="5"/>
  <c r="O242" i="1"/>
  <c r="BM242" i="1"/>
  <c r="BN242" i="1"/>
  <c r="J241" i="3"/>
  <c r="BP238" i="5"/>
  <c r="AN243" i="1"/>
  <c r="BH244" i="1"/>
  <c r="BA243" i="1"/>
  <c r="Q243" i="1"/>
  <c r="BK242" i="1"/>
  <c r="P244" i="1"/>
  <c r="BB244" i="1"/>
  <c r="X243" i="1"/>
  <c r="AI243" i="1"/>
  <c r="BF242" i="1"/>
  <c r="BG243" i="1"/>
  <c r="J240" i="2"/>
  <c r="E240" i="2"/>
  <c r="W241" i="5"/>
  <c r="G241" i="2"/>
  <c r="B241" i="2"/>
  <c r="G242" i="3"/>
  <c r="AS243" i="1"/>
  <c r="C242" i="3"/>
  <c r="AD243" i="1"/>
  <c r="X242" i="5"/>
  <c r="H242" i="1"/>
  <c r="I243" i="1"/>
  <c r="Q241" i="2"/>
  <c r="L241" i="2"/>
  <c r="AR243" i="1"/>
  <c r="F242" i="3"/>
  <c r="AQ242" i="1"/>
  <c r="H241" i="2"/>
  <c r="C241" i="2"/>
  <c r="AH243" i="1"/>
  <c r="AG242" i="1"/>
  <c r="R241" i="2"/>
  <c r="M241" i="2"/>
  <c r="AL242" i="1"/>
  <c r="AM243" i="1"/>
  <c r="B242" i="3"/>
  <c r="AC243" i="1"/>
  <c r="AB242" i="1"/>
  <c r="J243" i="1"/>
  <c r="Y242" i="5"/>
  <c r="AN242" i="5"/>
  <c r="AI242" i="5"/>
  <c r="AS242" i="5"/>
  <c r="BA240" i="5"/>
  <c r="AC243" i="5"/>
  <c r="BK240" i="5"/>
  <c r="CJ239" i="5"/>
  <c r="AV240" i="5"/>
  <c r="AG240" i="5" l="1"/>
  <c r="AW252" i="1"/>
  <c r="W242" i="1"/>
  <c r="AH241" i="5"/>
  <c r="V241" i="1"/>
  <c r="AW253" i="1"/>
  <c r="AB242" i="5"/>
  <c r="BU239" i="5"/>
  <c r="BF241" i="5"/>
  <c r="CP241" i="5"/>
  <c r="CG240" i="5"/>
  <c r="BW240" i="5"/>
  <c r="CA240" i="5"/>
  <c r="CL241" i="5"/>
  <c r="BC242" i="5"/>
  <c r="BG242" i="5"/>
  <c r="CF240" i="5"/>
  <c r="AX242" i="5"/>
  <c r="BQ240" i="5"/>
  <c r="BB242" i="5"/>
  <c r="CK241" i="5"/>
  <c r="CQ241" i="5"/>
  <c r="BV240" i="5"/>
  <c r="AR242" i="5"/>
  <c r="AQ242" i="5" s="1"/>
  <c r="O243" i="1"/>
  <c r="BH242" i="5"/>
  <c r="AW242" i="5"/>
  <c r="CB240" i="5"/>
  <c r="BR240" i="5"/>
  <c r="BL242" i="5"/>
  <c r="BM242" i="5"/>
  <c r="AQ241" i="5"/>
  <c r="BL243" i="1"/>
  <c r="BM243" i="1"/>
  <c r="BN243" i="1"/>
  <c r="J242" i="3"/>
  <c r="BP239" i="5"/>
  <c r="J241" i="2"/>
  <c r="AD243" i="5"/>
  <c r="AI244" i="1"/>
  <c r="BB245" i="1"/>
  <c r="BA244" i="1"/>
  <c r="BK243" i="1"/>
  <c r="X244" i="1"/>
  <c r="P245" i="1"/>
  <c r="Q244" i="1"/>
  <c r="O244" i="1" s="1"/>
  <c r="BH245" i="1"/>
  <c r="AN244" i="1"/>
  <c r="BF243" i="1"/>
  <c r="BG244" i="1"/>
  <c r="E241" i="2"/>
  <c r="J244" i="1"/>
  <c r="Y243" i="5"/>
  <c r="AQ243" i="1"/>
  <c r="F243" i="3"/>
  <c r="AR244" i="1"/>
  <c r="AS244" i="1"/>
  <c r="G243" i="3"/>
  <c r="W242" i="5"/>
  <c r="H242" i="2"/>
  <c r="C242" i="2"/>
  <c r="AC244" i="1"/>
  <c r="AB243" i="1"/>
  <c r="B243" i="3"/>
  <c r="AM244" i="1"/>
  <c r="AL243" i="1"/>
  <c r="C243" i="3"/>
  <c r="AD244" i="1"/>
  <c r="Q242" i="2"/>
  <c r="L242" i="2"/>
  <c r="AG243" i="1"/>
  <c r="AH244" i="1"/>
  <c r="G242" i="2"/>
  <c r="B242" i="2"/>
  <c r="I244" i="1"/>
  <c r="X243" i="5"/>
  <c r="H243" i="1"/>
  <c r="M242" i="2"/>
  <c r="R242" i="2"/>
  <c r="AN243" i="5"/>
  <c r="AS243" i="5"/>
  <c r="AI243" i="5"/>
  <c r="BA241" i="5"/>
  <c r="AC244" i="5"/>
  <c r="AV241" i="5"/>
  <c r="BK241" i="5"/>
  <c r="CJ240" i="5"/>
  <c r="AG241" i="5" l="1"/>
  <c r="AH242" i="5"/>
  <c r="V242" i="1"/>
  <c r="W243" i="1"/>
  <c r="BF242" i="5"/>
  <c r="BV241" i="5"/>
  <c r="CF241" i="5"/>
  <c r="BG243" i="5"/>
  <c r="BR241" i="5"/>
  <c r="BM243" i="5"/>
  <c r="BB243" i="5"/>
  <c r="AX243" i="5"/>
  <c r="CP242" i="5"/>
  <c r="BW241" i="5"/>
  <c r="BL243" i="5"/>
  <c r="BH243" i="5"/>
  <c r="CG241" i="5"/>
  <c r="CQ242" i="5"/>
  <c r="CK242" i="5"/>
  <c r="CB241" i="5"/>
  <c r="BQ241" i="5"/>
  <c r="CA241" i="5"/>
  <c r="AW243" i="5"/>
  <c r="CL242" i="5"/>
  <c r="AD244" i="5"/>
  <c r="BC243" i="5"/>
  <c r="AB243" i="5"/>
  <c r="BL244" i="1"/>
  <c r="BU240" i="5"/>
  <c r="BP240" i="5"/>
  <c r="BM244" i="1"/>
  <c r="BN244" i="1"/>
  <c r="J243" i="3"/>
  <c r="AR243" i="5"/>
  <c r="W243" i="5"/>
  <c r="BA245" i="1"/>
  <c r="AI245" i="1"/>
  <c r="BH246" i="1"/>
  <c r="P246" i="1"/>
  <c r="BB246" i="1"/>
  <c r="BK244" i="1"/>
  <c r="AN245" i="1"/>
  <c r="Q245" i="1"/>
  <c r="X245" i="1"/>
  <c r="BG245" i="1"/>
  <c r="BF244" i="1"/>
  <c r="J242" i="2"/>
  <c r="E242" i="2"/>
  <c r="AM245" i="1"/>
  <c r="AL244" i="1"/>
  <c r="B243" i="2"/>
  <c r="G243" i="2"/>
  <c r="AH245" i="1"/>
  <c r="AG244" i="1"/>
  <c r="AD245" i="1"/>
  <c r="C244" i="3"/>
  <c r="Q243" i="2"/>
  <c r="L243" i="2"/>
  <c r="C243" i="2"/>
  <c r="H243" i="2"/>
  <c r="I245" i="1"/>
  <c r="X244" i="5"/>
  <c r="H244" i="1"/>
  <c r="R243" i="2"/>
  <c r="M243" i="2"/>
  <c r="G244" i="3"/>
  <c r="AS245" i="1"/>
  <c r="AC245" i="1"/>
  <c r="AB244" i="1"/>
  <c r="B244" i="3"/>
  <c r="F244" i="3"/>
  <c r="AR245" i="1"/>
  <c r="AQ244" i="1"/>
  <c r="J245" i="1"/>
  <c r="Y244" i="5"/>
  <c r="AN244" i="5"/>
  <c r="AI244" i="5"/>
  <c r="AS244" i="5"/>
  <c r="BA242" i="5"/>
  <c r="AC245" i="5"/>
  <c r="BK242" i="5"/>
  <c r="CJ241" i="5"/>
  <c r="AV242" i="5"/>
  <c r="AG242" i="5" l="1"/>
  <c r="W244" i="1"/>
  <c r="AH243" i="5"/>
  <c r="V243" i="1"/>
  <c r="BF243" i="5"/>
  <c r="AB244" i="5"/>
  <c r="BP241" i="5"/>
  <c r="CP243" i="5"/>
  <c r="CB242" i="5"/>
  <c r="CF242" i="5"/>
  <c r="BB244" i="5"/>
  <c r="BG244" i="5"/>
  <c r="BL244" i="5"/>
  <c r="AW244" i="5"/>
  <c r="CG242" i="5"/>
  <c r="BW242" i="5"/>
  <c r="CQ243" i="5"/>
  <c r="BV242" i="5"/>
  <c r="CK243" i="5"/>
  <c r="BM244" i="5"/>
  <c r="BR242" i="5"/>
  <c r="AX244" i="5"/>
  <c r="BQ242" i="5"/>
  <c r="AD245" i="5"/>
  <c r="CL243" i="5"/>
  <c r="CA242" i="5"/>
  <c r="BH244" i="5"/>
  <c r="BC244" i="5"/>
  <c r="AQ243" i="5"/>
  <c r="BL245" i="1"/>
  <c r="BM245" i="1"/>
  <c r="BN245" i="1"/>
  <c r="J244" i="3"/>
  <c r="BU241" i="5"/>
  <c r="E243" i="2"/>
  <c r="AR244" i="5"/>
  <c r="O245" i="1"/>
  <c r="Q246" i="1"/>
  <c r="BB247" i="1"/>
  <c r="P247" i="1"/>
  <c r="BA246" i="1"/>
  <c r="BK245" i="1"/>
  <c r="X246" i="1"/>
  <c r="AN246" i="1"/>
  <c r="BH247" i="1"/>
  <c r="AI246" i="1"/>
  <c r="BG246" i="1"/>
  <c r="BF245" i="1"/>
  <c r="J243" i="2"/>
  <c r="J246" i="1"/>
  <c r="Y245" i="5"/>
  <c r="Q244" i="2"/>
  <c r="L244" i="2"/>
  <c r="H244" i="2"/>
  <c r="C244" i="2"/>
  <c r="W244" i="5"/>
  <c r="H245" i="1"/>
  <c r="I246" i="1"/>
  <c r="X245" i="5"/>
  <c r="AH246" i="1"/>
  <c r="AG245" i="1"/>
  <c r="F245" i="3"/>
  <c r="AR246" i="1"/>
  <c r="AQ245" i="1"/>
  <c r="AB245" i="1"/>
  <c r="B245" i="3"/>
  <c r="AC246" i="1"/>
  <c r="R244" i="2"/>
  <c r="M244" i="2"/>
  <c r="G244" i="2"/>
  <c r="B244" i="2"/>
  <c r="G245" i="3"/>
  <c r="AS246" i="1"/>
  <c r="C245" i="3"/>
  <c r="AD246" i="1"/>
  <c r="AM246" i="1"/>
  <c r="AL245" i="1"/>
  <c r="AN245" i="5"/>
  <c r="AS245" i="5"/>
  <c r="BA243" i="5"/>
  <c r="AI245" i="5"/>
  <c r="AC246" i="5"/>
  <c r="CJ242" i="5"/>
  <c r="BK243" i="5"/>
  <c r="AV243" i="5"/>
  <c r="AG243" i="5" l="1"/>
  <c r="AB245" i="5"/>
  <c r="W245" i="5"/>
  <c r="AH244" i="5"/>
  <c r="V244" i="1"/>
  <c r="W245" i="1"/>
  <c r="BP242" i="5"/>
  <c r="CL244" i="5"/>
  <c r="CG243" i="5"/>
  <c r="BB245" i="5"/>
  <c r="AX245" i="5"/>
  <c r="BQ243" i="5"/>
  <c r="AW245" i="5"/>
  <c r="BL245" i="5"/>
  <c r="BR243" i="5"/>
  <c r="BH245" i="5"/>
  <c r="BF244" i="5"/>
  <c r="CQ244" i="5"/>
  <c r="BV243" i="5"/>
  <c r="CP244" i="5"/>
  <c r="CK244" i="5"/>
  <c r="BW243" i="5"/>
  <c r="BC245" i="5"/>
  <c r="BM245" i="5"/>
  <c r="CB243" i="5"/>
  <c r="CA243" i="5"/>
  <c r="O246" i="1"/>
  <c r="BG245" i="5"/>
  <c r="CF243" i="5"/>
  <c r="AQ244" i="5"/>
  <c r="BL246" i="1"/>
  <c r="E244" i="2"/>
  <c r="BM246" i="1"/>
  <c r="BN246" i="1"/>
  <c r="J245" i="3"/>
  <c r="BU242" i="5"/>
  <c r="AR245" i="5"/>
  <c r="AQ245" i="5" s="1"/>
  <c r="J244" i="2"/>
  <c r="AD246" i="5"/>
  <c r="AI247" i="1"/>
  <c r="X247" i="1"/>
  <c r="P248" i="1"/>
  <c r="Q247" i="1"/>
  <c r="BH248" i="1"/>
  <c r="AN247" i="1"/>
  <c r="BA247" i="1"/>
  <c r="BB248" i="1"/>
  <c r="BK246" i="1"/>
  <c r="BG247" i="1"/>
  <c r="BF246" i="1"/>
  <c r="C246" i="3"/>
  <c r="AD247" i="1"/>
  <c r="B246" i="3"/>
  <c r="AC247" i="1"/>
  <c r="AB246" i="1"/>
  <c r="AQ246" i="1"/>
  <c r="F246" i="3"/>
  <c r="AR247" i="1"/>
  <c r="M245" i="2"/>
  <c r="R245" i="2"/>
  <c r="L245" i="2"/>
  <c r="Q245" i="2"/>
  <c r="G245" i="2"/>
  <c r="B245" i="2"/>
  <c r="AH247" i="1"/>
  <c r="AG246" i="1"/>
  <c r="G246" i="3"/>
  <c r="AS247" i="1"/>
  <c r="AM247" i="1"/>
  <c r="AL246" i="1"/>
  <c r="H245" i="2"/>
  <c r="C245" i="2"/>
  <c r="I247" i="1"/>
  <c r="X246" i="5"/>
  <c r="H246" i="1"/>
  <c r="J247" i="1"/>
  <c r="Y246" i="5"/>
  <c r="BA244" i="5"/>
  <c r="AN246" i="5"/>
  <c r="AS246" i="5"/>
  <c r="AI246" i="5"/>
  <c r="AC247" i="5"/>
  <c r="CJ243" i="5"/>
  <c r="AV244" i="5"/>
  <c r="BK244" i="5"/>
  <c r="AG244" i="5" l="1"/>
  <c r="AB246" i="5"/>
  <c r="V245" i="1"/>
  <c r="W246" i="1"/>
  <c r="AH245" i="5"/>
  <c r="BF245" i="5"/>
  <c r="BG246" i="5"/>
  <c r="BB246" i="5"/>
  <c r="CA244" i="5"/>
  <c r="CK245" i="5"/>
  <c r="CP245" i="5"/>
  <c r="BH246" i="5"/>
  <c r="BR244" i="5"/>
  <c r="BM246" i="5"/>
  <c r="BQ244" i="5"/>
  <c r="CG244" i="5"/>
  <c r="AX246" i="5"/>
  <c r="BW244" i="5"/>
  <c r="CL245" i="5"/>
  <c r="BV244" i="5"/>
  <c r="CB244" i="5"/>
  <c r="CQ245" i="5"/>
  <c r="AD247" i="5"/>
  <c r="BC246" i="5"/>
  <c r="CF244" i="5"/>
  <c r="BL246" i="5"/>
  <c r="AW246" i="5"/>
  <c r="BL247" i="1"/>
  <c r="BM247" i="1"/>
  <c r="BN247" i="1"/>
  <c r="J246" i="3"/>
  <c r="BU243" i="5"/>
  <c r="O247" i="1"/>
  <c r="J245" i="2"/>
  <c r="BP243" i="5"/>
  <c r="AR246" i="5"/>
  <c r="BA248" i="1"/>
  <c r="BH249" i="1"/>
  <c r="P249" i="1"/>
  <c r="BK247" i="1"/>
  <c r="BB249" i="1"/>
  <c r="AN248" i="1"/>
  <c r="Q248" i="1"/>
  <c r="X248" i="1"/>
  <c r="AI248" i="1"/>
  <c r="BF247" i="1"/>
  <c r="BG248" i="1"/>
  <c r="E245" i="2"/>
  <c r="J248" i="1"/>
  <c r="Y247" i="5"/>
  <c r="AQ247" i="1"/>
  <c r="F247" i="3"/>
  <c r="AR248" i="1"/>
  <c r="AB247" i="1"/>
  <c r="B247" i="3"/>
  <c r="AC248" i="1"/>
  <c r="AL247" i="1"/>
  <c r="AM248" i="1"/>
  <c r="AH248" i="1"/>
  <c r="AG247" i="1"/>
  <c r="B246" i="2"/>
  <c r="G246" i="2"/>
  <c r="Q246" i="2"/>
  <c r="L246" i="2"/>
  <c r="W246" i="5"/>
  <c r="AS248" i="1"/>
  <c r="G247" i="3"/>
  <c r="C247" i="3"/>
  <c r="AD248" i="1"/>
  <c r="X247" i="5"/>
  <c r="H247" i="1"/>
  <c r="I248" i="1"/>
  <c r="C246" i="2"/>
  <c r="H246" i="2"/>
  <c r="M246" i="2"/>
  <c r="R246" i="2"/>
  <c r="BA245" i="5"/>
  <c r="AN247" i="5"/>
  <c r="AI247" i="5"/>
  <c r="AS247" i="5"/>
  <c r="AC248" i="5"/>
  <c r="BK245" i="5"/>
  <c r="CJ244" i="5"/>
  <c r="AV245" i="5"/>
  <c r="AG245" i="5" l="1"/>
  <c r="AH246" i="5"/>
  <c r="W247" i="1"/>
  <c r="V246" i="1"/>
  <c r="BU244" i="5"/>
  <c r="BF246" i="5"/>
  <c r="AB247" i="5"/>
  <c r="BW245" i="5"/>
  <c r="BM247" i="5"/>
  <c r="BG247" i="5"/>
  <c r="CB245" i="5"/>
  <c r="CL246" i="5"/>
  <c r="CF245" i="5"/>
  <c r="BB247" i="5"/>
  <c r="CP246" i="5"/>
  <c r="AD248" i="5"/>
  <c r="BH247" i="5"/>
  <c r="BR245" i="5"/>
  <c r="AX247" i="5"/>
  <c r="BQ245" i="5"/>
  <c r="BL247" i="5"/>
  <c r="BC247" i="5"/>
  <c r="BV245" i="5"/>
  <c r="CG245" i="5"/>
  <c r="CQ246" i="5"/>
  <c r="CA245" i="5"/>
  <c r="AW247" i="5"/>
  <c r="CK246" i="5"/>
  <c r="AQ246" i="5"/>
  <c r="BL248" i="1"/>
  <c r="BM248" i="1"/>
  <c r="BN248" i="1"/>
  <c r="J247" i="3"/>
  <c r="AR247" i="5"/>
  <c r="E246" i="2"/>
  <c r="O248" i="1"/>
  <c r="BP244" i="5"/>
  <c r="BH250" i="1"/>
  <c r="X249" i="1"/>
  <c r="AN249" i="1"/>
  <c r="P250" i="1"/>
  <c r="BA249" i="1"/>
  <c r="J246" i="2"/>
  <c r="BK248" i="1"/>
  <c r="AI249" i="1"/>
  <c r="Q249" i="1"/>
  <c r="BB250" i="1"/>
  <c r="BG249" i="1"/>
  <c r="AR248" i="5" s="1"/>
  <c r="BF248" i="1"/>
  <c r="W247" i="5"/>
  <c r="G248" i="3"/>
  <c r="AS249" i="1"/>
  <c r="AL248" i="1"/>
  <c r="AM249" i="1"/>
  <c r="B248" i="3"/>
  <c r="AC249" i="1"/>
  <c r="AB248" i="1"/>
  <c r="B247" i="2"/>
  <c r="G247" i="2"/>
  <c r="AD249" i="1"/>
  <c r="C248" i="3"/>
  <c r="Q247" i="2"/>
  <c r="L247" i="2"/>
  <c r="I249" i="1"/>
  <c r="H248" i="1"/>
  <c r="X248" i="5"/>
  <c r="R247" i="2"/>
  <c r="M247" i="2"/>
  <c r="H247" i="2"/>
  <c r="C247" i="2"/>
  <c r="AH249" i="1"/>
  <c r="AG248" i="1"/>
  <c r="F248" i="3"/>
  <c r="AQ248" i="1"/>
  <c r="AR249" i="1"/>
  <c r="J249" i="1"/>
  <c r="Y248" i="5"/>
  <c r="BA246" i="5"/>
  <c r="AN248" i="5"/>
  <c r="AI248" i="5"/>
  <c r="AS248" i="5"/>
  <c r="AC249" i="5"/>
  <c r="BK246" i="5"/>
  <c r="AV246" i="5"/>
  <c r="CJ245" i="5"/>
  <c r="AG246" i="5" l="1"/>
  <c r="W248" i="1"/>
  <c r="V247" i="1"/>
  <c r="AH247" i="5"/>
  <c r="BF247" i="5"/>
  <c r="AB248" i="5"/>
  <c r="BW246" i="5"/>
  <c r="CQ247" i="5"/>
  <c r="CB246" i="5"/>
  <c r="AX248" i="5"/>
  <c r="AW248" i="5"/>
  <c r="BM248" i="5"/>
  <c r="BL248" i="5"/>
  <c r="BB248" i="5"/>
  <c r="CG246" i="5"/>
  <c r="CA246" i="5"/>
  <c r="BV246" i="5"/>
  <c r="CP247" i="5"/>
  <c r="CL247" i="5"/>
  <c r="BH248" i="5"/>
  <c r="BR246" i="5"/>
  <c r="CF246" i="5"/>
  <c r="BQ246" i="5"/>
  <c r="BG248" i="5"/>
  <c r="O249" i="1"/>
  <c r="CK247" i="5"/>
  <c r="BC248" i="5"/>
  <c r="AD249" i="5"/>
  <c r="AQ247" i="5"/>
  <c r="BL249" i="1"/>
  <c r="E247" i="2"/>
  <c r="BM249" i="1"/>
  <c r="BN249" i="1"/>
  <c r="J248" i="3"/>
  <c r="BP245" i="5"/>
  <c r="BU245" i="5"/>
  <c r="J247" i="2"/>
  <c r="BA250" i="1"/>
  <c r="AN250" i="1"/>
  <c r="BH251" i="1"/>
  <c r="BK249" i="1"/>
  <c r="BB251" i="1"/>
  <c r="AI250" i="1"/>
  <c r="P251" i="1"/>
  <c r="X250" i="1"/>
  <c r="Q250" i="1"/>
  <c r="BF249" i="1"/>
  <c r="BG250" i="1"/>
  <c r="AQ249" i="1"/>
  <c r="F249" i="3"/>
  <c r="AR250" i="1"/>
  <c r="M248" i="2"/>
  <c r="R248" i="2"/>
  <c r="X249" i="5"/>
  <c r="H249" i="1"/>
  <c r="I250" i="1"/>
  <c r="AD250" i="1"/>
  <c r="C249" i="3"/>
  <c r="B249" i="3"/>
  <c r="AB249" i="1"/>
  <c r="AC250" i="1"/>
  <c r="AS250" i="1"/>
  <c r="G249" i="3"/>
  <c r="G248" i="2"/>
  <c r="B248" i="2"/>
  <c r="AH250" i="1"/>
  <c r="AG249" i="1"/>
  <c r="Q248" i="2"/>
  <c r="L248" i="2"/>
  <c r="H248" i="2"/>
  <c r="C248" i="2"/>
  <c r="J250" i="1"/>
  <c r="Y249" i="5"/>
  <c r="W248" i="5"/>
  <c r="AM250" i="1"/>
  <c r="AL249" i="1"/>
  <c r="BA247" i="5"/>
  <c r="AQ248" i="5"/>
  <c r="AN249" i="5"/>
  <c r="AI249" i="5"/>
  <c r="AS249" i="5"/>
  <c r="AC250" i="5"/>
  <c r="CJ246" i="5"/>
  <c r="BK247" i="5"/>
  <c r="AV247" i="5"/>
  <c r="AG247" i="5" l="1"/>
  <c r="W249" i="1"/>
  <c r="V248" i="1"/>
  <c r="AH248" i="5"/>
  <c r="BF248" i="5"/>
  <c r="CF247" i="5"/>
  <c r="BV247" i="5"/>
  <c r="CB247" i="5"/>
  <c r="BG249" i="5"/>
  <c r="BR247" i="5"/>
  <c r="CL248" i="5"/>
  <c r="CP248" i="5"/>
  <c r="BL249" i="5"/>
  <c r="BW247" i="5"/>
  <c r="BB249" i="5"/>
  <c r="BM249" i="5"/>
  <c r="CQ248" i="5"/>
  <c r="CK248" i="5"/>
  <c r="AD250" i="5"/>
  <c r="BC249" i="5"/>
  <c r="BH249" i="5"/>
  <c r="CA247" i="5"/>
  <c r="BQ247" i="5"/>
  <c r="AW249" i="5"/>
  <c r="AX249" i="5"/>
  <c r="CG247" i="5"/>
  <c r="AB249" i="5"/>
  <c r="BL250" i="1"/>
  <c r="BM250" i="1"/>
  <c r="BN250" i="1"/>
  <c r="J249" i="3"/>
  <c r="BU246" i="5"/>
  <c r="AR249" i="5"/>
  <c r="O250" i="1"/>
  <c r="BP246" i="5"/>
  <c r="E248" i="2"/>
  <c r="Q251" i="1"/>
  <c r="P252" i="1"/>
  <c r="AI251" i="1"/>
  <c r="AN251" i="1"/>
  <c r="BK250" i="1"/>
  <c r="X251" i="1"/>
  <c r="BB252" i="1"/>
  <c r="BH252" i="1"/>
  <c r="BA251" i="1"/>
  <c r="BG251" i="1"/>
  <c r="BF250" i="1"/>
  <c r="J248" i="2"/>
  <c r="AH251" i="1"/>
  <c r="AG250" i="1"/>
  <c r="G250" i="3"/>
  <c r="AS251" i="1"/>
  <c r="R249" i="2"/>
  <c r="M249" i="2"/>
  <c r="W249" i="5"/>
  <c r="AC251" i="1"/>
  <c r="AB250" i="1"/>
  <c r="B250" i="3"/>
  <c r="C250" i="3"/>
  <c r="AD251" i="1"/>
  <c r="F250" i="3"/>
  <c r="AR251" i="1"/>
  <c r="AQ250" i="1"/>
  <c r="J251" i="1"/>
  <c r="Y250" i="5"/>
  <c r="X250" i="5"/>
  <c r="H250" i="1"/>
  <c r="I251" i="1"/>
  <c r="B249" i="2"/>
  <c r="G249" i="2"/>
  <c r="AM251" i="1"/>
  <c r="AL250" i="1"/>
  <c r="H249" i="2"/>
  <c r="C249" i="2"/>
  <c r="Q249" i="2"/>
  <c r="L249" i="2"/>
  <c r="BA248" i="5"/>
  <c r="AN250" i="5"/>
  <c r="AI250" i="5"/>
  <c r="AS250" i="5"/>
  <c r="AC251" i="5"/>
  <c r="BK248" i="5"/>
  <c r="CJ247" i="5"/>
  <c r="AV248" i="5"/>
  <c r="AG248" i="5" l="1"/>
  <c r="W250" i="1"/>
  <c r="AH249" i="5"/>
  <c r="V249" i="1"/>
  <c r="AB250" i="5"/>
  <c r="BF249" i="5"/>
  <c r="BR248" i="5"/>
  <c r="BV248" i="5"/>
  <c r="BL250" i="5"/>
  <c r="CP249" i="5"/>
  <c r="CB248" i="5"/>
  <c r="BC250" i="5"/>
  <c r="BW248" i="5"/>
  <c r="BQ248" i="5"/>
  <c r="CK249" i="5"/>
  <c r="CG248" i="5"/>
  <c r="BB250" i="5"/>
  <c r="CA248" i="5"/>
  <c r="AX250" i="5"/>
  <c r="AW250" i="5"/>
  <c r="BM250" i="5"/>
  <c r="CF248" i="5"/>
  <c r="BG250" i="5"/>
  <c r="CQ249" i="5"/>
  <c r="CL249" i="5"/>
  <c r="BH250" i="5"/>
  <c r="AD251" i="5"/>
  <c r="AQ249" i="5"/>
  <c r="BL251" i="1"/>
  <c r="AR250" i="5"/>
  <c r="BP247" i="5"/>
  <c r="BM251" i="1"/>
  <c r="BN251" i="1"/>
  <c r="BU247" i="5"/>
  <c r="J250" i="3"/>
  <c r="J249" i="2"/>
  <c r="O251" i="1"/>
  <c r="BA252" i="1"/>
  <c r="BB253" i="1"/>
  <c r="AN252" i="1"/>
  <c r="P253" i="1"/>
  <c r="Q252" i="1"/>
  <c r="BK251" i="1"/>
  <c r="BH253" i="1"/>
  <c r="X252" i="1"/>
  <c r="AI252" i="1"/>
  <c r="BG252" i="1"/>
  <c r="BF251" i="1"/>
  <c r="E249" i="2"/>
  <c r="W250" i="5"/>
  <c r="AR252" i="1"/>
  <c r="F251" i="3"/>
  <c r="AQ251" i="1"/>
  <c r="Q250" i="2"/>
  <c r="L250" i="2"/>
  <c r="G251" i="3"/>
  <c r="AS252" i="1"/>
  <c r="B250" i="2"/>
  <c r="G250" i="2"/>
  <c r="H250" i="2"/>
  <c r="C250" i="2"/>
  <c r="I252" i="1"/>
  <c r="H251" i="1"/>
  <c r="X251" i="5"/>
  <c r="J252" i="1"/>
  <c r="Y251" i="5"/>
  <c r="AD252" i="1"/>
  <c r="C251" i="3"/>
  <c r="AC252" i="1"/>
  <c r="AB251" i="1"/>
  <c r="B251" i="3"/>
  <c r="AM252" i="1"/>
  <c r="AL251" i="1"/>
  <c r="M250" i="2"/>
  <c r="R250" i="2"/>
  <c r="AG251" i="1"/>
  <c r="AH252" i="1"/>
  <c r="AN251" i="5"/>
  <c r="AS251" i="5"/>
  <c r="BA249" i="5"/>
  <c r="AI251" i="5"/>
  <c r="AC252" i="5"/>
  <c r="BK249" i="5"/>
  <c r="AV249" i="5"/>
  <c r="CJ248" i="5"/>
  <c r="AG249" i="5" l="1"/>
  <c r="W251" i="1"/>
  <c r="AH250" i="5"/>
  <c r="V250" i="1"/>
  <c r="AR251" i="5"/>
  <c r="AQ251" i="5" s="1"/>
  <c r="BF250" i="5"/>
  <c r="AB251" i="5"/>
  <c r="BG251" i="5"/>
  <c r="CQ250" i="5"/>
  <c r="BW249" i="5"/>
  <c r="CL250" i="5"/>
  <c r="CK250" i="5"/>
  <c r="CG249" i="5"/>
  <c r="CP250" i="5"/>
  <c r="AX251" i="5"/>
  <c r="BV249" i="5"/>
  <c r="CA249" i="5"/>
  <c r="BL251" i="5"/>
  <c r="BH251" i="5"/>
  <c r="CB249" i="5"/>
  <c r="BQ249" i="5"/>
  <c r="CF249" i="5"/>
  <c r="BB251" i="5"/>
  <c r="AW251" i="5"/>
  <c r="BR249" i="5"/>
  <c r="BM251" i="5"/>
  <c r="BC251" i="5"/>
  <c r="AD252" i="5"/>
  <c r="AQ250" i="5"/>
  <c r="BL252" i="1"/>
  <c r="BM252" i="1"/>
  <c r="BN252" i="1"/>
  <c r="J251" i="3"/>
  <c r="BU248" i="5"/>
  <c r="BP248" i="5"/>
  <c r="J250" i="2"/>
  <c r="E250" i="2"/>
  <c r="O252" i="1"/>
  <c r="P254" i="1"/>
  <c r="BB254" i="1"/>
  <c r="BK252" i="1"/>
  <c r="X253" i="1"/>
  <c r="Q253" i="1"/>
  <c r="AN253" i="1"/>
  <c r="BA253" i="1"/>
  <c r="AI253" i="1"/>
  <c r="BH254" i="1"/>
  <c r="BG253" i="1"/>
  <c r="BF252" i="1"/>
  <c r="W251" i="5"/>
  <c r="Q251" i="2"/>
  <c r="L251" i="2"/>
  <c r="C252" i="3"/>
  <c r="AD253" i="1"/>
  <c r="I253" i="1"/>
  <c r="H252" i="1"/>
  <c r="X252" i="5"/>
  <c r="G251" i="2"/>
  <c r="B251" i="2"/>
  <c r="AH253" i="1"/>
  <c r="AG252" i="1"/>
  <c r="B252" i="3"/>
  <c r="AC253" i="1"/>
  <c r="AB252" i="1"/>
  <c r="J253" i="1"/>
  <c r="Y252" i="5"/>
  <c r="G252" i="3"/>
  <c r="AS253" i="1"/>
  <c r="F252" i="3"/>
  <c r="AR253" i="1"/>
  <c r="AQ252" i="1"/>
  <c r="AL252" i="1"/>
  <c r="AM253" i="1"/>
  <c r="M251" i="2"/>
  <c r="R251" i="2"/>
  <c r="H251" i="2"/>
  <c r="C251" i="2"/>
  <c r="BA250" i="5"/>
  <c r="AN252" i="5"/>
  <c r="AI252" i="5"/>
  <c r="AS252" i="5"/>
  <c r="AC253" i="5"/>
  <c r="CJ249" i="5"/>
  <c r="BK250" i="5"/>
  <c r="AV250" i="5"/>
  <c r="AG250" i="5" l="1"/>
  <c r="W252" i="1"/>
  <c r="AH251" i="5"/>
  <c r="V251" i="1"/>
  <c r="BU249" i="5"/>
  <c r="AB252" i="5"/>
  <c r="BF251" i="5"/>
  <c r="BW250" i="5"/>
  <c r="BM252" i="5"/>
  <c r="BB252" i="5"/>
  <c r="CA250" i="5"/>
  <c r="BH252" i="5"/>
  <c r="CG250" i="5"/>
  <c r="CL251" i="5"/>
  <c r="AW252" i="5"/>
  <c r="BQ250" i="5"/>
  <c r="CF250" i="5"/>
  <c r="AD253" i="5"/>
  <c r="CB250" i="5"/>
  <c r="BL252" i="5"/>
  <c r="CP251" i="5"/>
  <c r="BV250" i="5"/>
  <c r="AX252" i="5"/>
  <c r="BC252" i="5"/>
  <c r="BR250" i="5"/>
  <c r="BG252" i="5"/>
  <c r="CK251" i="5"/>
  <c r="CQ251" i="5"/>
  <c r="BL253" i="1"/>
  <c r="BP249" i="5"/>
  <c r="AR252" i="5"/>
  <c r="O253" i="1"/>
  <c r="BM253" i="1"/>
  <c r="BN253" i="1"/>
  <c r="J252" i="3"/>
  <c r="J251" i="2"/>
  <c r="AI254" i="1"/>
  <c r="BA254" i="1"/>
  <c r="Q254" i="1"/>
  <c r="BB255" i="1"/>
  <c r="BH255" i="1"/>
  <c r="AN254" i="1"/>
  <c r="X254" i="1"/>
  <c r="P255" i="1"/>
  <c r="BK253" i="1"/>
  <c r="BG254" i="1"/>
  <c r="BF253" i="1"/>
  <c r="E251" i="2"/>
  <c r="AS254" i="1"/>
  <c r="G253" i="3"/>
  <c r="AG253" i="1"/>
  <c r="AH254" i="1"/>
  <c r="C253" i="3"/>
  <c r="AD254" i="1"/>
  <c r="C252" i="2"/>
  <c r="H252" i="2"/>
  <c r="AB253" i="1"/>
  <c r="B253" i="3"/>
  <c r="AC254" i="1"/>
  <c r="W252" i="5"/>
  <c r="R252" i="2"/>
  <c r="M252" i="2"/>
  <c r="F253" i="3"/>
  <c r="AQ253" i="1"/>
  <c r="AR254" i="1"/>
  <c r="Q252" i="2"/>
  <c r="L252" i="2"/>
  <c r="AM254" i="1"/>
  <c r="AL253" i="1"/>
  <c r="G252" i="2"/>
  <c r="B252" i="2"/>
  <c r="J254" i="1"/>
  <c r="Y253" i="5"/>
  <c r="X253" i="5"/>
  <c r="H253" i="1"/>
  <c r="I254" i="1"/>
  <c r="AN253" i="5"/>
  <c r="AS253" i="5"/>
  <c r="BA251" i="5"/>
  <c r="AI253" i="5"/>
  <c r="AC254" i="5"/>
  <c r="BK251" i="5"/>
  <c r="CJ250" i="5"/>
  <c r="AV251" i="5"/>
  <c r="AG251" i="5" l="1"/>
  <c r="W253" i="1"/>
  <c r="V252" i="1"/>
  <c r="AH252" i="5"/>
  <c r="BF252" i="5"/>
  <c r="AB253" i="5"/>
  <c r="BP250" i="5"/>
  <c r="BQ251" i="5"/>
  <c r="CA251" i="5"/>
  <c r="CK252" i="5"/>
  <c r="AW253" i="5"/>
  <c r="BR251" i="5"/>
  <c r="BC253" i="5"/>
  <c r="BV251" i="5"/>
  <c r="CF251" i="5"/>
  <c r="CB251" i="5"/>
  <c r="CP252" i="5"/>
  <c r="AX253" i="5"/>
  <c r="CL252" i="5"/>
  <c r="BH253" i="5"/>
  <c r="BL253" i="5"/>
  <c r="CG251" i="5"/>
  <c r="CQ252" i="5"/>
  <c r="BM253" i="5"/>
  <c r="AD254" i="5"/>
  <c r="BG253" i="5"/>
  <c r="BW251" i="5"/>
  <c r="BB253" i="5"/>
  <c r="AQ252" i="5"/>
  <c r="BL254" i="1"/>
  <c r="BU250" i="5"/>
  <c r="AR253" i="5"/>
  <c r="BM254" i="1"/>
  <c r="BN254" i="1"/>
  <c r="J253" i="3"/>
  <c r="E252" i="2"/>
  <c r="BB256" i="1"/>
  <c r="P256" i="1"/>
  <c r="AN255" i="1"/>
  <c r="BA255" i="1"/>
  <c r="BH256" i="1"/>
  <c r="Q255" i="1"/>
  <c r="J252" i="2"/>
  <c r="BK254" i="1"/>
  <c r="X255" i="1"/>
  <c r="AI255" i="1"/>
  <c r="O254" i="1"/>
  <c r="BG255" i="1"/>
  <c r="BF254" i="1"/>
  <c r="W253" i="5"/>
  <c r="L253" i="2"/>
  <c r="Q253" i="2"/>
  <c r="C254" i="3"/>
  <c r="AD255" i="1"/>
  <c r="AH255" i="1"/>
  <c r="AG254" i="1"/>
  <c r="F254" i="3"/>
  <c r="AQ254" i="1"/>
  <c r="AR255" i="1"/>
  <c r="M253" i="2"/>
  <c r="R253" i="2"/>
  <c r="H254" i="1"/>
  <c r="I255" i="1"/>
  <c r="X254" i="5"/>
  <c r="J255" i="1"/>
  <c r="Y254" i="5"/>
  <c r="AM255" i="1"/>
  <c r="AL254" i="1"/>
  <c r="H253" i="2"/>
  <c r="C253" i="2"/>
  <c r="G253" i="2"/>
  <c r="B253" i="2"/>
  <c r="B254" i="3"/>
  <c r="AC255" i="1"/>
  <c r="AB254" i="1"/>
  <c r="G254" i="3"/>
  <c r="AS255" i="1"/>
  <c r="AN254" i="5"/>
  <c r="AI254" i="5"/>
  <c r="BA252" i="5"/>
  <c r="AS254" i="5"/>
  <c r="AC255" i="5"/>
  <c r="BK252" i="5"/>
  <c r="CJ251" i="5"/>
  <c r="AV252" i="5"/>
  <c r="AG252" i="5" l="1"/>
  <c r="AH253" i="5"/>
  <c r="W254" i="1"/>
  <c r="V253" i="1"/>
  <c r="AB254" i="5"/>
  <c r="BF253" i="5"/>
  <c r="CL253" i="5"/>
  <c r="BQ252" i="5"/>
  <c r="CB252" i="5"/>
  <c r="CF252" i="5"/>
  <c r="BV252" i="5"/>
  <c r="BG254" i="5"/>
  <c r="BL254" i="5"/>
  <c r="BB254" i="5"/>
  <c r="CA252" i="5"/>
  <c r="AW254" i="5"/>
  <c r="BR252" i="5"/>
  <c r="AX254" i="5"/>
  <c r="BC254" i="5"/>
  <c r="BM254" i="5"/>
  <c r="CP253" i="5"/>
  <c r="BW252" i="5"/>
  <c r="CG252" i="5"/>
  <c r="CK253" i="5"/>
  <c r="CQ253" i="5"/>
  <c r="AD255" i="5"/>
  <c r="BH254" i="5"/>
  <c r="AQ253" i="5"/>
  <c r="BL255" i="1"/>
  <c r="BU251" i="5"/>
  <c r="BM255" i="1"/>
  <c r="BN255" i="1"/>
  <c r="J254" i="3"/>
  <c r="BP251" i="5"/>
  <c r="AR254" i="5"/>
  <c r="O255" i="1"/>
  <c r="X256" i="1"/>
  <c r="Q256" i="1"/>
  <c r="BA256" i="1"/>
  <c r="AN256" i="1"/>
  <c r="BK255" i="1"/>
  <c r="BB257" i="1"/>
  <c r="AI256" i="1"/>
  <c r="BH257" i="1"/>
  <c r="P257" i="1"/>
  <c r="E253" i="2"/>
  <c r="BF255" i="1"/>
  <c r="BG256" i="1"/>
  <c r="J253" i="2"/>
  <c r="Q254" i="2"/>
  <c r="L254" i="2"/>
  <c r="J256" i="1"/>
  <c r="Y255" i="5"/>
  <c r="G254" i="2"/>
  <c r="B254" i="2"/>
  <c r="R254" i="2"/>
  <c r="M254" i="2"/>
  <c r="W254" i="5"/>
  <c r="G255" i="3"/>
  <c r="AS256" i="1"/>
  <c r="AL255" i="1"/>
  <c r="AM256" i="1"/>
  <c r="H255" i="1"/>
  <c r="I256" i="1"/>
  <c r="X255" i="5"/>
  <c r="F255" i="3"/>
  <c r="AR256" i="1"/>
  <c r="AQ255" i="1"/>
  <c r="AH256" i="1"/>
  <c r="AG255" i="1"/>
  <c r="C254" i="2"/>
  <c r="H254" i="2"/>
  <c r="B255" i="3"/>
  <c r="AC256" i="1"/>
  <c r="AB255" i="1"/>
  <c r="C255" i="3"/>
  <c r="AD256" i="1"/>
  <c r="BA253" i="5"/>
  <c r="AN255" i="5"/>
  <c r="AS255" i="5"/>
  <c r="AI255" i="5"/>
  <c r="AC256" i="5"/>
  <c r="BK253" i="5"/>
  <c r="CJ252" i="5"/>
  <c r="AV253" i="5"/>
  <c r="AG253" i="5" l="1"/>
  <c r="V254" i="1"/>
  <c r="AH254" i="5"/>
  <c r="W255" i="1"/>
  <c r="BP252" i="5"/>
  <c r="AB255" i="5"/>
  <c r="BF254" i="5"/>
  <c r="BR253" i="5"/>
  <c r="BL255" i="5"/>
  <c r="CL254" i="5"/>
  <c r="BQ253" i="5"/>
  <c r="CA253" i="5"/>
  <c r="BH255" i="5"/>
  <c r="CK254" i="5"/>
  <c r="BG255" i="5"/>
  <c r="BV253" i="5"/>
  <c r="CF253" i="5"/>
  <c r="BC255" i="5"/>
  <c r="AW255" i="5"/>
  <c r="AX255" i="5"/>
  <c r="CP254" i="5"/>
  <c r="BB255" i="5"/>
  <c r="CB253" i="5"/>
  <c r="AD256" i="5"/>
  <c r="CQ254" i="5"/>
  <c r="BW253" i="5"/>
  <c r="BM255" i="5"/>
  <c r="CG253" i="5"/>
  <c r="AQ254" i="5"/>
  <c r="BL256" i="1"/>
  <c r="O256" i="1"/>
  <c r="BM256" i="1"/>
  <c r="BN256" i="1"/>
  <c r="J255" i="3"/>
  <c r="BU252" i="5"/>
  <c r="AR255" i="5"/>
  <c r="J254" i="2"/>
  <c r="BB258" i="1"/>
  <c r="AN257" i="1"/>
  <c r="Q257" i="1"/>
  <c r="BK256" i="1"/>
  <c r="AI257" i="1"/>
  <c r="BA257" i="1"/>
  <c r="X257" i="1"/>
  <c r="P258" i="1"/>
  <c r="BH258" i="1"/>
  <c r="BG257" i="1"/>
  <c r="BF256" i="1"/>
  <c r="E254" i="2"/>
  <c r="W255" i="5"/>
  <c r="AQ256" i="1"/>
  <c r="F256" i="3"/>
  <c r="AR257" i="1"/>
  <c r="H255" i="2"/>
  <c r="C255" i="2"/>
  <c r="B256" i="3"/>
  <c r="AB256" i="1"/>
  <c r="AC257" i="1"/>
  <c r="G255" i="2"/>
  <c r="B255" i="2"/>
  <c r="AM257" i="1"/>
  <c r="AL256" i="1"/>
  <c r="J257" i="1"/>
  <c r="Y256" i="5"/>
  <c r="C256" i="3"/>
  <c r="AD257" i="1"/>
  <c r="L255" i="2"/>
  <c r="Q255" i="2"/>
  <c r="AH257" i="1"/>
  <c r="AG256" i="1"/>
  <c r="M255" i="2"/>
  <c r="R255" i="2"/>
  <c r="I257" i="1"/>
  <c r="X256" i="5"/>
  <c r="H256" i="1"/>
  <c r="AS257" i="1"/>
  <c r="G256" i="3"/>
  <c r="AN256" i="5"/>
  <c r="AS256" i="5"/>
  <c r="AI256" i="5"/>
  <c r="BA254" i="5"/>
  <c r="AC257" i="5"/>
  <c r="BK254" i="5"/>
  <c r="CJ253" i="5"/>
  <c r="AV254" i="5"/>
  <c r="AG254" i="5" l="1"/>
  <c r="AH255" i="5"/>
  <c r="W256" i="1"/>
  <c r="V255" i="1"/>
  <c r="BF255" i="5"/>
  <c r="AB256" i="5"/>
  <c r="CL255" i="5"/>
  <c r="BB256" i="5"/>
  <c r="CQ255" i="5"/>
  <c r="BG256" i="5"/>
  <c r="BL256" i="5"/>
  <c r="CG254" i="5"/>
  <c r="CF254" i="5"/>
  <c r="BQ254" i="5"/>
  <c r="CP255" i="5"/>
  <c r="CK255" i="5"/>
  <c r="BM256" i="5"/>
  <c r="CB254" i="5"/>
  <c r="CA254" i="5"/>
  <c r="BV254" i="5"/>
  <c r="BR254" i="5"/>
  <c r="AW260" i="1"/>
  <c r="AX256" i="5"/>
  <c r="AW256" i="5"/>
  <c r="BW254" i="5"/>
  <c r="BC256" i="5"/>
  <c r="BH256" i="5"/>
  <c r="AD257" i="5"/>
  <c r="AQ255" i="5"/>
  <c r="BL257" i="1"/>
  <c r="BU253" i="5"/>
  <c r="O257" i="1"/>
  <c r="BP253" i="5"/>
  <c r="BM257" i="1"/>
  <c r="BN257" i="1"/>
  <c r="J256" i="3"/>
  <c r="AR256" i="5"/>
  <c r="AW261" i="1"/>
  <c r="J255" i="2"/>
  <c r="E255" i="2"/>
  <c r="BH259" i="1"/>
  <c r="BA258" i="1"/>
  <c r="AI258" i="1"/>
  <c r="Q258" i="1"/>
  <c r="BB259" i="1"/>
  <c r="BK257" i="1"/>
  <c r="P259" i="1"/>
  <c r="X258" i="1"/>
  <c r="AN258" i="1"/>
  <c r="BG258" i="1"/>
  <c r="BF257" i="1"/>
  <c r="W256" i="5"/>
  <c r="AD258" i="1"/>
  <c r="C257" i="3"/>
  <c r="B257" i="3"/>
  <c r="AC258" i="1"/>
  <c r="AB257" i="1"/>
  <c r="C256" i="2"/>
  <c r="H256" i="2"/>
  <c r="I258" i="1"/>
  <c r="X257" i="5"/>
  <c r="H257" i="1"/>
  <c r="AH258" i="1"/>
  <c r="AG257" i="1"/>
  <c r="R256" i="2"/>
  <c r="M256" i="2"/>
  <c r="AM258" i="1"/>
  <c r="AL257" i="1"/>
  <c r="AQ257" i="1"/>
  <c r="F257" i="3"/>
  <c r="AR258" i="1"/>
  <c r="G257" i="3"/>
  <c r="AS258" i="1"/>
  <c r="Q256" i="2"/>
  <c r="L256" i="2"/>
  <c r="G256" i="2"/>
  <c r="B256" i="2"/>
  <c r="J258" i="1"/>
  <c r="Y257" i="5"/>
  <c r="AN257" i="5"/>
  <c r="AI257" i="5"/>
  <c r="AS257" i="5"/>
  <c r="BA255" i="5"/>
  <c r="AC258" i="5"/>
  <c r="BK255" i="5"/>
  <c r="CJ254" i="5"/>
  <c r="AV255" i="5"/>
  <c r="AW262" i="1"/>
  <c r="AW257" i="1"/>
  <c r="AG255" i="5" l="1"/>
  <c r="W257" i="1"/>
  <c r="AH256" i="5"/>
  <c r="V256" i="1"/>
  <c r="AR257" i="5"/>
  <c r="AQ257" i="5" s="1"/>
  <c r="BF256" i="5"/>
  <c r="CA255" i="5"/>
  <c r="BL257" i="5"/>
  <c r="BG257" i="5"/>
  <c r="BB257" i="5"/>
  <c r="BW255" i="5"/>
  <c r="CP256" i="5"/>
  <c r="CK256" i="5"/>
  <c r="CB255" i="5"/>
  <c r="BR255" i="5"/>
  <c r="CQ256" i="5"/>
  <c r="AW266" i="1"/>
  <c r="CF255" i="5"/>
  <c r="BQ255" i="5"/>
  <c r="BM257" i="5"/>
  <c r="CG255" i="5"/>
  <c r="AX257" i="5"/>
  <c r="BH257" i="5"/>
  <c r="BC257" i="5"/>
  <c r="BV255" i="5"/>
  <c r="CL256" i="5"/>
  <c r="AW257" i="5"/>
  <c r="AB257" i="5"/>
  <c r="AQ256" i="5"/>
  <c r="BL258" i="1"/>
  <c r="BM258" i="1"/>
  <c r="BN258" i="1"/>
  <c r="BP254" i="5"/>
  <c r="J257" i="3"/>
  <c r="O258" i="1"/>
  <c r="BU254" i="5"/>
  <c r="AW267" i="1"/>
  <c r="AD258" i="5"/>
  <c r="BK258" i="1"/>
  <c r="P260" i="1"/>
  <c r="Q259" i="1"/>
  <c r="BA259" i="1"/>
  <c r="AN259" i="1"/>
  <c r="X259" i="1"/>
  <c r="BB260" i="1"/>
  <c r="AI259" i="1"/>
  <c r="BH260" i="1"/>
  <c r="J256" i="2"/>
  <c r="BF258" i="1"/>
  <c r="BG259" i="1"/>
  <c r="E256" i="2"/>
  <c r="H257" i="2"/>
  <c r="C257" i="2"/>
  <c r="I259" i="1"/>
  <c r="H258" i="1"/>
  <c r="X258" i="5"/>
  <c r="J259" i="1"/>
  <c r="Y258" i="5"/>
  <c r="G257" i="2"/>
  <c r="B257" i="2"/>
  <c r="R257" i="2"/>
  <c r="M257" i="2"/>
  <c r="G258" i="3"/>
  <c r="AS259" i="1"/>
  <c r="W257" i="5"/>
  <c r="C258" i="3"/>
  <c r="AD259" i="1"/>
  <c r="AC259" i="1"/>
  <c r="AB258" i="1"/>
  <c r="B258" i="3"/>
  <c r="F258" i="3"/>
  <c r="AQ258" i="1"/>
  <c r="AR259" i="1"/>
  <c r="AM259" i="1"/>
  <c r="AL258" i="1"/>
  <c r="AH259" i="1"/>
  <c r="AG258" i="1"/>
  <c r="Q257" i="2"/>
  <c r="L257" i="2"/>
  <c r="BA256" i="5"/>
  <c r="AN258" i="5"/>
  <c r="AI258" i="5"/>
  <c r="AS258" i="5"/>
  <c r="AC259" i="5"/>
  <c r="BK256" i="5"/>
  <c r="CJ255" i="5"/>
  <c r="AV256" i="5"/>
  <c r="AW263" i="1"/>
  <c r="AW268" i="1"/>
  <c r="AG256" i="5" l="1"/>
  <c r="AH257" i="5"/>
  <c r="AW258" i="1"/>
  <c r="V257" i="1"/>
  <c r="W258" i="1"/>
  <c r="AW259" i="1"/>
  <c r="BF257" i="5"/>
  <c r="J257" i="2"/>
  <c r="BU255" i="5"/>
  <c r="CF256" i="5"/>
  <c r="BG258" i="5"/>
  <c r="CP257" i="5"/>
  <c r="CQ257" i="5"/>
  <c r="CB256" i="5"/>
  <c r="BH258" i="5"/>
  <c r="BL258" i="5"/>
  <c r="CG256" i="5"/>
  <c r="AR258" i="5"/>
  <c r="AQ258" i="5" s="1"/>
  <c r="BC258" i="5"/>
  <c r="BB258" i="5"/>
  <c r="AW258" i="5"/>
  <c r="BM258" i="5"/>
  <c r="BQ256" i="5"/>
  <c r="BR256" i="5"/>
  <c r="O259" i="1"/>
  <c r="CA256" i="5"/>
  <c r="CK257" i="5"/>
  <c r="AX258" i="5"/>
  <c r="CL257" i="5"/>
  <c r="BV256" i="5"/>
  <c r="BW256" i="5"/>
  <c r="AB258" i="5"/>
  <c r="BL259" i="1"/>
  <c r="AD259" i="5"/>
  <c r="BM259" i="1"/>
  <c r="BN259" i="1"/>
  <c r="J258" i="3"/>
  <c r="E257" i="2"/>
  <c r="AW272" i="1"/>
  <c r="AW273" i="1"/>
  <c r="BP255" i="5"/>
  <c r="BH261" i="1"/>
  <c r="BB261" i="1"/>
  <c r="AN260" i="1"/>
  <c r="Q260" i="1"/>
  <c r="AI260" i="1"/>
  <c r="X260" i="1"/>
  <c r="BA260" i="1"/>
  <c r="P261" i="1"/>
  <c r="BK259" i="1"/>
  <c r="BF259" i="1"/>
  <c r="BG260" i="1"/>
  <c r="AM260" i="1"/>
  <c r="AL259" i="1"/>
  <c r="Q258" i="2"/>
  <c r="L258" i="2"/>
  <c r="R258" i="2"/>
  <c r="M258" i="2"/>
  <c r="AQ259" i="1"/>
  <c r="F259" i="3"/>
  <c r="AR260" i="1"/>
  <c r="J260" i="1"/>
  <c r="Y259" i="5"/>
  <c r="H259" i="1"/>
  <c r="X259" i="5"/>
  <c r="I260" i="1"/>
  <c r="AG259" i="1"/>
  <c r="AH260" i="1"/>
  <c r="AB259" i="1"/>
  <c r="B259" i="3"/>
  <c r="AC260" i="1"/>
  <c r="AS260" i="1"/>
  <c r="G259" i="3"/>
  <c r="B258" i="2"/>
  <c r="G258" i="2"/>
  <c r="C259" i="3"/>
  <c r="AD260" i="1"/>
  <c r="C258" i="2"/>
  <c r="H258" i="2"/>
  <c r="W258" i="5"/>
  <c r="BA257" i="5"/>
  <c r="AN259" i="5"/>
  <c r="AS259" i="5"/>
  <c r="AI259" i="5"/>
  <c r="AC260" i="5"/>
  <c r="CJ256" i="5"/>
  <c r="BK257" i="5"/>
  <c r="AV257" i="5"/>
  <c r="AW269" i="1"/>
  <c r="AW274" i="1"/>
  <c r="AG257" i="5" l="1"/>
  <c r="W259" i="1"/>
  <c r="AW265" i="1"/>
  <c r="AH258" i="5"/>
  <c r="V258" i="1"/>
  <c r="AW264" i="1"/>
  <c r="E258" i="2"/>
  <c r="BF258" i="5"/>
  <c r="BR257" i="5"/>
  <c r="BQ257" i="5"/>
  <c r="CP258" i="5"/>
  <c r="CB257" i="5"/>
  <c r="BC259" i="5"/>
  <c r="AX259" i="5"/>
  <c r="CL258" i="5"/>
  <c r="BL259" i="5"/>
  <c r="CG257" i="5"/>
  <c r="BG259" i="5"/>
  <c r="CQ258" i="5"/>
  <c r="BM259" i="5"/>
  <c r="BB259" i="5"/>
  <c r="CK258" i="5"/>
  <c r="CA257" i="5"/>
  <c r="O260" i="1"/>
  <c r="BW257" i="5"/>
  <c r="BV257" i="5"/>
  <c r="AW259" i="5"/>
  <c r="CF257" i="5"/>
  <c r="BH259" i="5"/>
  <c r="AB259" i="5"/>
  <c r="BU256" i="5"/>
  <c r="BL260" i="1"/>
  <c r="AD260" i="5"/>
  <c r="BM260" i="1"/>
  <c r="BN260" i="1"/>
  <c r="J259" i="3"/>
  <c r="BP256" i="5"/>
  <c r="J258" i="2"/>
  <c r="AR259" i="5"/>
  <c r="P262" i="1"/>
  <c r="X261" i="1"/>
  <c r="AN261" i="1"/>
  <c r="BH262" i="1"/>
  <c r="BK260" i="1"/>
  <c r="BA261" i="1"/>
  <c r="AI261" i="1"/>
  <c r="Q261" i="1"/>
  <c r="BB262" i="1"/>
  <c r="BG261" i="1"/>
  <c r="BF260" i="1"/>
  <c r="W259" i="5"/>
  <c r="Q259" i="2"/>
  <c r="L259" i="2"/>
  <c r="B259" i="2"/>
  <c r="G259" i="2"/>
  <c r="C260" i="3"/>
  <c r="AD261" i="1"/>
  <c r="H259" i="2"/>
  <c r="C259" i="2"/>
  <c r="R259" i="2"/>
  <c r="M259" i="2"/>
  <c r="AS261" i="1"/>
  <c r="G260" i="3"/>
  <c r="AG260" i="1"/>
  <c r="AH261" i="1"/>
  <c r="H260" i="1"/>
  <c r="I261" i="1"/>
  <c r="X260" i="5"/>
  <c r="J261" i="1"/>
  <c r="Y260" i="5"/>
  <c r="AC261" i="1"/>
  <c r="AB260" i="1"/>
  <c r="B260" i="3"/>
  <c r="F260" i="3"/>
  <c r="AQ260" i="1"/>
  <c r="AR261" i="1"/>
  <c r="AM261" i="1"/>
  <c r="AL260" i="1"/>
  <c r="AN260" i="5"/>
  <c r="BA258" i="5"/>
  <c r="AI260" i="5"/>
  <c r="AS260" i="5"/>
  <c r="AC261" i="5"/>
  <c r="AV258" i="5"/>
  <c r="BK258" i="5"/>
  <c r="CJ257" i="5"/>
  <c r="AG258" i="5" l="1"/>
  <c r="W260" i="1"/>
  <c r="AW270" i="1"/>
  <c r="AW271" i="1"/>
  <c r="V259" i="1"/>
  <c r="AH259" i="5"/>
  <c r="BF259" i="5"/>
  <c r="BG260" i="5"/>
  <c r="CP259" i="5"/>
  <c r="BB260" i="5"/>
  <c r="CB258" i="5"/>
  <c r="AX260" i="5"/>
  <c r="CA258" i="5"/>
  <c r="BL260" i="5"/>
  <c r="CG258" i="5"/>
  <c r="CQ259" i="5"/>
  <c r="CF258" i="5"/>
  <c r="AW260" i="5"/>
  <c r="CL259" i="5"/>
  <c r="BR258" i="5"/>
  <c r="BV258" i="5"/>
  <c r="O261" i="1"/>
  <c r="CK259" i="5"/>
  <c r="BM260" i="5"/>
  <c r="BW258" i="5"/>
  <c r="BQ258" i="5"/>
  <c r="BC260" i="5"/>
  <c r="BH260" i="5"/>
  <c r="AQ259" i="5"/>
  <c r="AB260" i="5"/>
  <c r="BL261" i="1"/>
  <c r="BP257" i="5"/>
  <c r="AR260" i="5"/>
  <c r="BM261" i="1"/>
  <c r="BN261" i="1"/>
  <c r="J260" i="3"/>
  <c r="AD261" i="5"/>
  <c r="BU257" i="5"/>
  <c r="J259" i="2"/>
  <c r="Q262" i="1"/>
  <c r="BA262" i="1"/>
  <c r="AN262" i="1"/>
  <c r="X262" i="1"/>
  <c r="BK261" i="1"/>
  <c r="BB263" i="1"/>
  <c r="AI262" i="1"/>
  <c r="BH263" i="1"/>
  <c r="P263" i="1"/>
  <c r="BG262" i="1"/>
  <c r="BF261" i="1"/>
  <c r="E259" i="2"/>
  <c r="W260" i="5"/>
  <c r="AM262" i="1"/>
  <c r="AL261" i="1"/>
  <c r="L260" i="2"/>
  <c r="Q260" i="2"/>
  <c r="J262" i="1"/>
  <c r="Y261" i="5"/>
  <c r="AH262" i="1"/>
  <c r="AG261" i="1"/>
  <c r="F261" i="3"/>
  <c r="AQ261" i="1"/>
  <c r="AR262" i="1"/>
  <c r="AC262" i="1"/>
  <c r="B261" i="3"/>
  <c r="AB261" i="1"/>
  <c r="I262" i="1"/>
  <c r="H261" i="1"/>
  <c r="X261" i="5"/>
  <c r="H260" i="2"/>
  <c r="C260" i="2"/>
  <c r="C261" i="3"/>
  <c r="AD262" i="1"/>
  <c r="G260" i="2"/>
  <c r="B260" i="2"/>
  <c r="AS262" i="1"/>
  <c r="G261" i="3"/>
  <c r="M260" i="2"/>
  <c r="R260" i="2"/>
  <c r="AN261" i="5"/>
  <c r="AS261" i="5"/>
  <c r="BA259" i="5"/>
  <c r="AI261" i="5"/>
  <c r="AC262" i="5"/>
  <c r="BK259" i="5"/>
  <c r="AV259" i="5"/>
  <c r="CJ258" i="5"/>
  <c r="AG259" i="5" l="1"/>
  <c r="W261" i="1"/>
  <c r="AH260" i="5"/>
  <c r="V260" i="1"/>
  <c r="BF260" i="5"/>
  <c r="BU258" i="5"/>
  <c r="CQ260" i="5"/>
  <c r="CG259" i="5"/>
  <c r="BQ259" i="5"/>
  <c r="BR259" i="5"/>
  <c r="BL261" i="5"/>
  <c r="BB261" i="5"/>
  <c r="CA259" i="5"/>
  <c r="CB259" i="5"/>
  <c r="O262" i="1"/>
  <c r="BV259" i="5"/>
  <c r="BW259" i="5"/>
  <c r="CL260" i="5"/>
  <c r="AX261" i="5"/>
  <c r="CP260" i="5"/>
  <c r="CK260" i="5"/>
  <c r="BG261" i="5"/>
  <c r="BC261" i="5"/>
  <c r="BM261" i="5"/>
  <c r="AW261" i="5"/>
  <c r="CF259" i="5"/>
  <c r="BH261" i="5"/>
  <c r="AB261" i="5"/>
  <c r="AQ260" i="5"/>
  <c r="BL262" i="1"/>
  <c r="AD262" i="5"/>
  <c r="BM262" i="1"/>
  <c r="BN262" i="1"/>
  <c r="BP258" i="5"/>
  <c r="J261" i="3"/>
  <c r="J260" i="2"/>
  <c r="AR261" i="5"/>
  <c r="P264" i="1"/>
  <c r="BH264" i="1"/>
  <c r="BB264" i="1"/>
  <c r="X263" i="1"/>
  <c r="BA263" i="1"/>
  <c r="BK262" i="1"/>
  <c r="AI263" i="1"/>
  <c r="AN263" i="1"/>
  <c r="Q263" i="1"/>
  <c r="BF262" i="1"/>
  <c r="BG263" i="1"/>
  <c r="E260" i="2"/>
  <c r="W261" i="5"/>
  <c r="G262" i="3"/>
  <c r="AS263" i="1"/>
  <c r="R261" i="2"/>
  <c r="M261" i="2"/>
  <c r="AB262" i="1"/>
  <c r="B262" i="3"/>
  <c r="AC263" i="1"/>
  <c r="I263" i="1"/>
  <c r="H262" i="1"/>
  <c r="X262" i="5"/>
  <c r="AR263" i="1"/>
  <c r="F262" i="3"/>
  <c r="AQ262" i="1"/>
  <c r="AH263" i="1"/>
  <c r="AG262" i="1"/>
  <c r="H261" i="2"/>
  <c r="C261" i="2"/>
  <c r="C262" i="3"/>
  <c r="AD263" i="1"/>
  <c r="Q261" i="2"/>
  <c r="L261" i="2"/>
  <c r="G261" i="2"/>
  <c r="B261" i="2"/>
  <c r="J263" i="1"/>
  <c r="Y262" i="5"/>
  <c r="AM263" i="1"/>
  <c r="AL262" i="1"/>
  <c r="AN262" i="5"/>
  <c r="BA260" i="5"/>
  <c r="AI262" i="5"/>
  <c r="AS262" i="5"/>
  <c r="AC263" i="5"/>
  <c r="BK260" i="5"/>
  <c r="CJ259" i="5"/>
  <c r="AV260" i="5"/>
  <c r="AG260" i="5" l="1"/>
  <c r="V261" i="1"/>
  <c r="W262" i="1"/>
  <c r="AH261" i="5"/>
  <c r="CA260" i="5"/>
  <c r="BR260" i="5"/>
  <c r="CL261" i="5"/>
  <c r="BF261" i="5"/>
  <c r="CF260" i="5"/>
  <c r="BW260" i="5"/>
  <c r="CK261" i="5"/>
  <c r="CB260" i="5"/>
  <c r="O263" i="1"/>
  <c r="BQ260" i="5"/>
  <c r="AX262" i="5"/>
  <c r="BL262" i="5"/>
  <c r="AW262" i="5"/>
  <c r="CG260" i="5"/>
  <c r="BH262" i="5"/>
  <c r="BG262" i="5"/>
  <c r="BV260" i="5"/>
  <c r="CQ261" i="5"/>
  <c r="BB262" i="5"/>
  <c r="CP261" i="5"/>
  <c r="BM262" i="5"/>
  <c r="BC262" i="5"/>
  <c r="AB262" i="5"/>
  <c r="AQ261" i="5"/>
  <c r="BL263" i="1"/>
  <c r="BP259" i="5"/>
  <c r="BM263" i="1"/>
  <c r="BN263" i="1"/>
  <c r="J262" i="3"/>
  <c r="AD263" i="5"/>
  <c r="BU259" i="5"/>
  <c r="AR262" i="5"/>
  <c r="AN264" i="1"/>
  <c r="X264" i="1"/>
  <c r="BH265" i="1"/>
  <c r="Q264" i="1"/>
  <c r="AI264" i="1"/>
  <c r="BA264" i="1"/>
  <c r="BB265" i="1"/>
  <c r="P265" i="1"/>
  <c r="BK263" i="1"/>
  <c r="BG264" i="1"/>
  <c r="BF263" i="1"/>
  <c r="J261" i="2"/>
  <c r="E261" i="2"/>
  <c r="AL263" i="1"/>
  <c r="AM264" i="1"/>
  <c r="R262" i="2"/>
  <c r="M262" i="2"/>
  <c r="B262" i="2"/>
  <c r="G262" i="2"/>
  <c r="X263" i="5"/>
  <c r="I264" i="1"/>
  <c r="H263" i="1"/>
  <c r="AQ263" i="1"/>
  <c r="F263" i="3"/>
  <c r="AR264" i="1"/>
  <c r="B263" i="3"/>
  <c r="AC264" i="1"/>
  <c r="AB263" i="1"/>
  <c r="J264" i="1"/>
  <c r="Y263" i="5"/>
  <c r="AH264" i="1"/>
  <c r="AG263" i="1"/>
  <c r="W262" i="5"/>
  <c r="Q262" i="2"/>
  <c r="L262" i="2"/>
  <c r="AS264" i="1"/>
  <c r="G263" i="3"/>
  <c r="C263" i="3"/>
  <c r="AD264" i="1"/>
  <c r="H262" i="2"/>
  <c r="C262" i="2"/>
  <c r="BA261" i="5"/>
  <c r="AN263" i="5"/>
  <c r="AS263" i="5"/>
  <c r="AI263" i="5"/>
  <c r="AC264" i="5"/>
  <c r="AV261" i="5"/>
  <c r="BK261" i="5"/>
  <c r="CJ260" i="5"/>
  <c r="AG261" i="5" l="1"/>
  <c r="AH262" i="5"/>
  <c r="W263" i="1"/>
  <c r="V262" i="1"/>
  <c r="BF262" i="5"/>
  <c r="BU260" i="5"/>
  <c r="BR261" i="5"/>
  <c r="CL262" i="5"/>
  <c r="BL263" i="5"/>
  <c r="CB261" i="5"/>
  <c r="BC263" i="5"/>
  <c r="BW261" i="5"/>
  <c r="BM263" i="5"/>
  <c r="CK262" i="5"/>
  <c r="CG261" i="5"/>
  <c r="O264" i="1"/>
  <c r="BH263" i="5"/>
  <c r="AX263" i="5"/>
  <c r="CA261" i="5"/>
  <c r="BB263" i="5"/>
  <c r="AW263" i="5"/>
  <c r="BV261" i="5"/>
  <c r="BG263" i="5"/>
  <c r="CQ262" i="5"/>
  <c r="CF261" i="5"/>
  <c r="CP262" i="5"/>
  <c r="BQ261" i="5"/>
  <c r="AQ262" i="5"/>
  <c r="AB263" i="5"/>
  <c r="BL264" i="1"/>
  <c r="AD264" i="5"/>
  <c r="BM264" i="1"/>
  <c r="BN264" i="1"/>
  <c r="J263" i="3"/>
  <c r="BP260" i="5"/>
  <c r="E262" i="2"/>
  <c r="AR263" i="5"/>
  <c r="BB266" i="1"/>
  <c r="AI265" i="1"/>
  <c r="BH266" i="1"/>
  <c r="BK264" i="1"/>
  <c r="P266" i="1"/>
  <c r="BA265" i="1"/>
  <c r="Q265" i="1"/>
  <c r="X265" i="1"/>
  <c r="AN265" i="1"/>
  <c r="J262" i="2"/>
  <c r="BF264" i="1"/>
  <c r="BG265" i="1"/>
  <c r="C264" i="3"/>
  <c r="AD265" i="1"/>
  <c r="AH265" i="1"/>
  <c r="AG264" i="1"/>
  <c r="AC265" i="1"/>
  <c r="B264" i="3"/>
  <c r="AB264" i="1"/>
  <c r="R263" i="2"/>
  <c r="M263" i="2"/>
  <c r="L263" i="2"/>
  <c r="Q263" i="2"/>
  <c r="C263" i="2"/>
  <c r="H263" i="2"/>
  <c r="J265" i="1"/>
  <c r="Y264" i="5"/>
  <c r="F264" i="3"/>
  <c r="AR265" i="1"/>
  <c r="AQ264" i="1"/>
  <c r="I265" i="1"/>
  <c r="H264" i="1"/>
  <c r="X264" i="5"/>
  <c r="AL264" i="1"/>
  <c r="AM265" i="1"/>
  <c r="AS265" i="1"/>
  <c r="G264" i="3"/>
  <c r="B263" i="2"/>
  <c r="G263" i="2"/>
  <c r="W263" i="5"/>
  <c r="AN264" i="5"/>
  <c r="AI264" i="5"/>
  <c r="AS264" i="5"/>
  <c r="BA262" i="5"/>
  <c r="AC265" i="5"/>
  <c r="BK262" i="5"/>
  <c r="AV262" i="5"/>
  <c r="CJ261" i="5"/>
  <c r="AB264" i="5" l="1"/>
  <c r="AG262" i="5"/>
  <c r="W264" i="1"/>
  <c r="AH263" i="5"/>
  <c r="V263" i="1"/>
  <c r="BF263" i="5"/>
  <c r="BV262" i="5"/>
  <c r="BG264" i="5"/>
  <c r="CF262" i="5"/>
  <c r="BB264" i="5"/>
  <c r="AD265" i="5"/>
  <c r="BQ262" i="5"/>
  <c r="CA262" i="5"/>
  <c r="CP263" i="5"/>
  <c r="AX264" i="5"/>
  <c r="CL263" i="5"/>
  <c r="BL264" i="5"/>
  <c r="BW262" i="5"/>
  <c r="CB262" i="5"/>
  <c r="AW264" i="5"/>
  <c r="CQ263" i="5"/>
  <c r="BH264" i="5"/>
  <c r="BC264" i="5"/>
  <c r="BM264" i="5"/>
  <c r="CK263" i="5"/>
  <c r="BR262" i="5"/>
  <c r="CG262" i="5"/>
  <c r="AQ263" i="5"/>
  <c r="BU261" i="5"/>
  <c r="BP261" i="5"/>
  <c r="BL265" i="1"/>
  <c r="BM265" i="1"/>
  <c r="BN265" i="1"/>
  <c r="J264" i="3"/>
  <c r="AR264" i="5"/>
  <c r="O265" i="1"/>
  <c r="AN266" i="1"/>
  <c r="Q266" i="1"/>
  <c r="P267" i="1"/>
  <c r="AI266" i="1"/>
  <c r="BK265" i="1"/>
  <c r="X266" i="1"/>
  <c r="BA266" i="1"/>
  <c r="BH267" i="1"/>
  <c r="BB267" i="1"/>
  <c r="BG266" i="1"/>
  <c r="BF265" i="1"/>
  <c r="J263" i="2"/>
  <c r="E263" i="2"/>
  <c r="G265" i="3"/>
  <c r="AS266" i="1"/>
  <c r="G264" i="2"/>
  <c r="B264" i="2"/>
  <c r="AL265" i="1"/>
  <c r="AM266" i="1"/>
  <c r="I266" i="1"/>
  <c r="H265" i="1"/>
  <c r="X265" i="5"/>
  <c r="AH266" i="1"/>
  <c r="AG265" i="1"/>
  <c r="J266" i="1"/>
  <c r="Y265" i="5"/>
  <c r="L264" i="2"/>
  <c r="Q264" i="2"/>
  <c r="C265" i="3"/>
  <c r="AD266" i="1"/>
  <c r="C264" i="2"/>
  <c r="H264" i="2"/>
  <c r="W264" i="5"/>
  <c r="F265" i="3"/>
  <c r="AR266" i="1"/>
  <c r="AQ265" i="1"/>
  <c r="B265" i="3"/>
  <c r="AC266" i="1"/>
  <c r="AB265" i="1"/>
  <c r="R264" i="2"/>
  <c r="M264" i="2"/>
  <c r="AN265" i="5"/>
  <c r="AI265" i="5"/>
  <c r="AS265" i="5"/>
  <c r="BA263" i="5"/>
  <c r="AC266" i="5"/>
  <c r="AV263" i="5"/>
  <c r="BK263" i="5"/>
  <c r="CJ262" i="5"/>
  <c r="AG263" i="5" l="1"/>
  <c r="AH264" i="5"/>
  <c r="V264" i="1"/>
  <c r="W265" i="1"/>
  <c r="AB265" i="5"/>
  <c r="BF264" i="5"/>
  <c r="BL265" i="5"/>
  <c r="BR263" i="5"/>
  <c r="CA263" i="5"/>
  <c r="BB265" i="5"/>
  <c r="BG265" i="5"/>
  <c r="BM265" i="5"/>
  <c r="AW265" i="5"/>
  <c r="CK264" i="5"/>
  <c r="AX265" i="5"/>
  <c r="CL264" i="5"/>
  <c r="CB263" i="5"/>
  <c r="CP264" i="5"/>
  <c r="CQ264" i="5"/>
  <c r="BQ263" i="5"/>
  <c r="O266" i="1"/>
  <c r="CG263" i="5"/>
  <c r="BW263" i="5"/>
  <c r="CF263" i="5"/>
  <c r="BV263" i="5"/>
  <c r="BC265" i="5"/>
  <c r="BH265" i="5"/>
  <c r="AQ264" i="5"/>
  <c r="BL266" i="1"/>
  <c r="J265" i="3"/>
  <c r="BM266" i="1"/>
  <c r="BN266" i="1"/>
  <c r="BP262" i="5"/>
  <c r="BU262" i="5"/>
  <c r="AR265" i="5"/>
  <c r="AD266" i="5"/>
  <c r="BB268" i="1"/>
  <c r="BA267" i="1"/>
  <c r="Q267" i="1"/>
  <c r="BK266" i="1"/>
  <c r="BH268" i="1"/>
  <c r="X267" i="1"/>
  <c r="AI267" i="1"/>
  <c r="P268" i="1"/>
  <c r="AN267" i="1"/>
  <c r="BF266" i="1"/>
  <c r="BG267" i="1"/>
  <c r="E264" i="2"/>
  <c r="J264" i="2"/>
  <c r="AR267" i="1"/>
  <c r="AQ266" i="1"/>
  <c r="F266" i="3"/>
  <c r="R265" i="2"/>
  <c r="M265" i="2"/>
  <c r="J267" i="1"/>
  <c r="Y266" i="5"/>
  <c r="AC267" i="1"/>
  <c r="B266" i="3"/>
  <c r="AB266" i="1"/>
  <c r="G265" i="2"/>
  <c r="B265" i="2"/>
  <c r="H266" i="1"/>
  <c r="I267" i="1"/>
  <c r="X266" i="5"/>
  <c r="L265" i="2"/>
  <c r="Q265" i="2"/>
  <c r="AH267" i="1"/>
  <c r="AG266" i="1"/>
  <c r="AL266" i="1"/>
  <c r="AM267" i="1"/>
  <c r="G266" i="3"/>
  <c r="AS267" i="1"/>
  <c r="C266" i="3"/>
  <c r="AD267" i="1"/>
  <c r="W265" i="5"/>
  <c r="H265" i="2"/>
  <c r="C265" i="2"/>
  <c r="AN266" i="5"/>
  <c r="BA264" i="5"/>
  <c r="AS266" i="5"/>
  <c r="AI266" i="5"/>
  <c r="AC267" i="5"/>
  <c r="AV264" i="5"/>
  <c r="CJ263" i="5"/>
  <c r="BK264" i="5"/>
  <c r="W266" i="5" l="1"/>
  <c r="AG264" i="5"/>
  <c r="V265" i="1"/>
  <c r="AH265" i="5"/>
  <c r="W266" i="1"/>
  <c r="AB266" i="5"/>
  <c r="CL265" i="5"/>
  <c r="BB266" i="5"/>
  <c r="AX266" i="5"/>
  <c r="BG266" i="5"/>
  <c r="CF264" i="5"/>
  <c r="CP265" i="5"/>
  <c r="CB264" i="5"/>
  <c r="BL266" i="5"/>
  <c r="BC266" i="5"/>
  <c r="O267" i="1"/>
  <c r="BR264" i="5"/>
  <c r="CQ265" i="5"/>
  <c r="CA264" i="5"/>
  <c r="BQ264" i="5"/>
  <c r="AW266" i="5"/>
  <c r="CG264" i="5"/>
  <c r="BF265" i="5"/>
  <c r="BW264" i="5"/>
  <c r="BM266" i="5"/>
  <c r="BV264" i="5"/>
  <c r="CK265" i="5"/>
  <c r="BH266" i="5"/>
  <c r="AQ265" i="5"/>
  <c r="BL267" i="1"/>
  <c r="AD267" i="5"/>
  <c r="BM267" i="1"/>
  <c r="BN267" i="1"/>
  <c r="J266" i="3"/>
  <c r="BU263" i="5"/>
  <c r="J265" i="2"/>
  <c r="BP263" i="5"/>
  <c r="AR266" i="5"/>
  <c r="E265" i="2"/>
  <c r="AN268" i="1"/>
  <c r="AI268" i="1"/>
  <c r="BH269" i="1"/>
  <c r="BB269" i="1"/>
  <c r="BK267" i="1"/>
  <c r="P269" i="1"/>
  <c r="X268" i="1"/>
  <c r="Q268" i="1"/>
  <c r="BA268" i="1"/>
  <c r="BG268" i="1"/>
  <c r="BF267" i="1"/>
  <c r="H266" i="2"/>
  <c r="C266" i="2"/>
  <c r="AH268" i="1"/>
  <c r="AG267" i="1"/>
  <c r="B267" i="3"/>
  <c r="AC268" i="1"/>
  <c r="AB267" i="1"/>
  <c r="C267" i="3"/>
  <c r="AD268" i="1"/>
  <c r="AM268" i="1"/>
  <c r="AL267" i="1"/>
  <c r="G266" i="2"/>
  <c r="B266" i="2"/>
  <c r="M266" i="2"/>
  <c r="R266" i="2"/>
  <c r="I268" i="1"/>
  <c r="X267" i="5"/>
  <c r="H267" i="1"/>
  <c r="J268" i="1"/>
  <c r="Y267" i="5"/>
  <c r="G267" i="3"/>
  <c r="AS268" i="1"/>
  <c r="Q266" i="2"/>
  <c r="L266" i="2"/>
  <c r="AR268" i="1"/>
  <c r="F267" i="3"/>
  <c r="AQ267" i="1"/>
  <c r="BA265" i="5"/>
  <c r="AN267" i="5"/>
  <c r="AI267" i="5"/>
  <c r="AS267" i="5"/>
  <c r="AC268" i="5"/>
  <c r="AV265" i="5"/>
  <c r="BK265" i="5"/>
  <c r="CJ264" i="5"/>
  <c r="AG265" i="5" l="1"/>
  <c r="W267" i="1"/>
  <c r="AH266" i="5"/>
  <c r="V266" i="1"/>
  <c r="BF266" i="5"/>
  <c r="BL267" i="5"/>
  <c r="CL266" i="5"/>
  <c r="BQ265" i="5"/>
  <c r="AX267" i="5"/>
  <c r="CP266" i="5"/>
  <c r="BW265" i="5"/>
  <c r="O268" i="1"/>
  <c r="BH267" i="5"/>
  <c r="CA265" i="5"/>
  <c r="BV265" i="5"/>
  <c r="CQ266" i="5"/>
  <c r="CF265" i="5"/>
  <c r="CG265" i="5"/>
  <c r="BB267" i="5"/>
  <c r="CK266" i="5"/>
  <c r="BM267" i="5"/>
  <c r="CB265" i="5"/>
  <c r="BG267" i="5"/>
  <c r="AW267" i="5"/>
  <c r="BR265" i="5"/>
  <c r="BC267" i="5"/>
  <c r="AB267" i="5"/>
  <c r="AQ266" i="5"/>
  <c r="BL268" i="1"/>
  <c r="BU264" i="5"/>
  <c r="BM268" i="1"/>
  <c r="BN268" i="1"/>
  <c r="BP264" i="5"/>
  <c r="J267" i="3"/>
  <c r="AR267" i="5"/>
  <c r="E266" i="2"/>
  <c r="AD268" i="5"/>
  <c r="BA269" i="1"/>
  <c r="X269" i="1"/>
  <c r="AI269" i="1"/>
  <c r="BK268" i="1"/>
  <c r="Q269" i="1"/>
  <c r="P270" i="1"/>
  <c r="BB270" i="1"/>
  <c r="BH270" i="1"/>
  <c r="AN269" i="1"/>
  <c r="BG269" i="1"/>
  <c r="BF268" i="1"/>
  <c r="W267" i="5"/>
  <c r="J266" i="2"/>
  <c r="B267" i="2"/>
  <c r="G267" i="2"/>
  <c r="AS269" i="1"/>
  <c r="G268" i="3"/>
  <c r="M267" i="2"/>
  <c r="R267" i="2"/>
  <c r="F268" i="3"/>
  <c r="AQ268" i="1"/>
  <c r="AR269" i="1"/>
  <c r="H267" i="2"/>
  <c r="C267" i="2"/>
  <c r="AH269" i="1"/>
  <c r="AG268" i="1"/>
  <c r="H268" i="1"/>
  <c r="I269" i="1"/>
  <c r="X268" i="5"/>
  <c r="AM269" i="1"/>
  <c r="AL268" i="1"/>
  <c r="AB268" i="1"/>
  <c r="B268" i="3"/>
  <c r="AC269" i="1"/>
  <c r="J269" i="1"/>
  <c r="Y268" i="5"/>
  <c r="AD269" i="1"/>
  <c r="C268" i="3"/>
  <c r="L267" i="2"/>
  <c r="Q267" i="2"/>
  <c r="BA266" i="5"/>
  <c r="AN268" i="5"/>
  <c r="AS268" i="5"/>
  <c r="AI268" i="5"/>
  <c r="AC269" i="5"/>
  <c r="AV266" i="5"/>
  <c r="BK266" i="5"/>
  <c r="CJ265" i="5"/>
  <c r="AG266" i="5" l="1"/>
  <c r="W268" i="1"/>
  <c r="V267" i="1"/>
  <c r="AH267" i="5"/>
  <c r="BF267" i="5"/>
  <c r="BP265" i="5"/>
  <c r="BU265" i="5"/>
  <c r="AX268" i="5"/>
  <c r="CP267" i="5"/>
  <c r="BB268" i="5"/>
  <c r="CL267" i="5"/>
  <c r="BH268" i="5"/>
  <c r="AD269" i="5"/>
  <c r="CF266" i="5"/>
  <c r="BR266" i="5"/>
  <c r="CK267" i="5"/>
  <c r="BM268" i="5"/>
  <c r="CA266" i="5"/>
  <c r="BW266" i="5"/>
  <c r="CG266" i="5"/>
  <c r="BV266" i="5"/>
  <c r="BC268" i="5"/>
  <c r="CQ267" i="5"/>
  <c r="AW268" i="5"/>
  <c r="BG268" i="5"/>
  <c r="BL268" i="5"/>
  <c r="CB266" i="5"/>
  <c r="BQ266" i="5"/>
  <c r="AQ267" i="5"/>
  <c r="AB268" i="5"/>
  <c r="BL269" i="1"/>
  <c r="BM269" i="1"/>
  <c r="BN269" i="1"/>
  <c r="J268" i="3"/>
  <c r="E267" i="2"/>
  <c r="J267" i="2"/>
  <c r="AR268" i="5"/>
  <c r="O269" i="1"/>
  <c r="BH271" i="1"/>
  <c r="P271" i="1"/>
  <c r="AI270" i="1"/>
  <c r="X270" i="1"/>
  <c r="BK269" i="1"/>
  <c r="AN270" i="1"/>
  <c r="BB271" i="1"/>
  <c r="Q270" i="1"/>
  <c r="BA270" i="1"/>
  <c r="BG270" i="1"/>
  <c r="BF269" i="1"/>
  <c r="J270" i="1"/>
  <c r="Y269" i="5"/>
  <c r="C268" i="2"/>
  <c r="H268" i="2"/>
  <c r="M268" i="2"/>
  <c r="R268" i="2"/>
  <c r="AB269" i="1"/>
  <c r="B269" i="3"/>
  <c r="AC270" i="1"/>
  <c r="AM270" i="1"/>
  <c r="AL269" i="1"/>
  <c r="AR270" i="1"/>
  <c r="F269" i="3"/>
  <c r="AQ269" i="1"/>
  <c r="G269" i="3"/>
  <c r="AS270" i="1"/>
  <c r="AD270" i="1"/>
  <c r="C269" i="3"/>
  <c r="L268" i="2"/>
  <c r="Q268" i="2"/>
  <c r="W268" i="5"/>
  <c r="AG269" i="1"/>
  <c r="AH270" i="1"/>
  <c r="I270" i="1"/>
  <c r="H269" i="1"/>
  <c r="X269" i="5"/>
  <c r="W269" i="5" s="1"/>
  <c r="B268" i="2"/>
  <c r="G268" i="2"/>
  <c r="AN269" i="5"/>
  <c r="AI269" i="5"/>
  <c r="AS269" i="5"/>
  <c r="BA267" i="5"/>
  <c r="AC270" i="5"/>
  <c r="BK267" i="5"/>
  <c r="CJ266" i="5"/>
  <c r="AV267" i="5"/>
  <c r="AG267" i="5" l="1"/>
  <c r="AH268" i="5"/>
  <c r="W269" i="1"/>
  <c r="V268" i="1"/>
  <c r="BP266" i="5"/>
  <c r="AB269" i="5"/>
  <c r="BF268" i="5"/>
  <c r="BQ267" i="5"/>
  <c r="BB269" i="5"/>
  <c r="CA267" i="5"/>
  <c r="CL268" i="5"/>
  <c r="BR267" i="5"/>
  <c r="CQ268" i="5"/>
  <c r="BG269" i="5"/>
  <c r="CG267" i="5"/>
  <c r="BH269" i="5"/>
  <c r="BC269" i="5"/>
  <c r="AX269" i="5"/>
  <c r="CK268" i="5"/>
  <c r="AW269" i="5"/>
  <c r="CB267" i="5"/>
  <c r="BV267" i="5"/>
  <c r="CF267" i="5"/>
  <c r="BM269" i="5"/>
  <c r="BL269" i="5"/>
  <c r="CP268" i="5"/>
  <c r="BW267" i="5"/>
  <c r="O270" i="1"/>
  <c r="AQ268" i="5"/>
  <c r="BL270" i="1"/>
  <c r="J268" i="2"/>
  <c r="BM270" i="1"/>
  <c r="BN270" i="1"/>
  <c r="J269" i="3"/>
  <c r="BU266" i="5"/>
  <c r="AR269" i="5"/>
  <c r="AD270" i="5"/>
  <c r="E268" i="2"/>
  <c r="BA271" i="1"/>
  <c r="Q271" i="1"/>
  <c r="AN271" i="1"/>
  <c r="X271" i="1"/>
  <c r="P272" i="1"/>
  <c r="BK270" i="1"/>
  <c r="BB272" i="1"/>
  <c r="AI271" i="1"/>
  <c r="BH272" i="1"/>
  <c r="BG271" i="1"/>
  <c r="BF270" i="1"/>
  <c r="I271" i="1"/>
  <c r="X270" i="5"/>
  <c r="H270" i="1"/>
  <c r="AS271" i="1"/>
  <c r="G270" i="3"/>
  <c r="AQ270" i="1"/>
  <c r="F270" i="3"/>
  <c r="AR271" i="1"/>
  <c r="Q269" i="2"/>
  <c r="L269" i="2"/>
  <c r="AH271" i="1"/>
  <c r="AG270" i="1"/>
  <c r="H269" i="2"/>
  <c r="C269" i="2"/>
  <c r="M269" i="2"/>
  <c r="R269" i="2"/>
  <c r="AM271" i="1"/>
  <c r="AL270" i="1"/>
  <c r="C270" i="3"/>
  <c r="AD271" i="1"/>
  <c r="G269" i="2"/>
  <c r="B269" i="2"/>
  <c r="AC271" i="1"/>
  <c r="B270" i="3"/>
  <c r="AB270" i="1"/>
  <c r="J271" i="1"/>
  <c r="Y270" i="5"/>
  <c r="BA268" i="5"/>
  <c r="AN270" i="5"/>
  <c r="AS270" i="5"/>
  <c r="AI270" i="5"/>
  <c r="AC271" i="5"/>
  <c r="BK268" i="5"/>
  <c r="CJ267" i="5"/>
  <c r="AV268" i="5"/>
  <c r="AG268" i="5" l="1"/>
  <c r="AH269" i="5"/>
  <c r="W270" i="1"/>
  <c r="V269" i="1"/>
  <c r="BF269" i="5"/>
  <c r="AR270" i="5"/>
  <c r="AQ270" i="5" s="1"/>
  <c r="CP269" i="5"/>
  <c r="AX270" i="5"/>
  <c r="CG268" i="5"/>
  <c r="BL270" i="5"/>
  <c r="BM270" i="5"/>
  <c r="AW270" i="5"/>
  <c r="CQ269" i="5"/>
  <c r="CB268" i="5"/>
  <c r="BB270" i="5"/>
  <c r="CK269" i="5"/>
  <c r="BH270" i="5"/>
  <c r="BR268" i="5"/>
  <c r="CA268" i="5"/>
  <c r="AD271" i="5"/>
  <c r="BQ268" i="5"/>
  <c r="BV268" i="5"/>
  <c r="BG270" i="5"/>
  <c r="BW268" i="5"/>
  <c r="CF268" i="5"/>
  <c r="CL269" i="5"/>
  <c r="BC270" i="5"/>
  <c r="AB270" i="5"/>
  <c r="AQ269" i="5"/>
  <c r="BL271" i="1"/>
  <c r="BU267" i="5"/>
  <c r="BM271" i="1"/>
  <c r="BN271" i="1"/>
  <c r="J270" i="3"/>
  <c r="BP267" i="5"/>
  <c r="O271" i="1"/>
  <c r="J269" i="2"/>
  <c r="E269" i="2"/>
  <c r="BH273" i="1"/>
  <c r="BB273" i="1"/>
  <c r="X272" i="1"/>
  <c r="Q272" i="1"/>
  <c r="BK271" i="1"/>
  <c r="AI272" i="1"/>
  <c r="P273" i="1"/>
  <c r="AN272" i="1"/>
  <c r="BA272" i="1"/>
  <c r="BG272" i="1"/>
  <c r="BF271" i="1"/>
  <c r="J272" i="1"/>
  <c r="Y271" i="5"/>
  <c r="AR272" i="1"/>
  <c r="AQ271" i="1"/>
  <c r="F271" i="3"/>
  <c r="AS272" i="1"/>
  <c r="G271" i="3"/>
  <c r="AH272" i="1"/>
  <c r="AG271" i="1"/>
  <c r="G270" i="2"/>
  <c r="B270" i="2"/>
  <c r="Q270" i="2"/>
  <c r="L270" i="2"/>
  <c r="C271" i="3"/>
  <c r="AD272" i="1"/>
  <c r="W270" i="5"/>
  <c r="AB271" i="1"/>
  <c r="B271" i="3"/>
  <c r="AC272" i="1"/>
  <c r="M270" i="2"/>
  <c r="R270" i="2"/>
  <c r="AL271" i="1"/>
  <c r="AM272" i="1"/>
  <c r="C270" i="2"/>
  <c r="H270" i="2"/>
  <c r="I272" i="1"/>
  <c r="H271" i="1"/>
  <c r="X271" i="5"/>
  <c r="AN271" i="5"/>
  <c r="AI271" i="5"/>
  <c r="BA269" i="5"/>
  <c r="AS271" i="5"/>
  <c r="AC272" i="5"/>
  <c r="AV269" i="5"/>
  <c r="BK269" i="5"/>
  <c r="CJ268" i="5"/>
  <c r="AG269" i="5" l="1"/>
  <c r="AH270" i="5"/>
  <c r="V270" i="1"/>
  <c r="W271" i="1"/>
  <c r="AB271" i="5"/>
  <c r="BF270" i="5"/>
  <c r="CG269" i="5"/>
  <c r="CP270" i="5"/>
  <c r="CQ270" i="5"/>
  <c r="BV269" i="5"/>
  <c r="BM271" i="5"/>
  <c r="BC271" i="5"/>
  <c r="CA269" i="5"/>
  <c r="CK270" i="5"/>
  <c r="BH271" i="5"/>
  <c r="BR269" i="5"/>
  <c r="CB269" i="5"/>
  <c r="CF269" i="5"/>
  <c r="BB271" i="5"/>
  <c r="AD272" i="5"/>
  <c r="BW269" i="5"/>
  <c r="BG271" i="5"/>
  <c r="AW271" i="5"/>
  <c r="AX271" i="5"/>
  <c r="BQ269" i="5"/>
  <c r="CL270" i="5"/>
  <c r="BL271" i="5"/>
  <c r="W271" i="5"/>
  <c r="BL272" i="1"/>
  <c r="BU268" i="5"/>
  <c r="BM272" i="1"/>
  <c r="BN272" i="1"/>
  <c r="AR271" i="5"/>
  <c r="J271" i="3"/>
  <c r="BP268" i="5"/>
  <c r="J270" i="2"/>
  <c r="O272" i="1"/>
  <c r="Q273" i="1"/>
  <c r="BB274" i="1"/>
  <c r="AN273" i="1"/>
  <c r="BK272" i="1"/>
  <c r="X273" i="1"/>
  <c r="BH274" i="1"/>
  <c r="BA273" i="1"/>
  <c r="P274" i="1"/>
  <c r="AI273" i="1"/>
  <c r="BG273" i="1"/>
  <c r="BF272" i="1"/>
  <c r="E270" i="2"/>
  <c r="I273" i="1"/>
  <c r="X272" i="5"/>
  <c r="H272" i="1"/>
  <c r="Q271" i="2"/>
  <c r="L271" i="2"/>
  <c r="R271" i="2"/>
  <c r="M271" i="2"/>
  <c r="H271" i="2"/>
  <c r="C271" i="2"/>
  <c r="AR273" i="1"/>
  <c r="F272" i="3"/>
  <c r="AQ272" i="1"/>
  <c r="AH273" i="1"/>
  <c r="AG272" i="1"/>
  <c r="G272" i="3"/>
  <c r="AS273" i="1"/>
  <c r="AL272" i="1"/>
  <c r="AM273" i="1"/>
  <c r="AC273" i="1"/>
  <c r="B272" i="3"/>
  <c r="AB272" i="1"/>
  <c r="AD273" i="1"/>
  <c r="C272" i="3"/>
  <c r="B271" i="2"/>
  <c r="G271" i="2"/>
  <c r="J273" i="1"/>
  <c r="Y272" i="5"/>
  <c r="AN272" i="5"/>
  <c r="AD273" i="5"/>
  <c r="AI272" i="5"/>
  <c r="AS272" i="5"/>
  <c r="BA270" i="5"/>
  <c r="AC273" i="5"/>
  <c r="BK270" i="5"/>
  <c r="AV270" i="5"/>
  <c r="CJ269" i="5"/>
  <c r="O273" i="1"/>
  <c r="AG270" i="5" l="1"/>
  <c r="AH271" i="5"/>
  <c r="W272" i="1"/>
  <c r="V271" i="1"/>
  <c r="AB272" i="5"/>
  <c r="BF271" i="5"/>
  <c r="AW272" i="5"/>
  <c r="CK271" i="5"/>
  <c r="AX272" i="5"/>
  <c r="BG272" i="5"/>
  <c r="BL272" i="5"/>
  <c r="CG270" i="5"/>
  <c r="BV270" i="5"/>
  <c r="BB272" i="5"/>
  <c r="BR270" i="5"/>
  <c r="CA270" i="5"/>
  <c r="BC272" i="5"/>
  <c r="BH272" i="5"/>
  <c r="BQ270" i="5"/>
  <c r="CP271" i="5"/>
  <c r="BM272" i="5"/>
  <c r="BW270" i="5"/>
  <c r="CF270" i="5"/>
  <c r="CQ271" i="5"/>
  <c r="CL271" i="5"/>
  <c r="CB270" i="5"/>
  <c r="AQ271" i="5"/>
  <c r="BL273" i="1"/>
  <c r="BM273" i="1"/>
  <c r="BN273" i="1"/>
  <c r="BU269" i="5"/>
  <c r="J272" i="3"/>
  <c r="BP269" i="5"/>
  <c r="J271" i="2"/>
  <c r="AR272" i="5"/>
  <c r="AI274" i="1"/>
  <c r="BA274" i="1"/>
  <c r="X274" i="1"/>
  <c r="BB275" i="1"/>
  <c r="P275" i="1"/>
  <c r="BH275" i="1"/>
  <c r="AN274" i="1"/>
  <c r="Q274" i="1"/>
  <c r="BK273" i="1"/>
  <c r="BG274" i="1"/>
  <c r="BF273" i="1"/>
  <c r="E271" i="2"/>
  <c r="J274" i="1"/>
  <c r="Y273" i="5"/>
  <c r="C273" i="3"/>
  <c r="AD274" i="1"/>
  <c r="AL273" i="1"/>
  <c r="AM274" i="1"/>
  <c r="F273" i="3"/>
  <c r="AR274" i="1"/>
  <c r="AQ273" i="1"/>
  <c r="AH274" i="1"/>
  <c r="AG273" i="1"/>
  <c r="L272" i="2"/>
  <c r="Q272" i="2"/>
  <c r="AS274" i="1"/>
  <c r="G273" i="3"/>
  <c r="W272" i="5"/>
  <c r="R272" i="2"/>
  <c r="M272" i="2"/>
  <c r="AB273" i="1"/>
  <c r="B273" i="3"/>
  <c r="AC274" i="1"/>
  <c r="H272" i="2"/>
  <c r="C272" i="2"/>
  <c r="B272" i="2"/>
  <c r="G272" i="2"/>
  <c r="I274" i="1"/>
  <c r="H273" i="1"/>
  <c r="X273" i="5"/>
  <c r="BA271" i="5"/>
  <c r="AB273" i="5"/>
  <c r="AN273" i="5"/>
  <c r="AI273" i="5"/>
  <c r="AS273" i="5"/>
  <c r="AC274" i="5"/>
  <c r="BK271" i="5"/>
  <c r="CJ270" i="5"/>
  <c r="AV271" i="5"/>
  <c r="AG271" i="5" l="1"/>
  <c r="W273" i="1"/>
  <c r="AH272" i="5"/>
  <c r="V272" i="1"/>
  <c r="BF272" i="5"/>
  <c r="BR271" i="5"/>
  <c r="BW271" i="5"/>
  <c r="CB271" i="5"/>
  <c r="BM273" i="5"/>
  <c r="BB273" i="5"/>
  <c r="BG273" i="5"/>
  <c r="BV271" i="5"/>
  <c r="AW273" i="5"/>
  <c r="CG271" i="5"/>
  <c r="CF271" i="5"/>
  <c r="BQ271" i="5"/>
  <c r="CP272" i="5"/>
  <c r="CA271" i="5"/>
  <c r="BL273" i="5"/>
  <c r="AX273" i="5"/>
  <c r="AD274" i="5"/>
  <c r="BC273" i="5"/>
  <c r="CL272" i="5"/>
  <c r="CK272" i="5"/>
  <c r="CQ272" i="5"/>
  <c r="BH273" i="5"/>
  <c r="AQ272" i="5"/>
  <c r="W273" i="5"/>
  <c r="BL274" i="1"/>
  <c r="BU270" i="5"/>
  <c r="AR273" i="5"/>
  <c r="BM274" i="1"/>
  <c r="BN274" i="1"/>
  <c r="J273" i="3"/>
  <c r="BP270" i="5"/>
  <c r="O274" i="1"/>
  <c r="E272" i="2"/>
  <c r="AN275" i="1"/>
  <c r="P276" i="1"/>
  <c r="BA275" i="1"/>
  <c r="Q275" i="1"/>
  <c r="BH276" i="1"/>
  <c r="BB276" i="1"/>
  <c r="X275" i="1"/>
  <c r="AI275" i="1"/>
  <c r="BK274" i="1"/>
  <c r="BG275" i="1"/>
  <c r="BF274" i="1"/>
  <c r="J272" i="2"/>
  <c r="I275" i="1"/>
  <c r="H274" i="1"/>
  <c r="X274" i="5"/>
  <c r="G274" i="3"/>
  <c r="AS275" i="1"/>
  <c r="AH275" i="1"/>
  <c r="AG274" i="1"/>
  <c r="AR275" i="1"/>
  <c r="AQ274" i="1"/>
  <c r="F274" i="3"/>
  <c r="C274" i="3"/>
  <c r="AD275" i="1"/>
  <c r="B274" i="3"/>
  <c r="AC275" i="1"/>
  <c r="AB274" i="1"/>
  <c r="B273" i="2"/>
  <c r="G273" i="2"/>
  <c r="R273" i="2"/>
  <c r="M273" i="2"/>
  <c r="L273" i="2"/>
  <c r="Q273" i="2"/>
  <c r="AM275" i="1"/>
  <c r="AL274" i="1"/>
  <c r="C273" i="2"/>
  <c r="H273" i="2"/>
  <c r="J275" i="1"/>
  <c r="Y274" i="5"/>
  <c r="BA272" i="5"/>
  <c r="AN274" i="5"/>
  <c r="AS274" i="5"/>
  <c r="AI274" i="5"/>
  <c r="AC275" i="5"/>
  <c r="BK272" i="5"/>
  <c r="AV272" i="5"/>
  <c r="CJ271" i="5"/>
  <c r="AG272" i="5" l="1"/>
  <c r="AB274" i="5"/>
  <c r="W274" i="1"/>
  <c r="AH273" i="5"/>
  <c r="V273" i="1"/>
  <c r="BP271" i="5"/>
  <c r="BU271" i="5"/>
  <c r="BF273" i="5"/>
  <c r="CA272" i="5"/>
  <c r="BQ272" i="5"/>
  <c r="AX274" i="5"/>
  <c r="BL274" i="5"/>
  <c r="CL273" i="5"/>
  <c r="BC274" i="5"/>
  <c r="O275" i="1"/>
  <c r="BH274" i="5"/>
  <c r="CB272" i="5"/>
  <c r="CQ273" i="5"/>
  <c r="BR272" i="5"/>
  <c r="BG274" i="5"/>
  <c r="CG272" i="5"/>
  <c r="AW274" i="5"/>
  <c r="CK273" i="5"/>
  <c r="BB274" i="5"/>
  <c r="BW272" i="5"/>
  <c r="CF272" i="5"/>
  <c r="BV272" i="5"/>
  <c r="CP273" i="5"/>
  <c r="BM274" i="5"/>
  <c r="AQ273" i="5"/>
  <c r="BL275" i="1"/>
  <c r="AD275" i="5"/>
  <c r="BM275" i="1"/>
  <c r="BN275" i="1"/>
  <c r="AR274" i="5"/>
  <c r="J274" i="3"/>
  <c r="AW279" i="1"/>
  <c r="AW278" i="1"/>
  <c r="J273" i="2"/>
  <c r="X276" i="1"/>
  <c r="BH277" i="1"/>
  <c r="AN276" i="1"/>
  <c r="BK275" i="1"/>
  <c r="AI276" i="1"/>
  <c r="BB277" i="1"/>
  <c r="Q276" i="1"/>
  <c r="BA276" i="1"/>
  <c r="P277" i="1"/>
  <c r="BG276" i="1"/>
  <c r="BF275" i="1"/>
  <c r="E273" i="2"/>
  <c r="J276" i="1"/>
  <c r="Y275" i="5"/>
  <c r="AM276" i="1"/>
  <c r="AL275" i="1"/>
  <c r="C275" i="3"/>
  <c r="AD276" i="1"/>
  <c r="AQ275" i="1"/>
  <c r="AR276" i="1"/>
  <c r="F275" i="3"/>
  <c r="C274" i="2"/>
  <c r="H274" i="2"/>
  <c r="R274" i="2"/>
  <c r="M274" i="2"/>
  <c r="W274" i="5"/>
  <c r="B275" i="3"/>
  <c r="AC276" i="1"/>
  <c r="AB275" i="1"/>
  <c r="G274" i="2"/>
  <c r="B274" i="2"/>
  <c r="AH276" i="1"/>
  <c r="AG275" i="1"/>
  <c r="Q274" i="2"/>
  <c r="L274" i="2"/>
  <c r="AS276" i="1"/>
  <c r="G275" i="3"/>
  <c r="X275" i="5"/>
  <c r="H275" i="1"/>
  <c r="I276" i="1"/>
  <c r="AN275" i="5"/>
  <c r="BA273" i="5"/>
  <c r="AI275" i="5"/>
  <c r="AS275" i="5"/>
  <c r="AC276" i="5"/>
  <c r="AV273" i="5"/>
  <c r="BK273" i="5"/>
  <c r="CJ272" i="5"/>
  <c r="AW275" i="1"/>
  <c r="AW280" i="1"/>
  <c r="AG273" i="5" l="1"/>
  <c r="W275" i="1"/>
  <c r="V274" i="1"/>
  <c r="AH274" i="5"/>
  <c r="BF274" i="5"/>
  <c r="CA273" i="5"/>
  <c r="BQ273" i="5"/>
  <c r="CP274" i="5"/>
  <c r="BW273" i="5"/>
  <c r="BG275" i="5"/>
  <c r="AD276" i="5"/>
  <c r="BH275" i="5"/>
  <c r="CF273" i="5"/>
  <c r="BV273" i="5"/>
  <c r="BR273" i="5"/>
  <c r="AX275" i="5"/>
  <c r="CL274" i="5"/>
  <c r="CB273" i="5"/>
  <c r="CK274" i="5"/>
  <c r="CQ274" i="5"/>
  <c r="BC275" i="5"/>
  <c r="BM275" i="5"/>
  <c r="BB275" i="5"/>
  <c r="AW275" i="5"/>
  <c r="CG273" i="5"/>
  <c r="BL275" i="5"/>
  <c r="AB275" i="5"/>
  <c r="AQ274" i="5"/>
  <c r="BL276" i="1"/>
  <c r="BU272" i="5"/>
  <c r="BM276" i="1"/>
  <c r="BN276" i="1"/>
  <c r="BP272" i="5"/>
  <c r="J275" i="3"/>
  <c r="AR275" i="5"/>
  <c r="AW284" i="1"/>
  <c r="AW285" i="1"/>
  <c r="O276" i="1"/>
  <c r="J274" i="2"/>
  <c r="E274" i="2"/>
  <c r="BK276" i="1"/>
  <c r="AN277" i="1"/>
  <c r="BH278" i="1"/>
  <c r="P278" i="1"/>
  <c r="Q277" i="1"/>
  <c r="AI277" i="1"/>
  <c r="X277" i="1"/>
  <c r="BA277" i="1"/>
  <c r="BB278" i="1"/>
  <c r="BG277" i="1"/>
  <c r="BF276" i="1"/>
  <c r="W275" i="5"/>
  <c r="AQ276" i="1"/>
  <c r="AR277" i="1"/>
  <c r="F276" i="3"/>
  <c r="H275" i="2"/>
  <c r="C275" i="2"/>
  <c r="AL276" i="1"/>
  <c r="AM277" i="1"/>
  <c r="X276" i="5"/>
  <c r="H276" i="1"/>
  <c r="I277" i="1"/>
  <c r="AS277" i="1"/>
  <c r="G276" i="3"/>
  <c r="AH277" i="1"/>
  <c r="AG276" i="1"/>
  <c r="B276" i="3"/>
  <c r="AC277" i="1"/>
  <c r="AB276" i="1"/>
  <c r="C276" i="3"/>
  <c r="AD277" i="1"/>
  <c r="Q275" i="2"/>
  <c r="L275" i="2"/>
  <c r="B275" i="2"/>
  <c r="G275" i="2"/>
  <c r="R275" i="2"/>
  <c r="M275" i="2"/>
  <c r="J277" i="1"/>
  <c r="Y276" i="5"/>
  <c r="AN276" i="5"/>
  <c r="AI276" i="5"/>
  <c r="AS276" i="5"/>
  <c r="BA274" i="5"/>
  <c r="AC277" i="5"/>
  <c r="BK274" i="5"/>
  <c r="CJ273" i="5"/>
  <c r="AV274" i="5"/>
  <c r="AW286" i="1"/>
  <c r="AW281" i="1"/>
  <c r="AG274" i="5" l="1"/>
  <c r="AH275" i="5"/>
  <c r="V275" i="1"/>
  <c r="AW276" i="1"/>
  <c r="AW277" i="1"/>
  <c r="W276" i="1"/>
  <c r="AB276" i="5"/>
  <c r="BF275" i="5"/>
  <c r="BU273" i="5"/>
  <c r="BP273" i="5"/>
  <c r="CB274" i="5"/>
  <c r="CA274" i="5"/>
  <c r="BB276" i="5"/>
  <c r="BR274" i="5"/>
  <c r="BC276" i="5"/>
  <c r="BH276" i="5"/>
  <c r="CG274" i="5"/>
  <c r="CF274" i="5"/>
  <c r="AW276" i="5"/>
  <c r="CL275" i="5"/>
  <c r="BW274" i="5"/>
  <c r="AD277" i="5"/>
  <c r="BV274" i="5"/>
  <c r="AX276" i="5"/>
  <c r="CP275" i="5"/>
  <c r="BM276" i="5"/>
  <c r="BG276" i="5"/>
  <c r="CK275" i="5"/>
  <c r="BQ274" i="5"/>
  <c r="CQ275" i="5"/>
  <c r="BL276" i="5"/>
  <c r="AQ275" i="5"/>
  <c r="BL277" i="1"/>
  <c r="BM277" i="1"/>
  <c r="BN277" i="1"/>
  <c r="J276" i="3"/>
  <c r="E275" i="2"/>
  <c r="O277" i="1"/>
  <c r="AW290" i="1"/>
  <c r="AW291" i="1"/>
  <c r="AR276" i="5"/>
  <c r="J275" i="2"/>
  <c r="BB279" i="1"/>
  <c r="X278" i="1"/>
  <c r="AI278" i="1"/>
  <c r="P279" i="1"/>
  <c r="AN278" i="1"/>
  <c r="BA278" i="1"/>
  <c r="Q278" i="1"/>
  <c r="BH279" i="1"/>
  <c r="BK277" i="1"/>
  <c r="BG278" i="1"/>
  <c r="AR277" i="5" s="1"/>
  <c r="BF277" i="1"/>
  <c r="J278" i="1"/>
  <c r="Y277" i="5"/>
  <c r="M276" i="2"/>
  <c r="R276" i="2"/>
  <c r="I278" i="1"/>
  <c r="H277" i="1"/>
  <c r="X277" i="5"/>
  <c r="AH278" i="1"/>
  <c r="AG277" i="1"/>
  <c r="G276" i="2"/>
  <c r="B276" i="2"/>
  <c r="AC278" i="1"/>
  <c r="B277" i="3"/>
  <c r="AB277" i="1"/>
  <c r="H276" i="2"/>
  <c r="C276" i="2"/>
  <c r="W276" i="5"/>
  <c r="AR278" i="1"/>
  <c r="F277" i="3"/>
  <c r="AQ277" i="1"/>
  <c r="C277" i="3"/>
  <c r="AD278" i="1"/>
  <c r="Q276" i="2"/>
  <c r="L276" i="2"/>
  <c r="G277" i="3"/>
  <c r="AS278" i="1"/>
  <c r="AL277" i="1"/>
  <c r="AM278" i="1"/>
  <c r="BA275" i="5"/>
  <c r="AN277" i="5"/>
  <c r="AI277" i="5"/>
  <c r="AS277" i="5"/>
  <c r="AC278" i="5"/>
  <c r="BK275" i="5"/>
  <c r="AV275" i="5"/>
  <c r="CJ274" i="5"/>
  <c r="AW292" i="1"/>
  <c r="AW287" i="1"/>
  <c r="AB277" i="5" l="1"/>
  <c r="AG275" i="5"/>
  <c r="V276" i="1"/>
  <c r="AW282" i="1"/>
  <c r="W277" i="1"/>
  <c r="AH276" i="5"/>
  <c r="AW283" i="1"/>
  <c r="BU274" i="5"/>
  <c r="BP274" i="5"/>
  <c r="BM277" i="5"/>
  <c r="AX277" i="5"/>
  <c r="BL277" i="5"/>
  <c r="BV275" i="5"/>
  <c r="BF276" i="5"/>
  <c r="CL276" i="5"/>
  <c r="CQ276" i="5"/>
  <c r="CP276" i="5"/>
  <c r="BH277" i="5"/>
  <c r="BG277" i="5"/>
  <c r="CA275" i="5"/>
  <c r="BR275" i="5"/>
  <c r="AW277" i="5"/>
  <c r="BB277" i="5"/>
  <c r="CG275" i="5"/>
  <c r="AD278" i="5"/>
  <c r="CF275" i="5"/>
  <c r="CK276" i="5"/>
  <c r="BW275" i="5"/>
  <c r="BQ275" i="5"/>
  <c r="CB275" i="5"/>
  <c r="BC277" i="5"/>
  <c r="AQ276" i="5"/>
  <c r="BL278" i="1"/>
  <c r="J276" i="2"/>
  <c r="BM278" i="1"/>
  <c r="BN278" i="1"/>
  <c r="J277" i="3"/>
  <c r="E276" i="2"/>
  <c r="O278" i="1"/>
  <c r="BH280" i="1"/>
  <c r="AN279" i="1"/>
  <c r="AI279" i="1"/>
  <c r="BB280" i="1"/>
  <c r="BK278" i="1"/>
  <c r="Q279" i="1"/>
  <c r="BA279" i="1"/>
  <c r="P280" i="1"/>
  <c r="X279" i="1"/>
  <c r="BG279" i="1"/>
  <c r="BF278" i="1"/>
  <c r="W277" i="5"/>
  <c r="G278" i="3"/>
  <c r="AS279" i="1"/>
  <c r="C278" i="3"/>
  <c r="AD279" i="1"/>
  <c r="AQ278" i="1"/>
  <c r="AR279" i="1"/>
  <c r="F278" i="3"/>
  <c r="B278" i="3"/>
  <c r="AC279" i="1"/>
  <c r="AB278" i="1"/>
  <c r="AH279" i="1"/>
  <c r="AG278" i="1"/>
  <c r="H277" i="2"/>
  <c r="C277" i="2"/>
  <c r="R277" i="2"/>
  <c r="M277" i="2"/>
  <c r="AL278" i="1"/>
  <c r="AM279" i="1"/>
  <c r="B277" i="2"/>
  <c r="G277" i="2"/>
  <c r="Q277" i="2"/>
  <c r="L277" i="2"/>
  <c r="H278" i="1"/>
  <c r="I279" i="1"/>
  <c r="X278" i="5"/>
  <c r="J279" i="1"/>
  <c r="Y278" i="5"/>
  <c r="AN278" i="5"/>
  <c r="AQ277" i="5"/>
  <c r="AS278" i="5"/>
  <c r="BA276" i="5"/>
  <c r="AI278" i="5"/>
  <c r="AC279" i="5"/>
  <c r="BK276" i="5"/>
  <c r="CJ275" i="5"/>
  <c r="AV276" i="5"/>
  <c r="AG276" i="5" l="1"/>
  <c r="AH277" i="5"/>
  <c r="AW288" i="1"/>
  <c r="W278" i="1"/>
  <c r="AW289" i="1"/>
  <c r="V277" i="1"/>
  <c r="BP275" i="5"/>
  <c r="AB278" i="5"/>
  <c r="BF277" i="5"/>
  <c r="BU275" i="5"/>
  <c r="CF276" i="5"/>
  <c r="BW276" i="5"/>
  <c r="AW278" i="5"/>
  <c r="CL277" i="5"/>
  <c r="BV276" i="5"/>
  <c r="CB276" i="5"/>
  <c r="CP277" i="5"/>
  <c r="AX278" i="5"/>
  <c r="BQ276" i="5"/>
  <c r="CG276" i="5"/>
  <c r="BB278" i="5"/>
  <c r="CK277" i="5"/>
  <c r="CQ277" i="5"/>
  <c r="BC278" i="5"/>
  <c r="CA276" i="5"/>
  <c r="BG278" i="5"/>
  <c r="BR276" i="5"/>
  <c r="BL278" i="5"/>
  <c r="BM278" i="5"/>
  <c r="AD279" i="5"/>
  <c r="BH278" i="5"/>
  <c r="BL279" i="1"/>
  <c r="AR278" i="5"/>
  <c r="BM279" i="1"/>
  <c r="BN279" i="1"/>
  <c r="J278" i="3"/>
  <c r="E277" i="2"/>
  <c r="J277" i="2"/>
  <c r="O279" i="1"/>
  <c r="X280" i="1"/>
  <c r="BA280" i="1"/>
  <c r="AI280" i="1"/>
  <c r="P281" i="1"/>
  <c r="Q280" i="1"/>
  <c r="BB281" i="1"/>
  <c r="AN280" i="1"/>
  <c r="BH281" i="1"/>
  <c r="BK279" i="1"/>
  <c r="BF279" i="1"/>
  <c r="BG280" i="1"/>
  <c r="J280" i="1"/>
  <c r="Y279" i="5"/>
  <c r="L278" i="2"/>
  <c r="Q278" i="2"/>
  <c r="C279" i="3"/>
  <c r="AD280" i="1"/>
  <c r="W278" i="5"/>
  <c r="AG279" i="1"/>
  <c r="AH280" i="1"/>
  <c r="B278" i="2"/>
  <c r="G278" i="2"/>
  <c r="R278" i="2"/>
  <c r="M278" i="2"/>
  <c r="I280" i="1"/>
  <c r="X279" i="5"/>
  <c r="H279" i="1"/>
  <c r="AM280" i="1"/>
  <c r="AL279" i="1"/>
  <c r="AQ279" i="1"/>
  <c r="F279" i="3"/>
  <c r="AR280" i="1"/>
  <c r="G279" i="3"/>
  <c r="AS280" i="1"/>
  <c r="AC280" i="1"/>
  <c r="AB279" i="1"/>
  <c r="B279" i="3"/>
  <c r="H278" i="2"/>
  <c r="C278" i="2"/>
  <c r="AN279" i="5"/>
  <c r="AI279" i="5"/>
  <c r="BA277" i="5"/>
  <c r="AS279" i="5"/>
  <c r="AC280" i="5"/>
  <c r="AV277" i="5"/>
  <c r="BK277" i="5"/>
  <c r="CJ276" i="5"/>
  <c r="AG277" i="5" l="1"/>
  <c r="AH278" i="5"/>
  <c r="V278" i="1"/>
  <c r="W279" i="1"/>
  <c r="BF278" i="5"/>
  <c r="AB279" i="5"/>
  <c r="BL279" i="5"/>
  <c r="BG279" i="5"/>
  <c r="CB277" i="5"/>
  <c r="BB279" i="5"/>
  <c r="CQ278" i="5"/>
  <c r="AW279" i="5"/>
  <c r="CK278" i="5"/>
  <c r="CG277" i="5"/>
  <c r="CF277" i="5"/>
  <c r="BH279" i="5"/>
  <c r="BR277" i="5"/>
  <c r="BW277" i="5"/>
  <c r="BM279" i="5"/>
  <c r="BV277" i="5"/>
  <c r="CA277" i="5"/>
  <c r="BC279" i="5"/>
  <c r="CP278" i="5"/>
  <c r="CL278" i="5"/>
  <c r="BQ277" i="5"/>
  <c r="AX279" i="5"/>
  <c r="O280" i="1"/>
  <c r="AQ278" i="5"/>
  <c r="BL280" i="1"/>
  <c r="BP276" i="5"/>
  <c r="AR279" i="5"/>
  <c r="AD280" i="5"/>
  <c r="BM280" i="1"/>
  <c r="BN280" i="1"/>
  <c r="J279" i="3"/>
  <c r="BU276" i="5"/>
  <c r="AN281" i="1"/>
  <c r="Q281" i="1"/>
  <c r="BA281" i="1"/>
  <c r="BK280" i="1"/>
  <c r="BH282" i="1"/>
  <c r="BB282" i="1"/>
  <c r="P282" i="1"/>
  <c r="AI281" i="1"/>
  <c r="X281" i="1"/>
  <c r="E278" i="2"/>
  <c r="BG281" i="1"/>
  <c r="BF280" i="1"/>
  <c r="J278" i="2"/>
  <c r="B279" i="2"/>
  <c r="G279" i="2"/>
  <c r="Q279" i="2"/>
  <c r="L279" i="2"/>
  <c r="C279" i="2"/>
  <c r="H279" i="2"/>
  <c r="X280" i="5"/>
  <c r="H280" i="1"/>
  <c r="I281" i="1"/>
  <c r="AR281" i="1"/>
  <c r="AQ280" i="1"/>
  <c r="F280" i="3"/>
  <c r="AM281" i="1"/>
  <c r="AL280" i="1"/>
  <c r="AH281" i="1"/>
  <c r="AG280" i="1"/>
  <c r="AB280" i="1"/>
  <c r="B280" i="3"/>
  <c r="AC281" i="1"/>
  <c r="AD281" i="1"/>
  <c r="C280" i="3"/>
  <c r="AS281" i="1"/>
  <c r="G280" i="3"/>
  <c r="W279" i="5"/>
  <c r="R279" i="2"/>
  <c r="M279" i="2"/>
  <c r="J281" i="1"/>
  <c r="Y280" i="5"/>
  <c r="AN280" i="5"/>
  <c r="AS280" i="5"/>
  <c r="BA278" i="5"/>
  <c r="AI280" i="5"/>
  <c r="AC281" i="5"/>
  <c r="AV278" i="5"/>
  <c r="BK278" i="5"/>
  <c r="CJ277" i="5"/>
  <c r="AG278" i="5" l="1"/>
  <c r="W280" i="1"/>
  <c r="AH279" i="5"/>
  <c r="V279" i="1"/>
  <c r="BF279" i="5"/>
  <c r="CB278" i="5"/>
  <c r="BM280" i="5"/>
  <c r="CP279" i="5"/>
  <c r="BL280" i="5"/>
  <c r="BW278" i="5"/>
  <c r="BV278" i="5"/>
  <c r="CG278" i="5"/>
  <c r="CQ279" i="5"/>
  <c r="BG280" i="5"/>
  <c r="BR278" i="5"/>
  <c r="BQ278" i="5"/>
  <c r="AX280" i="5"/>
  <c r="CK279" i="5"/>
  <c r="CA278" i="5"/>
  <c r="AD281" i="5"/>
  <c r="CL279" i="5"/>
  <c r="AW280" i="5"/>
  <c r="BB280" i="5"/>
  <c r="CF278" i="5"/>
  <c r="BC280" i="5"/>
  <c r="BH280" i="5"/>
  <c r="AB280" i="5"/>
  <c r="AQ279" i="5"/>
  <c r="BP277" i="5"/>
  <c r="BL281" i="1"/>
  <c r="O281" i="1"/>
  <c r="BM281" i="1"/>
  <c r="BN281" i="1"/>
  <c r="J280" i="3"/>
  <c r="BU277" i="5"/>
  <c r="E279" i="2"/>
  <c r="AR280" i="5"/>
  <c r="J279" i="2"/>
  <c r="AI282" i="1"/>
  <c r="BB283" i="1"/>
  <c r="BA282" i="1"/>
  <c r="Q282" i="1"/>
  <c r="X282" i="1"/>
  <c r="P283" i="1"/>
  <c r="BH283" i="1"/>
  <c r="AN282" i="1"/>
  <c r="BK281" i="1"/>
  <c r="BG282" i="1"/>
  <c r="BF281" i="1"/>
  <c r="G281" i="3"/>
  <c r="AS282" i="1"/>
  <c r="Q280" i="2"/>
  <c r="L280" i="2"/>
  <c r="AQ281" i="1"/>
  <c r="AR282" i="1"/>
  <c r="F281" i="3"/>
  <c r="R280" i="2"/>
  <c r="M280" i="2"/>
  <c r="AM282" i="1"/>
  <c r="AL281" i="1"/>
  <c r="W280" i="5"/>
  <c r="C281" i="3"/>
  <c r="AD282" i="1"/>
  <c r="G280" i="2"/>
  <c r="B280" i="2"/>
  <c r="J282" i="1"/>
  <c r="Y281" i="5"/>
  <c r="C280" i="2"/>
  <c r="H280" i="2"/>
  <c r="B281" i="3"/>
  <c r="AC282" i="1"/>
  <c r="AB281" i="1"/>
  <c r="AH282" i="1"/>
  <c r="AG281" i="1"/>
  <c r="X281" i="5"/>
  <c r="I282" i="1"/>
  <c r="H281" i="1"/>
  <c r="BA279" i="5"/>
  <c r="AN281" i="5"/>
  <c r="AS281" i="5"/>
  <c r="AI281" i="5"/>
  <c r="AC282" i="5"/>
  <c r="CJ278" i="5"/>
  <c r="BK279" i="5"/>
  <c r="AV279" i="5"/>
  <c r="AG279" i="5" l="1"/>
  <c r="W281" i="5"/>
  <c r="W281" i="1"/>
  <c r="AH280" i="5"/>
  <c r="V280" i="1"/>
  <c r="AB281" i="5"/>
  <c r="BU278" i="5"/>
  <c r="BP278" i="5"/>
  <c r="BF280" i="5"/>
  <c r="CP280" i="5"/>
  <c r="CQ280" i="5"/>
  <c r="CB279" i="5"/>
  <c r="CL280" i="5"/>
  <c r="BH281" i="5"/>
  <c r="BC281" i="5"/>
  <c r="BB281" i="5"/>
  <c r="BW279" i="5"/>
  <c r="BQ279" i="5"/>
  <c r="CG279" i="5"/>
  <c r="CA279" i="5"/>
  <c r="AD282" i="5"/>
  <c r="BR279" i="5"/>
  <c r="BV279" i="5"/>
  <c r="CK280" i="5"/>
  <c r="CF279" i="5"/>
  <c r="AW281" i="5"/>
  <c r="AX281" i="5"/>
  <c r="BG281" i="5"/>
  <c r="BL281" i="5"/>
  <c r="BM281" i="5"/>
  <c r="AQ280" i="5"/>
  <c r="BL282" i="1"/>
  <c r="J281" i="3"/>
  <c r="BM282" i="1"/>
  <c r="BN282" i="1"/>
  <c r="O282" i="1"/>
  <c r="AR281" i="5"/>
  <c r="J280" i="2"/>
  <c r="Q283" i="1"/>
  <c r="BB284" i="1"/>
  <c r="BK282" i="1"/>
  <c r="AN283" i="1"/>
  <c r="BH284" i="1"/>
  <c r="X283" i="1"/>
  <c r="BA283" i="1"/>
  <c r="AI283" i="1"/>
  <c r="P284" i="1"/>
  <c r="BG283" i="1"/>
  <c r="BF282" i="1"/>
  <c r="E280" i="2"/>
  <c r="AC283" i="1"/>
  <c r="B282" i="3"/>
  <c r="AB282" i="1"/>
  <c r="Q281" i="2"/>
  <c r="L281" i="2"/>
  <c r="J283" i="1"/>
  <c r="Y282" i="5"/>
  <c r="G281" i="2"/>
  <c r="B281" i="2"/>
  <c r="AG282" i="1"/>
  <c r="AH283" i="1"/>
  <c r="AD283" i="1"/>
  <c r="C282" i="3"/>
  <c r="AM283" i="1"/>
  <c r="AL282" i="1"/>
  <c r="F282" i="3"/>
  <c r="AQ282" i="1"/>
  <c r="AR283" i="1"/>
  <c r="G282" i="3"/>
  <c r="AS283" i="1"/>
  <c r="I283" i="1"/>
  <c r="X282" i="5"/>
  <c r="H282" i="1"/>
  <c r="R281" i="2"/>
  <c r="M281" i="2"/>
  <c r="H281" i="2"/>
  <c r="C281" i="2"/>
  <c r="AN282" i="5"/>
  <c r="AI282" i="5"/>
  <c r="AS282" i="5"/>
  <c r="BA280" i="5"/>
  <c r="AC283" i="5"/>
  <c r="BK280" i="5"/>
  <c r="CJ279" i="5"/>
  <c r="AV280" i="5"/>
  <c r="AB282" i="5" l="1"/>
  <c r="AG280" i="5"/>
  <c r="W282" i="1"/>
  <c r="AH281" i="5"/>
  <c r="V281" i="1"/>
  <c r="BU279" i="5"/>
  <c r="CG280" i="5"/>
  <c r="BM282" i="5"/>
  <c r="CK281" i="5"/>
  <c r="AX282" i="5"/>
  <c r="BV280" i="5"/>
  <c r="CF280" i="5"/>
  <c r="AD283" i="5"/>
  <c r="BF281" i="5"/>
  <c r="BB282" i="5"/>
  <c r="BC282" i="5"/>
  <c r="BH282" i="5"/>
  <c r="BR280" i="5"/>
  <c r="CL281" i="5"/>
  <c r="BW280" i="5"/>
  <c r="BL282" i="5"/>
  <c r="BG282" i="5"/>
  <c r="CP281" i="5"/>
  <c r="CB280" i="5"/>
  <c r="CQ281" i="5"/>
  <c r="BQ280" i="5"/>
  <c r="CA280" i="5"/>
  <c r="AW282" i="5"/>
  <c r="AQ281" i="5"/>
  <c r="BL283" i="1"/>
  <c r="BP279" i="5"/>
  <c r="BM283" i="1"/>
  <c r="BN283" i="1"/>
  <c r="O283" i="1"/>
  <c r="J282" i="3"/>
  <c r="E281" i="2"/>
  <c r="AR282" i="5"/>
  <c r="BA284" i="1"/>
  <c r="BH285" i="1"/>
  <c r="Q284" i="1"/>
  <c r="AD284" i="5" s="1"/>
  <c r="P285" i="1"/>
  <c r="AI284" i="1"/>
  <c r="X284" i="1"/>
  <c r="AN284" i="1"/>
  <c r="BB285" i="1"/>
  <c r="BK283" i="1"/>
  <c r="J281" i="2"/>
  <c r="W282" i="5"/>
  <c r="BG284" i="1"/>
  <c r="BF283" i="1"/>
  <c r="G283" i="3"/>
  <c r="AS284" i="1"/>
  <c r="G282" i="2"/>
  <c r="B282" i="2"/>
  <c r="AD284" i="1"/>
  <c r="C283" i="3"/>
  <c r="H282" i="2"/>
  <c r="C282" i="2"/>
  <c r="AH284" i="1"/>
  <c r="AG283" i="1"/>
  <c r="F283" i="3"/>
  <c r="AR284" i="1"/>
  <c r="AQ283" i="1"/>
  <c r="AM284" i="1"/>
  <c r="AL283" i="1"/>
  <c r="J284" i="1"/>
  <c r="Y283" i="5"/>
  <c r="Q282" i="2"/>
  <c r="L282" i="2"/>
  <c r="H283" i="1"/>
  <c r="I284" i="1"/>
  <c r="X283" i="5"/>
  <c r="R282" i="2"/>
  <c r="M282" i="2"/>
  <c r="AB283" i="1"/>
  <c r="B283" i="3"/>
  <c r="AC284" i="1"/>
  <c r="BA281" i="5"/>
  <c r="AN283" i="5"/>
  <c r="AI283" i="5"/>
  <c r="AS283" i="5"/>
  <c r="AC284" i="5"/>
  <c r="BK281" i="5"/>
  <c r="CJ280" i="5"/>
  <c r="AV281" i="5"/>
  <c r="BF282" i="5" l="1"/>
  <c r="AG281" i="5"/>
  <c r="W283" i="1"/>
  <c r="V282" i="1"/>
  <c r="AH282" i="5"/>
  <c r="AB283" i="5"/>
  <c r="CP282" i="5"/>
  <c r="CF281" i="5"/>
  <c r="BG283" i="5"/>
  <c r="CQ282" i="5"/>
  <c r="BM283" i="5"/>
  <c r="BH283" i="5"/>
  <c r="O284" i="1"/>
  <c r="BB283" i="5"/>
  <c r="AX283" i="5"/>
  <c r="CL282" i="5"/>
  <c r="CB281" i="5"/>
  <c r="BL283" i="5"/>
  <c r="BR281" i="5"/>
  <c r="BQ281" i="5"/>
  <c r="BC283" i="5"/>
  <c r="AW283" i="5"/>
  <c r="CG281" i="5"/>
  <c r="CA281" i="5"/>
  <c r="CK282" i="5"/>
  <c r="BW281" i="5"/>
  <c r="BV281" i="5"/>
  <c r="AQ282" i="5"/>
  <c r="BL284" i="1"/>
  <c r="BU280" i="5"/>
  <c r="AR283" i="5"/>
  <c r="BM284" i="1"/>
  <c r="BN284" i="1"/>
  <c r="BP280" i="5"/>
  <c r="J283" i="3"/>
  <c r="E282" i="2"/>
  <c r="J282" i="2"/>
  <c r="BH286" i="1"/>
  <c r="AN285" i="1"/>
  <c r="AI285" i="1"/>
  <c r="BK284" i="1"/>
  <c r="Q285" i="1"/>
  <c r="BA285" i="1"/>
  <c r="BB286" i="1"/>
  <c r="X285" i="1"/>
  <c r="P286" i="1"/>
  <c r="BG285" i="1"/>
  <c r="BF284" i="1"/>
  <c r="W283" i="5"/>
  <c r="Q283" i="2"/>
  <c r="L283" i="2"/>
  <c r="AM285" i="1"/>
  <c r="AL284" i="1"/>
  <c r="R283" i="2"/>
  <c r="M283" i="2"/>
  <c r="AS285" i="1"/>
  <c r="G284" i="3"/>
  <c r="I285" i="1"/>
  <c r="X284" i="5"/>
  <c r="H284" i="1"/>
  <c r="AH285" i="1"/>
  <c r="AG284" i="1"/>
  <c r="C284" i="3"/>
  <c r="AD285" i="1"/>
  <c r="H283" i="2"/>
  <c r="C283" i="2"/>
  <c r="J285" i="1"/>
  <c r="Y284" i="5"/>
  <c r="AQ284" i="1"/>
  <c r="AR285" i="1"/>
  <c r="F284" i="3"/>
  <c r="AB284" i="1"/>
  <c r="AC285" i="1"/>
  <c r="B284" i="3"/>
  <c r="G283" i="2"/>
  <c r="B283" i="2"/>
  <c r="BA282" i="5"/>
  <c r="AB284" i="5"/>
  <c r="AN284" i="5"/>
  <c r="AS284" i="5"/>
  <c r="AI284" i="5"/>
  <c r="AC285" i="5"/>
  <c r="BK282" i="5"/>
  <c r="AV282" i="5"/>
  <c r="CJ281" i="5"/>
  <c r="AG282" i="5" l="1"/>
  <c r="AH283" i="5"/>
  <c r="V283" i="1"/>
  <c r="W284" i="1"/>
  <c r="BF283" i="5"/>
  <c r="BP281" i="5"/>
  <c r="CP283" i="5"/>
  <c r="BL284" i="5"/>
  <c r="BR282" i="5"/>
  <c r="CG282" i="5"/>
  <c r="CF282" i="5"/>
  <c r="AD285" i="5"/>
  <c r="BH284" i="5"/>
  <c r="AW284" i="5"/>
  <c r="BW282" i="5"/>
  <c r="CL283" i="5"/>
  <c r="BB284" i="5"/>
  <c r="BQ282" i="5"/>
  <c r="AX284" i="5"/>
  <c r="BM284" i="5"/>
  <c r="BG284" i="5"/>
  <c r="BV282" i="5"/>
  <c r="CK283" i="5"/>
  <c r="CQ283" i="5"/>
  <c r="CB282" i="5"/>
  <c r="CA282" i="5"/>
  <c r="BC284" i="5"/>
  <c r="AQ283" i="5"/>
  <c r="BL285" i="1"/>
  <c r="BU281" i="5"/>
  <c r="J284" i="3"/>
  <c r="BM285" i="1"/>
  <c r="BN285" i="1"/>
  <c r="AR284" i="5"/>
  <c r="O285" i="1"/>
  <c r="J283" i="2"/>
  <c r="BK285" i="1"/>
  <c r="P287" i="1"/>
  <c r="BB287" i="1"/>
  <c r="Q286" i="1"/>
  <c r="AI286" i="1"/>
  <c r="X286" i="1"/>
  <c r="BA286" i="1"/>
  <c r="AN286" i="1"/>
  <c r="BH287" i="1"/>
  <c r="BG286" i="1"/>
  <c r="BF285" i="1"/>
  <c r="E283" i="2"/>
  <c r="AB285" i="1"/>
  <c r="B285" i="3"/>
  <c r="AC286" i="1"/>
  <c r="AG285" i="1"/>
  <c r="AH286" i="1"/>
  <c r="C284" i="2"/>
  <c r="H284" i="2"/>
  <c r="C285" i="3"/>
  <c r="AD286" i="1"/>
  <c r="G285" i="3"/>
  <c r="AS286" i="1"/>
  <c r="AM286" i="1"/>
  <c r="AL285" i="1"/>
  <c r="G284" i="2"/>
  <c r="B284" i="2"/>
  <c r="J286" i="1"/>
  <c r="Y285" i="5"/>
  <c r="R284" i="2"/>
  <c r="M284" i="2"/>
  <c r="W284" i="5"/>
  <c r="Q284" i="2"/>
  <c r="L284" i="2"/>
  <c r="AQ285" i="1"/>
  <c r="F285" i="3"/>
  <c r="AR286" i="1"/>
  <c r="I286" i="1"/>
  <c r="X285" i="5"/>
  <c r="H285" i="1"/>
  <c r="AN285" i="5"/>
  <c r="AI285" i="5"/>
  <c r="AS285" i="5"/>
  <c r="BA283" i="5"/>
  <c r="AC286" i="5"/>
  <c r="BK283" i="5"/>
  <c r="AV283" i="5"/>
  <c r="CJ282" i="5"/>
  <c r="AG283" i="5" l="1"/>
  <c r="W285" i="1"/>
  <c r="AH284" i="5"/>
  <c r="V284" i="1"/>
  <c r="BF284" i="5"/>
  <c r="AB285" i="5"/>
  <c r="CG283" i="5"/>
  <c r="BV283" i="5"/>
  <c r="CL284" i="5"/>
  <c r="BR283" i="5"/>
  <c r="CP284" i="5"/>
  <c r="BP282" i="5"/>
  <c r="CA283" i="5"/>
  <c r="BL285" i="5"/>
  <c r="CF283" i="5"/>
  <c r="AX285" i="5"/>
  <c r="BB285" i="5"/>
  <c r="CK284" i="5"/>
  <c r="BG285" i="5"/>
  <c r="CQ284" i="5"/>
  <c r="BH285" i="5"/>
  <c r="BC285" i="5"/>
  <c r="CB283" i="5"/>
  <c r="BQ283" i="5"/>
  <c r="BM285" i="5"/>
  <c r="BW283" i="5"/>
  <c r="AW285" i="5"/>
  <c r="AD286" i="5"/>
  <c r="BL286" i="1"/>
  <c r="AQ284" i="5"/>
  <c r="BU282" i="5"/>
  <c r="BM286" i="1"/>
  <c r="BN286" i="1"/>
  <c r="J285" i="3"/>
  <c r="O286" i="1"/>
  <c r="J284" i="2"/>
  <c r="AR285" i="5"/>
  <c r="E284" i="2"/>
  <c r="AN287" i="1"/>
  <c r="X287" i="1"/>
  <c r="AI287" i="1"/>
  <c r="BB288" i="1"/>
  <c r="BK286" i="1"/>
  <c r="BH288" i="1"/>
  <c r="BA287" i="1"/>
  <c r="Q287" i="1"/>
  <c r="P288" i="1"/>
  <c r="BG287" i="1"/>
  <c r="BF286" i="1"/>
  <c r="W285" i="5"/>
  <c r="I287" i="1"/>
  <c r="X286" i="5"/>
  <c r="H286" i="1"/>
  <c r="H285" i="2"/>
  <c r="C285" i="2"/>
  <c r="Q285" i="2"/>
  <c r="L285" i="2"/>
  <c r="AR287" i="1"/>
  <c r="F286" i="3"/>
  <c r="AQ286" i="1"/>
  <c r="C286" i="3"/>
  <c r="AD287" i="1"/>
  <c r="AH287" i="1"/>
  <c r="AG286" i="1"/>
  <c r="G285" i="2"/>
  <c r="B285" i="2"/>
  <c r="J287" i="1"/>
  <c r="Y286" i="5"/>
  <c r="AL286" i="1"/>
  <c r="AM287" i="1"/>
  <c r="R285" i="2"/>
  <c r="M285" i="2"/>
  <c r="G286" i="3"/>
  <c r="AS287" i="1"/>
  <c r="AB286" i="1"/>
  <c r="AC287" i="1"/>
  <c r="B286" i="3"/>
  <c r="BA284" i="5"/>
  <c r="AN286" i="5"/>
  <c r="AI286" i="5"/>
  <c r="AS286" i="5"/>
  <c r="AC287" i="5"/>
  <c r="BK284" i="5"/>
  <c r="CJ283" i="5"/>
  <c r="AV284" i="5"/>
  <c r="AG284" i="5" l="1"/>
  <c r="AB286" i="5"/>
  <c r="W286" i="1"/>
  <c r="AH285" i="5"/>
  <c r="V285" i="1"/>
  <c r="BU283" i="5"/>
  <c r="BF285" i="5"/>
  <c r="CL285" i="5"/>
  <c r="BM286" i="5"/>
  <c r="BG286" i="5"/>
  <c r="BQ284" i="5"/>
  <c r="AX286" i="5"/>
  <c r="BL286" i="5"/>
  <c r="BW284" i="5"/>
  <c r="O287" i="1"/>
  <c r="BH286" i="5"/>
  <c r="BV284" i="5"/>
  <c r="CQ285" i="5"/>
  <c r="CA284" i="5"/>
  <c r="CP285" i="5"/>
  <c r="AW286" i="5"/>
  <c r="CB284" i="5"/>
  <c r="CF284" i="5"/>
  <c r="BC286" i="5"/>
  <c r="CG284" i="5"/>
  <c r="BB286" i="5"/>
  <c r="CK285" i="5"/>
  <c r="BR284" i="5"/>
  <c r="AQ285" i="5"/>
  <c r="BL287" i="1"/>
  <c r="AD287" i="5"/>
  <c r="BM287" i="1"/>
  <c r="BN287" i="1"/>
  <c r="J286" i="3"/>
  <c r="AR286" i="5"/>
  <c r="BP283" i="5"/>
  <c r="J285" i="2"/>
  <c r="Q288" i="1"/>
  <c r="BA288" i="1"/>
  <c r="AI288" i="1"/>
  <c r="AN288" i="1"/>
  <c r="P289" i="1"/>
  <c r="BH289" i="1"/>
  <c r="BB289" i="1"/>
  <c r="X288" i="1"/>
  <c r="BK287" i="1"/>
  <c r="BF287" i="1"/>
  <c r="BG288" i="1"/>
  <c r="E285" i="2"/>
  <c r="G287" i="3"/>
  <c r="AS288" i="1"/>
  <c r="AM288" i="1"/>
  <c r="AL287" i="1"/>
  <c r="AD288" i="1"/>
  <c r="C287" i="3"/>
  <c r="AR288" i="1"/>
  <c r="F287" i="3"/>
  <c r="AQ287" i="1"/>
  <c r="Q286" i="2"/>
  <c r="L286" i="2"/>
  <c r="H286" i="2"/>
  <c r="C286" i="2"/>
  <c r="R286" i="2"/>
  <c r="M286" i="2"/>
  <c r="AB287" i="1"/>
  <c r="B287" i="3"/>
  <c r="AC288" i="1"/>
  <c r="W286" i="5"/>
  <c r="J288" i="1"/>
  <c r="Y287" i="5"/>
  <c r="AG287" i="1"/>
  <c r="AH288" i="1"/>
  <c r="G286" i="2"/>
  <c r="B286" i="2"/>
  <c r="I288" i="1"/>
  <c r="H287" i="1"/>
  <c r="X287" i="5"/>
  <c r="BA285" i="5"/>
  <c r="AN287" i="5"/>
  <c r="AI287" i="5"/>
  <c r="AS287" i="5"/>
  <c r="AC288" i="5"/>
  <c r="BK285" i="5"/>
  <c r="AV285" i="5"/>
  <c r="CJ284" i="5"/>
  <c r="AG285" i="5" l="1"/>
  <c r="W287" i="1"/>
  <c r="AH286" i="5"/>
  <c r="V286" i="1"/>
  <c r="BF286" i="5"/>
  <c r="BB287" i="5"/>
  <c r="CB285" i="5"/>
  <c r="CA285" i="5"/>
  <c r="BL287" i="5"/>
  <c r="BG287" i="5"/>
  <c r="BH287" i="5"/>
  <c r="AW287" i="5"/>
  <c r="CG285" i="5"/>
  <c r="CF285" i="5"/>
  <c r="CQ286" i="5"/>
  <c r="BM287" i="5"/>
  <c r="BC287" i="5"/>
  <c r="BQ285" i="5"/>
  <c r="CP286" i="5"/>
  <c r="BR285" i="5"/>
  <c r="AX287" i="5"/>
  <c r="CL286" i="5"/>
  <c r="BV285" i="5"/>
  <c r="BW285" i="5"/>
  <c r="CK286" i="5"/>
  <c r="O288" i="1"/>
  <c r="AQ286" i="5"/>
  <c r="AB287" i="5"/>
  <c r="BL288" i="1"/>
  <c r="BP284" i="5"/>
  <c r="BM288" i="1"/>
  <c r="BU284" i="5"/>
  <c r="BN288" i="1"/>
  <c r="J287" i="3"/>
  <c r="E286" i="2"/>
  <c r="AR287" i="5"/>
  <c r="AD288" i="5"/>
  <c r="X289" i="1"/>
  <c r="BH290" i="1"/>
  <c r="P290" i="1"/>
  <c r="AI289" i="1"/>
  <c r="Q289" i="1"/>
  <c r="J286" i="2"/>
  <c r="BB290" i="1"/>
  <c r="AN289" i="1"/>
  <c r="BA289" i="1"/>
  <c r="BK288" i="1"/>
  <c r="W287" i="5"/>
  <c r="BG289" i="1"/>
  <c r="BF288" i="1"/>
  <c r="I289" i="1"/>
  <c r="X288" i="5"/>
  <c r="H288" i="1"/>
  <c r="AB288" i="1"/>
  <c r="AC289" i="1"/>
  <c r="B288" i="3"/>
  <c r="M287" i="2"/>
  <c r="R287" i="2"/>
  <c r="G288" i="3"/>
  <c r="AS289" i="1"/>
  <c r="L287" i="2"/>
  <c r="Q287" i="2"/>
  <c r="C288" i="3"/>
  <c r="AD289" i="1"/>
  <c r="H287" i="2"/>
  <c r="C287" i="2"/>
  <c r="J289" i="1"/>
  <c r="Y288" i="5"/>
  <c r="B287" i="2"/>
  <c r="G287" i="2"/>
  <c r="AH289" i="1"/>
  <c r="AG288" i="1"/>
  <c r="AR289" i="1"/>
  <c r="F288" i="3"/>
  <c r="AQ288" i="1"/>
  <c r="AM289" i="1"/>
  <c r="AL288" i="1"/>
  <c r="BA286" i="5"/>
  <c r="AN288" i="5"/>
  <c r="AI288" i="5"/>
  <c r="AS288" i="5"/>
  <c r="AC289" i="5"/>
  <c r="AV286" i="5"/>
  <c r="BK286" i="5"/>
  <c r="CJ285" i="5"/>
  <c r="AG286" i="5" l="1"/>
  <c r="W288" i="1"/>
  <c r="AH287" i="5"/>
  <c r="V287" i="1"/>
  <c r="BF287" i="5"/>
  <c r="CK287" i="5"/>
  <c r="BV286" i="5"/>
  <c r="BR286" i="5"/>
  <c r="CF286" i="5"/>
  <c r="CG286" i="5"/>
  <c r="BL288" i="5"/>
  <c r="BQ286" i="5"/>
  <c r="BW286" i="5"/>
  <c r="CA286" i="5"/>
  <c r="CB286" i="5"/>
  <c r="BH288" i="5"/>
  <c r="AD289" i="5"/>
  <c r="BG288" i="5"/>
  <c r="AX288" i="5"/>
  <c r="BM288" i="5"/>
  <c r="CP287" i="5"/>
  <c r="BC288" i="5"/>
  <c r="BB288" i="5"/>
  <c r="CQ287" i="5"/>
  <c r="CL287" i="5"/>
  <c r="AW288" i="5"/>
  <c r="AB288" i="5"/>
  <c r="AQ287" i="5"/>
  <c r="BL289" i="1"/>
  <c r="BU285" i="5"/>
  <c r="O289" i="1"/>
  <c r="AR288" i="5"/>
  <c r="BM289" i="1"/>
  <c r="BN289" i="1"/>
  <c r="J288" i="3"/>
  <c r="BP285" i="5"/>
  <c r="J287" i="2"/>
  <c r="AN290" i="1"/>
  <c r="BB291" i="1"/>
  <c r="AI290" i="1"/>
  <c r="BH291" i="1"/>
  <c r="BK289" i="1"/>
  <c r="E287" i="2"/>
  <c r="BA290" i="1"/>
  <c r="Q290" i="1"/>
  <c r="P291" i="1"/>
  <c r="X290" i="1"/>
  <c r="BG290" i="1"/>
  <c r="AR289" i="5" s="1"/>
  <c r="BF289" i="1"/>
  <c r="G288" i="2"/>
  <c r="B288" i="2"/>
  <c r="AQ289" i="1"/>
  <c r="F289" i="3"/>
  <c r="AR290" i="1"/>
  <c r="AM290" i="1"/>
  <c r="AL289" i="1"/>
  <c r="C289" i="3"/>
  <c r="AD290" i="1"/>
  <c r="G289" i="3"/>
  <c r="AS290" i="1"/>
  <c r="Q288" i="2"/>
  <c r="L288" i="2"/>
  <c r="W288" i="5"/>
  <c r="AG289" i="1"/>
  <c r="AH290" i="1"/>
  <c r="J290" i="1"/>
  <c r="Y289" i="5"/>
  <c r="M288" i="2"/>
  <c r="R288" i="2"/>
  <c r="H288" i="2"/>
  <c r="C288" i="2"/>
  <c r="AB289" i="1"/>
  <c r="B289" i="3"/>
  <c r="AC290" i="1"/>
  <c r="I290" i="1"/>
  <c r="X289" i="5"/>
  <c r="H289" i="1"/>
  <c r="BA287" i="5"/>
  <c r="AN289" i="5"/>
  <c r="AI289" i="5"/>
  <c r="AS289" i="5"/>
  <c r="AC290" i="5"/>
  <c r="BK287" i="5"/>
  <c r="CJ286" i="5"/>
  <c r="AV287" i="5"/>
  <c r="AG287" i="5" l="1"/>
  <c r="W289" i="1"/>
  <c r="V288" i="1"/>
  <c r="AH288" i="5"/>
  <c r="BF288" i="5"/>
  <c r="BP286" i="5"/>
  <c r="AB289" i="5"/>
  <c r="AW289" i="5"/>
  <c r="BW287" i="5"/>
  <c r="CA287" i="5"/>
  <c r="AX289" i="5"/>
  <c r="BL289" i="5"/>
  <c r="BV287" i="5"/>
  <c r="CP288" i="5"/>
  <c r="CG287" i="5"/>
  <c r="BB289" i="5"/>
  <c r="CF287" i="5"/>
  <c r="CQ288" i="5"/>
  <c r="CK288" i="5"/>
  <c r="AD290" i="5"/>
  <c r="BH289" i="5"/>
  <c r="CB287" i="5"/>
  <c r="BM289" i="5"/>
  <c r="BR287" i="5"/>
  <c r="CL288" i="5"/>
  <c r="BG289" i="5"/>
  <c r="BQ287" i="5"/>
  <c r="BC289" i="5"/>
  <c r="AQ288" i="5"/>
  <c r="BL290" i="1"/>
  <c r="BU286" i="5"/>
  <c r="BM290" i="1"/>
  <c r="BN290" i="1"/>
  <c r="J289" i="3"/>
  <c r="J288" i="2"/>
  <c r="O290" i="1"/>
  <c r="P292" i="1"/>
  <c r="BH292" i="1"/>
  <c r="BB292" i="1"/>
  <c r="X291" i="1"/>
  <c r="Q291" i="1"/>
  <c r="BA291" i="1"/>
  <c r="AI291" i="1"/>
  <c r="AN291" i="1"/>
  <c r="BK290" i="1"/>
  <c r="BG291" i="1"/>
  <c r="BF290" i="1"/>
  <c r="E288" i="2"/>
  <c r="W289" i="5"/>
  <c r="I291" i="1"/>
  <c r="H290" i="1"/>
  <c r="X290" i="5"/>
  <c r="H289" i="2"/>
  <c r="C289" i="2"/>
  <c r="AL290" i="1"/>
  <c r="AM291" i="1"/>
  <c r="AC291" i="1"/>
  <c r="AB290" i="1"/>
  <c r="B290" i="3"/>
  <c r="J291" i="1"/>
  <c r="Y290" i="5"/>
  <c r="AD291" i="1"/>
  <c r="C290" i="3"/>
  <c r="AQ290" i="1"/>
  <c r="F290" i="3"/>
  <c r="AR291" i="1"/>
  <c r="Q289" i="2"/>
  <c r="L289" i="2"/>
  <c r="AG290" i="1"/>
  <c r="AH291" i="1"/>
  <c r="M289" i="2"/>
  <c r="R289" i="2"/>
  <c r="G289" i="2"/>
  <c r="B289" i="2"/>
  <c r="G290" i="3"/>
  <c r="AS291" i="1"/>
  <c r="AN290" i="5"/>
  <c r="AS290" i="5"/>
  <c r="BA288" i="5"/>
  <c r="AQ289" i="5"/>
  <c r="AI290" i="5"/>
  <c r="AC291" i="5"/>
  <c r="BK288" i="5"/>
  <c r="CJ287" i="5"/>
  <c r="AV288" i="5"/>
  <c r="AB290" i="5" l="1"/>
  <c r="AG288" i="5"/>
  <c r="V289" i="1"/>
  <c r="AH289" i="5"/>
  <c r="W290" i="1"/>
  <c r="BF289" i="5"/>
  <c r="BQ288" i="5"/>
  <c r="BB290" i="5"/>
  <c r="BL290" i="5"/>
  <c r="AX290" i="5"/>
  <c r="BR288" i="5"/>
  <c r="BM290" i="5"/>
  <c r="CG288" i="5"/>
  <c r="CA288" i="5"/>
  <c r="BG290" i="5"/>
  <c r="BH290" i="5"/>
  <c r="CL289" i="5"/>
  <c r="CB288" i="5"/>
  <c r="CF288" i="5"/>
  <c r="CQ289" i="5"/>
  <c r="CP289" i="5"/>
  <c r="BC290" i="5"/>
  <c r="BV288" i="5"/>
  <c r="CK289" i="5"/>
  <c r="AW290" i="5"/>
  <c r="BW288" i="5"/>
  <c r="AD291" i="5"/>
  <c r="BU287" i="5"/>
  <c r="BL291" i="1"/>
  <c r="BP287" i="5"/>
  <c r="BM291" i="1"/>
  <c r="BN291" i="1"/>
  <c r="J290" i="3"/>
  <c r="J289" i="2"/>
  <c r="E289" i="2"/>
  <c r="AR290" i="5"/>
  <c r="O291" i="1"/>
  <c r="AI292" i="1"/>
  <c r="Q292" i="1"/>
  <c r="O292" i="1" s="1"/>
  <c r="BB293" i="1"/>
  <c r="AN292" i="1"/>
  <c r="BA292" i="1"/>
  <c r="X292" i="1"/>
  <c r="BH293" i="1"/>
  <c r="P293" i="1"/>
  <c r="BK291" i="1"/>
  <c r="BG292" i="1"/>
  <c r="BF291" i="1"/>
  <c r="G290" i="2"/>
  <c r="B290" i="2"/>
  <c r="AC292" i="1"/>
  <c r="B291" i="3"/>
  <c r="AB291" i="1"/>
  <c r="G291" i="3"/>
  <c r="AS292" i="1"/>
  <c r="J292" i="1"/>
  <c r="Y291" i="5"/>
  <c r="AM292" i="1"/>
  <c r="AL291" i="1"/>
  <c r="W290" i="5"/>
  <c r="C290" i="2"/>
  <c r="H290" i="2"/>
  <c r="M290" i="2"/>
  <c r="R290" i="2"/>
  <c r="Q290" i="2"/>
  <c r="L290" i="2"/>
  <c r="AG291" i="1"/>
  <c r="AH292" i="1"/>
  <c r="F291" i="3"/>
  <c r="AQ291" i="1"/>
  <c r="AR292" i="1"/>
  <c r="C291" i="3"/>
  <c r="AD292" i="1"/>
  <c r="X291" i="5"/>
  <c r="H291" i="1"/>
  <c r="I292" i="1"/>
  <c r="BA289" i="5"/>
  <c r="AN291" i="5"/>
  <c r="AI291" i="5"/>
  <c r="AS291" i="5"/>
  <c r="AC292" i="5"/>
  <c r="BK289" i="5"/>
  <c r="CJ288" i="5"/>
  <c r="AV289" i="5"/>
  <c r="AG289" i="5" l="1"/>
  <c r="AB291" i="5"/>
  <c r="W291" i="1"/>
  <c r="V290" i="1"/>
  <c r="AH290" i="5"/>
  <c r="AD292" i="5"/>
  <c r="BF290" i="5"/>
  <c r="BL291" i="5"/>
  <c r="CB289" i="5"/>
  <c r="BM291" i="5"/>
  <c r="AW291" i="5"/>
  <c r="CA289" i="5"/>
  <c r="BW289" i="5"/>
  <c r="BG291" i="5"/>
  <c r="CL290" i="5"/>
  <c r="BQ289" i="5"/>
  <c r="AX291" i="5"/>
  <c r="CK290" i="5"/>
  <c r="CF289" i="5"/>
  <c r="BR289" i="5"/>
  <c r="BV289" i="5"/>
  <c r="BH291" i="5"/>
  <c r="BC291" i="5"/>
  <c r="CQ290" i="5"/>
  <c r="BB291" i="5"/>
  <c r="CG289" i="5"/>
  <c r="CP290" i="5"/>
  <c r="AQ290" i="5"/>
  <c r="BL292" i="1"/>
  <c r="BM292" i="1"/>
  <c r="BN292" i="1"/>
  <c r="BU288" i="5"/>
  <c r="J291" i="3"/>
  <c r="AR291" i="5"/>
  <c r="BP288" i="5"/>
  <c r="J290" i="2"/>
  <c r="E290" i="2"/>
  <c r="BH294" i="1"/>
  <c r="BA293" i="1"/>
  <c r="Q293" i="1"/>
  <c r="P294" i="1"/>
  <c r="X293" i="1"/>
  <c r="AN293" i="1"/>
  <c r="BB294" i="1"/>
  <c r="AI293" i="1"/>
  <c r="BK292" i="1"/>
  <c r="BF292" i="1"/>
  <c r="BG293" i="1"/>
  <c r="W291" i="5"/>
  <c r="AM293" i="1"/>
  <c r="AL292" i="1"/>
  <c r="H291" i="2"/>
  <c r="C291" i="2"/>
  <c r="C292" i="3"/>
  <c r="AD293" i="1"/>
  <c r="B291" i="2"/>
  <c r="G291" i="2"/>
  <c r="I293" i="1"/>
  <c r="H292" i="1"/>
  <c r="X292" i="5"/>
  <c r="M291" i="2"/>
  <c r="R291" i="2"/>
  <c r="AH293" i="1"/>
  <c r="AG292" i="1"/>
  <c r="J293" i="1"/>
  <c r="Y292" i="5"/>
  <c r="Q291" i="2"/>
  <c r="L291" i="2"/>
  <c r="F292" i="3"/>
  <c r="AQ292" i="1"/>
  <c r="AR293" i="1"/>
  <c r="AS293" i="1"/>
  <c r="G292" i="3"/>
  <c r="AB292" i="1"/>
  <c r="B292" i="3"/>
  <c r="AC293" i="1"/>
  <c r="BA290" i="5"/>
  <c r="AB292" i="5"/>
  <c r="AN292" i="5"/>
  <c r="AI292" i="5"/>
  <c r="AS292" i="5"/>
  <c r="AC293" i="5"/>
  <c r="BK290" i="5"/>
  <c r="CJ289" i="5"/>
  <c r="AV290" i="5"/>
  <c r="AG290" i="5" l="1"/>
  <c r="V291" i="1"/>
  <c r="W292" i="1"/>
  <c r="AH291" i="5"/>
  <c r="BF291" i="5"/>
  <c r="BP289" i="5"/>
  <c r="AW292" i="5"/>
  <c r="BM292" i="5"/>
  <c r="CA290" i="5"/>
  <c r="CL291" i="5"/>
  <c r="CK291" i="5"/>
  <c r="CB290" i="5"/>
  <c r="BV290" i="5"/>
  <c r="BR290" i="5"/>
  <c r="BC292" i="5"/>
  <c r="BQ290" i="5"/>
  <c r="BW290" i="5"/>
  <c r="AD293" i="5"/>
  <c r="CP291" i="5"/>
  <c r="BL292" i="5"/>
  <c r="CF290" i="5"/>
  <c r="BB292" i="5"/>
  <c r="AX292" i="5"/>
  <c r="BH292" i="5"/>
  <c r="CG290" i="5"/>
  <c r="CQ291" i="5"/>
  <c r="BG292" i="5"/>
  <c r="AQ291" i="5"/>
  <c r="BL293" i="1"/>
  <c r="BM293" i="1"/>
  <c r="BN293" i="1"/>
  <c r="AR292" i="5"/>
  <c r="J292" i="3"/>
  <c r="BU289" i="5"/>
  <c r="E291" i="2"/>
  <c r="J291" i="2"/>
  <c r="O293" i="1"/>
  <c r="AW297" i="1"/>
  <c r="AW296" i="1"/>
  <c r="BB295" i="1"/>
  <c r="X294" i="1"/>
  <c r="Q294" i="1"/>
  <c r="BA294" i="1"/>
  <c r="AI294" i="1"/>
  <c r="AN294" i="1"/>
  <c r="P295" i="1"/>
  <c r="BH295" i="1"/>
  <c r="BK293" i="1"/>
  <c r="BG294" i="1"/>
  <c r="AR293" i="5" s="1"/>
  <c r="BF293" i="1"/>
  <c r="W292" i="5"/>
  <c r="H292" i="2"/>
  <c r="C292" i="2"/>
  <c r="G292" i="2"/>
  <c r="B292" i="2"/>
  <c r="J294" i="1"/>
  <c r="Y293" i="5"/>
  <c r="AB293" i="1"/>
  <c r="AC294" i="1"/>
  <c r="B293" i="3"/>
  <c r="G293" i="3"/>
  <c r="AS294" i="1"/>
  <c r="Q292" i="2"/>
  <c r="L292" i="2"/>
  <c r="F293" i="3"/>
  <c r="AQ293" i="1"/>
  <c r="AR294" i="1"/>
  <c r="AH294" i="1"/>
  <c r="AG293" i="1"/>
  <c r="C293" i="3"/>
  <c r="AD294" i="1"/>
  <c r="H293" i="1"/>
  <c r="I294" i="1"/>
  <c r="X293" i="5"/>
  <c r="M292" i="2"/>
  <c r="R292" i="2"/>
  <c r="AM294" i="1"/>
  <c r="AL293" i="1"/>
  <c r="BA291" i="5"/>
  <c r="AN293" i="5"/>
  <c r="AI293" i="5"/>
  <c r="AS293" i="5"/>
  <c r="AC294" i="5"/>
  <c r="BK291" i="5"/>
  <c r="CJ290" i="5"/>
  <c r="AV291" i="5"/>
  <c r="AW298" i="1"/>
  <c r="AW293" i="1"/>
  <c r="AG291" i="5" l="1"/>
  <c r="AH292" i="5"/>
  <c r="W293" i="1"/>
  <c r="V292" i="1"/>
  <c r="AB293" i="5"/>
  <c r="CB291" i="5"/>
  <c r="AX293" i="5"/>
  <c r="BL293" i="5"/>
  <c r="CF291" i="5"/>
  <c r="AW293" i="5"/>
  <c r="BQ291" i="5"/>
  <c r="BC293" i="5"/>
  <c r="CQ292" i="5"/>
  <c r="BM293" i="5"/>
  <c r="BV291" i="5"/>
  <c r="BG293" i="5"/>
  <c r="CK292" i="5"/>
  <c r="CL292" i="5"/>
  <c r="BR291" i="5"/>
  <c r="AD294" i="5"/>
  <c r="CG291" i="5"/>
  <c r="BB293" i="5"/>
  <c r="CA291" i="5"/>
  <c r="CP292" i="5"/>
  <c r="BW291" i="5"/>
  <c r="BH293" i="5"/>
  <c r="BF292" i="5"/>
  <c r="AQ292" i="5"/>
  <c r="BL294" i="1"/>
  <c r="BU290" i="5"/>
  <c r="BM294" i="1"/>
  <c r="BN294" i="1"/>
  <c r="J292" i="2"/>
  <c r="J293" i="3"/>
  <c r="BP290" i="5"/>
  <c r="E292" i="2"/>
  <c r="O294" i="1"/>
  <c r="AW302" i="1"/>
  <c r="AW303" i="1"/>
  <c r="BH296" i="1"/>
  <c r="P296" i="1"/>
  <c r="AI295" i="1"/>
  <c r="BA295" i="1"/>
  <c r="X295" i="1"/>
  <c r="BK294" i="1"/>
  <c r="AN295" i="1"/>
  <c r="Q295" i="1"/>
  <c r="BB296" i="1"/>
  <c r="BG295" i="1"/>
  <c r="BF294" i="1"/>
  <c r="W293" i="5"/>
  <c r="AM295" i="1"/>
  <c r="AL294" i="1"/>
  <c r="X294" i="5"/>
  <c r="H294" i="1"/>
  <c r="I295" i="1"/>
  <c r="B293" i="2"/>
  <c r="G293" i="2"/>
  <c r="H293" i="2"/>
  <c r="C293" i="2"/>
  <c r="AG294" i="1"/>
  <c r="AH295" i="1"/>
  <c r="Q293" i="2"/>
  <c r="L293" i="2"/>
  <c r="J295" i="1"/>
  <c r="Y294" i="5"/>
  <c r="C294" i="3"/>
  <c r="AD295" i="1"/>
  <c r="F294" i="3"/>
  <c r="AR295" i="1"/>
  <c r="AQ294" i="1"/>
  <c r="AC295" i="1"/>
  <c r="AB294" i="1"/>
  <c r="B294" i="3"/>
  <c r="M293" i="2"/>
  <c r="R293" i="2"/>
  <c r="G294" i="3"/>
  <c r="AS295" i="1"/>
  <c r="BA292" i="5"/>
  <c r="AB294" i="5"/>
  <c r="AN294" i="5"/>
  <c r="AQ293" i="5"/>
  <c r="AS294" i="5"/>
  <c r="AI294" i="5"/>
  <c r="AC295" i="5"/>
  <c r="CJ291" i="5"/>
  <c r="AV292" i="5"/>
  <c r="BK292" i="5"/>
  <c r="AW299" i="1"/>
  <c r="AW304" i="1"/>
  <c r="AG292" i="5" l="1"/>
  <c r="BU291" i="5"/>
  <c r="W294" i="1"/>
  <c r="AW295" i="1"/>
  <c r="V293" i="1"/>
  <c r="AW294" i="1"/>
  <c r="AH293" i="5"/>
  <c r="BF293" i="5"/>
  <c r="BM294" i="5"/>
  <c r="CP293" i="5"/>
  <c r="BL294" i="5"/>
  <c r="BB294" i="5"/>
  <c r="BV292" i="5"/>
  <c r="BH294" i="5"/>
  <c r="CL293" i="5"/>
  <c r="CK293" i="5"/>
  <c r="BQ292" i="5"/>
  <c r="BC294" i="5"/>
  <c r="CG292" i="5"/>
  <c r="AW294" i="5"/>
  <c r="AX294" i="5"/>
  <c r="CA292" i="5"/>
  <c r="BR292" i="5"/>
  <c r="BG294" i="5"/>
  <c r="CB292" i="5"/>
  <c r="CQ293" i="5"/>
  <c r="CF292" i="5"/>
  <c r="BW292" i="5"/>
  <c r="AW309" i="1"/>
  <c r="BL295" i="1"/>
  <c r="AD295" i="5"/>
  <c r="BP291" i="5"/>
  <c r="BM295" i="1"/>
  <c r="BN295" i="1"/>
  <c r="AW308" i="1"/>
  <c r="J294" i="3"/>
  <c r="E293" i="2"/>
  <c r="AR294" i="5"/>
  <c r="O295" i="1"/>
  <c r="BK295" i="1"/>
  <c r="Q296" i="1"/>
  <c r="BA296" i="1"/>
  <c r="P297" i="1"/>
  <c r="BB297" i="1"/>
  <c r="AN296" i="1"/>
  <c r="X296" i="1"/>
  <c r="AI296" i="1"/>
  <c r="BH297" i="1"/>
  <c r="BF295" i="1"/>
  <c r="BG296" i="1"/>
  <c r="J293" i="2"/>
  <c r="M294" i="2"/>
  <c r="R294" i="2"/>
  <c r="G295" i="3"/>
  <c r="AS296" i="1"/>
  <c r="Q294" i="2"/>
  <c r="L294" i="2"/>
  <c r="F295" i="3"/>
  <c r="AR296" i="1"/>
  <c r="AQ295" i="1"/>
  <c r="AH296" i="1"/>
  <c r="AG295" i="1"/>
  <c r="W294" i="5"/>
  <c r="H294" i="2"/>
  <c r="C294" i="2"/>
  <c r="G294" i="2"/>
  <c r="B294" i="2"/>
  <c r="J296" i="1"/>
  <c r="Y295" i="5"/>
  <c r="AC296" i="1"/>
  <c r="B295" i="3"/>
  <c r="AB295" i="1"/>
  <c r="C295" i="3"/>
  <c r="AD296" i="1"/>
  <c r="I296" i="1"/>
  <c r="X295" i="5"/>
  <c r="H295" i="1"/>
  <c r="AL295" i="1"/>
  <c r="AM296" i="1"/>
  <c r="AN295" i="5"/>
  <c r="AI295" i="5"/>
  <c r="AS295" i="5"/>
  <c r="BA293" i="5"/>
  <c r="AC296" i="5"/>
  <c r="CJ292" i="5"/>
  <c r="BK293" i="5"/>
  <c r="AV293" i="5"/>
  <c r="AW305" i="1"/>
  <c r="AW310" i="1"/>
  <c r="AG293" i="5" l="1"/>
  <c r="W295" i="1"/>
  <c r="AH294" i="5"/>
  <c r="V294" i="1"/>
  <c r="AW300" i="1"/>
  <c r="AW301" i="1"/>
  <c r="BF294" i="5"/>
  <c r="CQ294" i="5"/>
  <c r="BR293" i="5"/>
  <c r="BB295" i="5"/>
  <c r="CA293" i="5"/>
  <c r="CG293" i="5"/>
  <c r="BH295" i="5"/>
  <c r="BW293" i="5"/>
  <c r="CF293" i="5"/>
  <c r="CB293" i="5"/>
  <c r="AD296" i="5"/>
  <c r="BG295" i="5"/>
  <c r="CP294" i="5"/>
  <c r="BQ293" i="5"/>
  <c r="BL295" i="5"/>
  <c r="BM295" i="5"/>
  <c r="BC295" i="5"/>
  <c r="AX295" i="5"/>
  <c r="AW295" i="5"/>
  <c r="BV293" i="5"/>
  <c r="CK294" i="5"/>
  <c r="CL294" i="5"/>
  <c r="AB295" i="5"/>
  <c r="AQ294" i="5"/>
  <c r="BL296" i="1"/>
  <c r="BU292" i="5"/>
  <c r="BP292" i="5"/>
  <c r="BM296" i="1"/>
  <c r="BN296" i="1"/>
  <c r="AR295" i="5"/>
  <c r="J295" i="3"/>
  <c r="W295" i="5"/>
  <c r="E294" i="2"/>
  <c r="O296" i="1"/>
  <c r="BH298" i="1"/>
  <c r="X297" i="1"/>
  <c r="BB298" i="1"/>
  <c r="BA297" i="1"/>
  <c r="Q297" i="1"/>
  <c r="BK296" i="1"/>
  <c r="AI297" i="1"/>
  <c r="AN297" i="1"/>
  <c r="P298" i="1"/>
  <c r="BG297" i="1"/>
  <c r="BF296" i="1"/>
  <c r="J294" i="2"/>
  <c r="M295" i="2"/>
  <c r="R295" i="2"/>
  <c r="AH297" i="1"/>
  <c r="AG296" i="1"/>
  <c r="J297" i="1"/>
  <c r="Y296" i="5"/>
  <c r="AM297" i="1"/>
  <c r="AL296" i="1"/>
  <c r="I297" i="1"/>
  <c r="X296" i="5"/>
  <c r="H296" i="1"/>
  <c r="Q295" i="2"/>
  <c r="L295" i="2"/>
  <c r="F296" i="3"/>
  <c r="AR297" i="1"/>
  <c r="AQ296" i="1"/>
  <c r="AS297" i="1"/>
  <c r="G296" i="3"/>
  <c r="C296" i="3"/>
  <c r="AD297" i="1"/>
  <c r="AC297" i="1"/>
  <c r="AB296" i="1"/>
  <c r="B296" i="3"/>
  <c r="B295" i="2"/>
  <c r="G295" i="2"/>
  <c r="C295" i="2"/>
  <c r="H295" i="2"/>
  <c r="BA294" i="5"/>
  <c r="AN296" i="5"/>
  <c r="AI296" i="5"/>
  <c r="AS296" i="5"/>
  <c r="AC297" i="5"/>
  <c r="CJ293" i="5"/>
  <c r="AV294" i="5"/>
  <c r="BK294" i="5"/>
  <c r="AG294" i="5" l="1"/>
  <c r="W296" i="5"/>
  <c r="V295" i="1"/>
  <c r="AW306" i="1"/>
  <c r="AW307" i="1"/>
  <c r="W296" i="1"/>
  <c r="AH295" i="5"/>
  <c r="AR296" i="5"/>
  <c r="AQ296" i="5" s="1"/>
  <c r="AB296" i="5"/>
  <c r="BF295" i="5"/>
  <c r="BQ294" i="5"/>
  <c r="AX296" i="5"/>
  <c r="CF294" i="5"/>
  <c r="BW294" i="5"/>
  <c r="CQ295" i="5"/>
  <c r="BL296" i="5"/>
  <c r="BG296" i="5"/>
  <c r="BB296" i="5"/>
  <c r="BH296" i="5"/>
  <c r="AD297" i="5"/>
  <c r="BR294" i="5"/>
  <c r="CL295" i="5"/>
  <c r="CK295" i="5"/>
  <c r="CG294" i="5"/>
  <c r="BC296" i="5"/>
  <c r="CP295" i="5"/>
  <c r="BV294" i="5"/>
  <c r="AW296" i="5"/>
  <c r="BM296" i="5"/>
  <c r="CA294" i="5"/>
  <c r="CB294" i="5"/>
  <c r="AQ295" i="5"/>
  <c r="BL297" i="1"/>
  <c r="BM297" i="1"/>
  <c r="BN297" i="1"/>
  <c r="BU293" i="5"/>
  <c r="J296" i="3"/>
  <c r="BP293" i="5"/>
  <c r="O297" i="1"/>
  <c r="J295" i="2"/>
  <c r="AN298" i="1"/>
  <c r="Q298" i="1"/>
  <c r="AD298" i="5" s="1"/>
  <c r="BB299" i="1"/>
  <c r="BH299" i="1"/>
  <c r="BK297" i="1"/>
  <c r="P299" i="1"/>
  <c r="AI298" i="1"/>
  <c r="BA298" i="1"/>
  <c r="X298" i="1"/>
  <c r="BF297" i="1"/>
  <c r="BG298" i="1"/>
  <c r="E295" i="2"/>
  <c r="C297" i="3"/>
  <c r="AD298" i="1"/>
  <c r="Q296" i="2"/>
  <c r="L296" i="2"/>
  <c r="M296" i="2"/>
  <c r="R296" i="2"/>
  <c r="AQ297" i="1"/>
  <c r="F297" i="3"/>
  <c r="AR298" i="1"/>
  <c r="AL297" i="1"/>
  <c r="AM298" i="1"/>
  <c r="AH298" i="1"/>
  <c r="AG297" i="1"/>
  <c r="H296" i="2"/>
  <c r="C296" i="2"/>
  <c r="G296" i="2"/>
  <c r="B296" i="2"/>
  <c r="AC298" i="1"/>
  <c r="B297" i="3"/>
  <c r="AB297" i="1"/>
  <c r="G297" i="3"/>
  <c r="AS298" i="1"/>
  <c r="I298" i="1"/>
  <c r="H297" i="1"/>
  <c r="X297" i="5"/>
  <c r="J298" i="1"/>
  <c r="Y297" i="5"/>
  <c r="BA295" i="5"/>
  <c r="AN297" i="5"/>
  <c r="AS297" i="5"/>
  <c r="AI297" i="5"/>
  <c r="AC298" i="5"/>
  <c r="AV295" i="5"/>
  <c r="CJ294" i="5"/>
  <c r="BK295" i="5"/>
  <c r="AG295" i="5" l="1"/>
  <c r="W297" i="1"/>
  <c r="AH296" i="5"/>
  <c r="V296" i="1"/>
  <c r="AB297" i="5"/>
  <c r="BF296" i="5"/>
  <c r="CP296" i="5"/>
  <c r="BR295" i="5"/>
  <c r="BG297" i="5"/>
  <c r="CF295" i="5"/>
  <c r="BC297" i="5"/>
  <c r="BM297" i="5"/>
  <c r="BW295" i="5"/>
  <c r="CG295" i="5"/>
  <c r="AX297" i="5"/>
  <c r="O298" i="1"/>
  <c r="AW297" i="5"/>
  <c r="CL296" i="5"/>
  <c r="BQ295" i="5"/>
  <c r="BL297" i="5"/>
  <c r="CB295" i="5"/>
  <c r="CQ296" i="5"/>
  <c r="BH297" i="5"/>
  <c r="BV295" i="5"/>
  <c r="BB297" i="5"/>
  <c r="CK296" i="5"/>
  <c r="CA295" i="5"/>
  <c r="BL298" i="1"/>
  <c r="BM298" i="1"/>
  <c r="BN298" i="1"/>
  <c r="J297" i="3"/>
  <c r="BP294" i="5"/>
  <c r="BU294" i="5"/>
  <c r="AR297" i="5"/>
  <c r="E296" i="2"/>
  <c r="X299" i="1"/>
  <c r="AI299" i="1"/>
  <c r="BB300" i="1"/>
  <c r="AN299" i="1"/>
  <c r="BK298" i="1"/>
  <c r="BA299" i="1"/>
  <c r="P300" i="1"/>
  <c r="BH300" i="1"/>
  <c r="Q299" i="1"/>
  <c r="BG299" i="1"/>
  <c r="BF298" i="1"/>
  <c r="J296" i="2"/>
  <c r="W297" i="5"/>
  <c r="J299" i="1"/>
  <c r="Y298" i="5"/>
  <c r="AS299" i="1"/>
  <c r="G298" i="3"/>
  <c r="AC299" i="1"/>
  <c r="B298" i="3"/>
  <c r="AB298" i="1"/>
  <c r="AD299" i="1"/>
  <c r="C298" i="3"/>
  <c r="H297" i="2"/>
  <c r="C297" i="2"/>
  <c r="AR299" i="1"/>
  <c r="F298" i="3"/>
  <c r="AQ298" i="1"/>
  <c r="M297" i="2"/>
  <c r="R297" i="2"/>
  <c r="AH299" i="1"/>
  <c r="AG298" i="1"/>
  <c r="G297" i="2"/>
  <c r="B297" i="2"/>
  <c r="I299" i="1"/>
  <c r="H298" i="1"/>
  <c r="X298" i="5"/>
  <c r="Q297" i="2"/>
  <c r="L297" i="2"/>
  <c r="AL298" i="1"/>
  <c r="AM299" i="1"/>
  <c r="BA296" i="5"/>
  <c r="AB298" i="5"/>
  <c r="AN298" i="5"/>
  <c r="AI298" i="5"/>
  <c r="AS298" i="5"/>
  <c r="AC299" i="5"/>
  <c r="BK296" i="5"/>
  <c r="CJ295" i="5"/>
  <c r="AV296" i="5"/>
  <c r="AG296" i="5" l="1"/>
  <c r="V297" i="1"/>
  <c r="W298" i="1"/>
  <c r="AH297" i="5"/>
  <c r="BF297" i="5"/>
  <c r="AR298" i="5"/>
  <c r="AQ298" i="5" s="1"/>
  <c r="BG298" i="5"/>
  <c r="BV296" i="5"/>
  <c r="CB296" i="5"/>
  <c r="BR296" i="5"/>
  <c r="BM298" i="5"/>
  <c r="O299" i="1"/>
  <c r="BW296" i="5"/>
  <c r="CP297" i="5"/>
  <c r="BH298" i="5"/>
  <c r="CA296" i="5"/>
  <c r="BB298" i="5"/>
  <c r="CK297" i="5"/>
  <c r="CQ297" i="5"/>
  <c r="AW298" i="5"/>
  <c r="CF296" i="5"/>
  <c r="BQ296" i="5"/>
  <c r="CG296" i="5"/>
  <c r="BL298" i="5"/>
  <c r="AX298" i="5"/>
  <c r="CL297" i="5"/>
  <c r="BL299" i="1"/>
  <c r="BC298" i="5"/>
  <c r="AQ297" i="5"/>
  <c r="BM299" i="1"/>
  <c r="BN299" i="1"/>
  <c r="J298" i="3"/>
  <c r="BP295" i="5"/>
  <c r="BU295" i="5"/>
  <c r="J297" i="2"/>
  <c r="AD299" i="5"/>
  <c r="BK299" i="1"/>
  <c r="Q300" i="1"/>
  <c r="P301" i="1"/>
  <c r="AN300" i="1"/>
  <c r="AI300" i="1"/>
  <c r="BH301" i="1"/>
  <c r="BA300" i="1"/>
  <c r="BB301" i="1"/>
  <c r="X300" i="1"/>
  <c r="BF299" i="1"/>
  <c r="BG300" i="1"/>
  <c r="W298" i="5"/>
  <c r="E297" i="2"/>
  <c r="AR300" i="1"/>
  <c r="AQ299" i="1"/>
  <c r="F299" i="3"/>
  <c r="C299" i="3"/>
  <c r="AD300" i="1"/>
  <c r="C298" i="2"/>
  <c r="H298" i="2"/>
  <c r="AM300" i="1"/>
  <c r="AL299" i="1"/>
  <c r="G299" i="3"/>
  <c r="AS300" i="1"/>
  <c r="Q298" i="2"/>
  <c r="L298" i="2"/>
  <c r="I300" i="1"/>
  <c r="H299" i="1"/>
  <c r="X299" i="5"/>
  <c r="AH300" i="1"/>
  <c r="AG299" i="1"/>
  <c r="B298" i="2"/>
  <c r="G298" i="2"/>
  <c r="R298" i="2"/>
  <c r="M298" i="2"/>
  <c r="B299" i="3"/>
  <c r="AC300" i="1"/>
  <c r="AB299" i="1"/>
  <c r="J300" i="1"/>
  <c r="Y299" i="5"/>
  <c r="BA297" i="5"/>
  <c r="AN299" i="5"/>
  <c r="AS299" i="5"/>
  <c r="AI299" i="5"/>
  <c r="AC300" i="5"/>
  <c r="CJ296" i="5"/>
  <c r="AV297" i="5"/>
  <c r="BK297" i="5"/>
  <c r="AG297" i="5" l="1"/>
  <c r="V298" i="1"/>
  <c r="AH298" i="5"/>
  <c r="W299" i="1"/>
  <c r="BF298" i="5"/>
  <c r="CG297" i="5"/>
  <c r="BB299" i="5"/>
  <c r="CA297" i="5"/>
  <c r="AX299" i="5"/>
  <c r="BL299" i="5"/>
  <c r="BH299" i="5"/>
  <c r="AW299" i="5"/>
  <c r="BV297" i="5"/>
  <c r="CF297" i="5"/>
  <c r="BG299" i="5"/>
  <c r="CQ298" i="5"/>
  <c r="CP298" i="5"/>
  <c r="BQ297" i="5"/>
  <c r="BM299" i="5"/>
  <c r="BW297" i="5"/>
  <c r="CK298" i="5"/>
  <c r="O300" i="1"/>
  <c r="CB297" i="5"/>
  <c r="CL298" i="5"/>
  <c r="BR297" i="5"/>
  <c r="BC299" i="5"/>
  <c r="AB299" i="5"/>
  <c r="BL300" i="1"/>
  <c r="BM300" i="1"/>
  <c r="BN300" i="1"/>
  <c r="J299" i="3"/>
  <c r="AD300" i="5"/>
  <c r="BP296" i="5"/>
  <c r="BU296" i="5"/>
  <c r="BF299" i="5"/>
  <c r="AR299" i="5"/>
  <c r="J298" i="2"/>
  <c r="X301" i="1"/>
  <c r="BA301" i="1"/>
  <c r="AI301" i="1"/>
  <c r="P302" i="1"/>
  <c r="BB302" i="1"/>
  <c r="BH302" i="1"/>
  <c r="AN301" i="1"/>
  <c r="Q301" i="1"/>
  <c r="BK300" i="1"/>
  <c r="BF300" i="1"/>
  <c r="BG301" i="1"/>
  <c r="E298" i="2"/>
  <c r="J301" i="1"/>
  <c r="Y300" i="5"/>
  <c r="I301" i="1"/>
  <c r="X300" i="5"/>
  <c r="H300" i="1"/>
  <c r="H299" i="2"/>
  <c r="C299" i="2"/>
  <c r="AH301" i="1"/>
  <c r="AG300" i="1"/>
  <c r="C300" i="3"/>
  <c r="AD301" i="1"/>
  <c r="F300" i="3"/>
  <c r="AQ300" i="1"/>
  <c r="AR301" i="1"/>
  <c r="AC301" i="1"/>
  <c r="B300" i="3"/>
  <c r="AB300" i="1"/>
  <c r="W299" i="5"/>
  <c r="AL300" i="1"/>
  <c r="AM301" i="1"/>
  <c r="M299" i="2"/>
  <c r="R299" i="2"/>
  <c r="Q299" i="2"/>
  <c r="L299" i="2"/>
  <c r="AS301" i="1"/>
  <c r="G300" i="3"/>
  <c r="G299" i="2"/>
  <c r="B299" i="2"/>
  <c r="BA298" i="5"/>
  <c r="AN300" i="5"/>
  <c r="AI300" i="5"/>
  <c r="AS300" i="5"/>
  <c r="AC301" i="5"/>
  <c r="CJ297" i="5"/>
  <c r="AV298" i="5"/>
  <c r="BK298" i="5"/>
  <c r="AG298" i="5" l="1"/>
  <c r="W300" i="1"/>
  <c r="AH299" i="5"/>
  <c r="V299" i="1"/>
  <c r="CB298" i="5"/>
  <c r="CL299" i="5"/>
  <c r="CG298" i="5"/>
  <c r="BL300" i="5"/>
  <c r="CQ299" i="5"/>
  <c r="BW298" i="5"/>
  <c r="BM300" i="5"/>
  <c r="BQ298" i="5"/>
  <c r="CA298" i="5"/>
  <c r="BG300" i="5"/>
  <c r="CP299" i="5"/>
  <c r="CK299" i="5"/>
  <c r="BB300" i="5"/>
  <c r="O301" i="1"/>
  <c r="BV298" i="5"/>
  <c r="CF298" i="5"/>
  <c r="AW300" i="5"/>
  <c r="AX300" i="5"/>
  <c r="BR298" i="5"/>
  <c r="BH300" i="5"/>
  <c r="BC300" i="5"/>
  <c r="AQ299" i="5"/>
  <c r="AB300" i="5"/>
  <c r="BL301" i="1"/>
  <c r="BM301" i="1"/>
  <c r="BN301" i="1"/>
  <c r="BP297" i="5"/>
  <c r="BU297" i="5"/>
  <c r="J300" i="3"/>
  <c r="AR300" i="5"/>
  <c r="AD301" i="5"/>
  <c r="E299" i="2"/>
  <c r="AN302" i="1"/>
  <c r="BB303" i="1"/>
  <c r="AI302" i="1"/>
  <c r="BA302" i="1"/>
  <c r="J299" i="2"/>
  <c r="BK301" i="1"/>
  <c r="Q302" i="1"/>
  <c r="BH303" i="1"/>
  <c r="P303" i="1"/>
  <c r="X302" i="1"/>
  <c r="BG302" i="1"/>
  <c r="BF301" i="1"/>
  <c r="W300" i="5"/>
  <c r="AM302" i="1"/>
  <c r="AL301" i="1"/>
  <c r="Q300" i="2"/>
  <c r="L300" i="2"/>
  <c r="G300" i="2"/>
  <c r="B300" i="2"/>
  <c r="AG301" i="1"/>
  <c r="AH302" i="1"/>
  <c r="B301" i="3"/>
  <c r="AB301" i="1"/>
  <c r="AC302" i="1"/>
  <c r="C301" i="3"/>
  <c r="AD302" i="1"/>
  <c r="I302" i="1"/>
  <c r="X301" i="5"/>
  <c r="H301" i="1"/>
  <c r="C300" i="2"/>
  <c r="H300" i="2"/>
  <c r="F301" i="3"/>
  <c r="AQ301" i="1"/>
  <c r="AR302" i="1"/>
  <c r="M300" i="2"/>
  <c r="R300" i="2"/>
  <c r="G301" i="3"/>
  <c r="AS302" i="1"/>
  <c r="J302" i="1"/>
  <c r="Y301" i="5"/>
  <c r="AN301" i="5"/>
  <c r="AI301" i="5"/>
  <c r="BA299" i="5"/>
  <c r="AS301" i="5"/>
  <c r="AC302" i="5"/>
  <c r="CJ298" i="5"/>
  <c r="BK299" i="5"/>
  <c r="AV299" i="5"/>
  <c r="AG299" i="5" l="1"/>
  <c r="W301" i="1"/>
  <c r="V300" i="1"/>
  <c r="AH300" i="5"/>
  <c r="CL300" i="5"/>
  <c r="CQ300" i="5"/>
  <c r="BB301" i="5"/>
  <c r="CA299" i="5"/>
  <c r="BF300" i="5"/>
  <c r="CK300" i="5"/>
  <c r="CF299" i="5"/>
  <c r="BH301" i="5"/>
  <c r="CG299" i="5"/>
  <c r="CB299" i="5"/>
  <c r="BW299" i="5"/>
  <c r="BQ299" i="5"/>
  <c r="AW301" i="5"/>
  <c r="BM301" i="5"/>
  <c r="BL301" i="5"/>
  <c r="BR299" i="5"/>
  <c r="AX301" i="5"/>
  <c r="CP300" i="5"/>
  <c r="BV299" i="5"/>
  <c r="BG301" i="5"/>
  <c r="AD302" i="5"/>
  <c r="BC301" i="5"/>
  <c r="AQ300" i="5"/>
  <c r="AB301" i="5"/>
  <c r="BL302" i="1"/>
  <c r="BP298" i="5"/>
  <c r="BM302" i="1"/>
  <c r="BN302" i="1"/>
  <c r="BU298" i="5"/>
  <c r="O302" i="1"/>
  <c r="J301" i="3"/>
  <c r="AR301" i="5"/>
  <c r="AQ301" i="5" s="1"/>
  <c r="E300" i="2"/>
  <c r="BK302" i="1"/>
  <c r="X303" i="1"/>
  <c r="P304" i="1"/>
  <c r="Q303" i="1"/>
  <c r="AI303" i="1"/>
  <c r="AN303" i="1"/>
  <c r="BH304" i="1"/>
  <c r="BA303" i="1"/>
  <c r="BB304" i="1"/>
  <c r="BG303" i="1"/>
  <c r="BF302" i="1"/>
  <c r="J300" i="2"/>
  <c r="J303" i="1"/>
  <c r="Y302" i="5"/>
  <c r="M301" i="2"/>
  <c r="R301" i="2"/>
  <c r="AG302" i="1"/>
  <c r="AH303" i="1"/>
  <c r="AS303" i="1"/>
  <c r="G302" i="3"/>
  <c r="G301" i="2"/>
  <c r="B301" i="2"/>
  <c r="W301" i="5"/>
  <c r="B302" i="3"/>
  <c r="AC303" i="1"/>
  <c r="AB302" i="1"/>
  <c r="H301" i="2"/>
  <c r="C301" i="2"/>
  <c r="X302" i="5"/>
  <c r="H302" i="1"/>
  <c r="I303" i="1"/>
  <c r="AQ302" i="1"/>
  <c r="F302" i="3"/>
  <c r="AR303" i="1"/>
  <c r="C302" i="3"/>
  <c r="AD303" i="1"/>
  <c r="L301" i="2"/>
  <c r="Q301" i="2"/>
  <c r="AM303" i="1"/>
  <c r="AL302" i="1"/>
  <c r="AN302" i="5"/>
  <c r="AS302" i="5"/>
  <c r="AI302" i="5"/>
  <c r="BA300" i="5"/>
  <c r="AC303" i="5"/>
  <c r="BK300" i="5"/>
  <c r="AV300" i="5"/>
  <c r="CJ299" i="5"/>
  <c r="AG300" i="5" l="1"/>
  <c r="W302" i="1"/>
  <c r="AH301" i="5"/>
  <c r="V301" i="1"/>
  <c r="AR302" i="5"/>
  <c r="BF301" i="5"/>
  <c r="AB302" i="5"/>
  <c r="AX302" i="5"/>
  <c r="BR300" i="5"/>
  <c r="CP301" i="5"/>
  <c r="CL301" i="5"/>
  <c r="CG300" i="5"/>
  <c r="BC302" i="5"/>
  <c r="BG302" i="5"/>
  <c r="CQ301" i="5"/>
  <c r="BW300" i="5"/>
  <c r="BM302" i="5"/>
  <c r="CB300" i="5"/>
  <c r="AD303" i="5"/>
  <c r="CF300" i="5"/>
  <c r="BL302" i="5"/>
  <c r="BQ300" i="5"/>
  <c r="BB302" i="5"/>
  <c r="CA300" i="5"/>
  <c r="CK301" i="5"/>
  <c r="AW302" i="5"/>
  <c r="BV300" i="5"/>
  <c r="BH302" i="5"/>
  <c r="BL303" i="1"/>
  <c r="O303" i="1"/>
  <c r="BM303" i="1"/>
  <c r="BP299" i="5"/>
  <c r="BN303" i="1"/>
  <c r="J302" i="3"/>
  <c r="BU299" i="5"/>
  <c r="E301" i="2"/>
  <c r="W302" i="5"/>
  <c r="BA304" i="1"/>
  <c r="AN304" i="1"/>
  <c r="Q304" i="1"/>
  <c r="X304" i="1"/>
  <c r="BK303" i="1"/>
  <c r="BB305" i="1"/>
  <c r="BH305" i="1"/>
  <c r="AI304" i="1"/>
  <c r="P305" i="1"/>
  <c r="BF303" i="1"/>
  <c r="BG304" i="1"/>
  <c r="J301" i="2"/>
  <c r="AR304" i="1"/>
  <c r="F303" i="3"/>
  <c r="AQ303" i="1"/>
  <c r="AG303" i="1"/>
  <c r="AH304" i="1"/>
  <c r="G302" i="2"/>
  <c r="B302" i="2"/>
  <c r="B303" i="3"/>
  <c r="AC304" i="1"/>
  <c r="AB303" i="1"/>
  <c r="AD304" i="1"/>
  <c r="C303" i="3"/>
  <c r="Q302" i="2"/>
  <c r="L302" i="2"/>
  <c r="C302" i="2"/>
  <c r="H302" i="2"/>
  <c r="AM304" i="1"/>
  <c r="AL303" i="1"/>
  <c r="R302" i="2"/>
  <c r="M302" i="2"/>
  <c r="X303" i="5"/>
  <c r="H303" i="1"/>
  <c r="I304" i="1"/>
  <c r="AS304" i="1"/>
  <c r="G303" i="3"/>
  <c r="J304" i="1"/>
  <c r="Y303" i="5"/>
  <c r="AN303" i="5"/>
  <c r="AS303" i="5"/>
  <c r="AI303" i="5"/>
  <c r="BA301" i="5"/>
  <c r="AQ302" i="5"/>
  <c r="AC304" i="5"/>
  <c r="CJ300" i="5"/>
  <c r="BK301" i="5"/>
  <c r="AV301" i="5"/>
  <c r="AG301" i="5" l="1"/>
  <c r="W303" i="1"/>
  <c r="AH302" i="5"/>
  <c r="V302" i="1"/>
  <c r="BU300" i="5"/>
  <c r="BF302" i="5"/>
  <c r="AB303" i="5"/>
  <c r="CA301" i="5"/>
  <c r="BV301" i="5"/>
  <c r="CK302" i="5"/>
  <c r="O304" i="1"/>
  <c r="CL302" i="5"/>
  <c r="BG303" i="5"/>
  <c r="CF301" i="5"/>
  <c r="AW303" i="5"/>
  <c r="BB303" i="5"/>
  <c r="BL303" i="5"/>
  <c r="BH303" i="5"/>
  <c r="BM303" i="5"/>
  <c r="CB301" i="5"/>
  <c r="BW301" i="5"/>
  <c r="CQ302" i="5"/>
  <c r="CP302" i="5"/>
  <c r="BC303" i="5"/>
  <c r="CG301" i="5"/>
  <c r="BR301" i="5"/>
  <c r="AX303" i="5"/>
  <c r="BQ301" i="5"/>
  <c r="BL304" i="1"/>
  <c r="AR303" i="5"/>
  <c r="BM304" i="1"/>
  <c r="BN304" i="1"/>
  <c r="BP300" i="5"/>
  <c r="AD304" i="5"/>
  <c r="J303" i="3"/>
  <c r="J302" i="2"/>
  <c r="E302" i="2"/>
  <c r="W303" i="5"/>
  <c r="BK304" i="1"/>
  <c r="P306" i="1"/>
  <c r="BH306" i="1"/>
  <c r="Q305" i="1"/>
  <c r="AI305" i="1"/>
  <c r="BB306" i="1"/>
  <c r="X305" i="1"/>
  <c r="AN305" i="1"/>
  <c r="BA305" i="1"/>
  <c r="BG305" i="1"/>
  <c r="BF304" i="1"/>
  <c r="J305" i="1"/>
  <c r="Y304" i="5"/>
  <c r="Q303" i="2"/>
  <c r="L303" i="2"/>
  <c r="C303" i="2"/>
  <c r="H303" i="2"/>
  <c r="AM305" i="1"/>
  <c r="AL304" i="1"/>
  <c r="G304" i="3"/>
  <c r="AS305" i="1"/>
  <c r="R303" i="2"/>
  <c r="M303" i="2"/>
  <c r="B303" i="2"/>
  <c r="G303" i="2"/>
  <c r="X304" i="5"/>
  <c r="I305" i="1"/>
  <c r="H304" i="1"/>
  <c r="C304" i="3"/>
  <c r="AD305" i="1"/>
  <c r="AC305" i="1"/>
  <c r="AB304" i="1"/>
  <c r="B304" i="3"/>
  <c r="AG304" i="1"/>
  <c r="AH305" i="1"/>
  <c r="F304" i="3"/>
  <c r="AQ304" i="1"/>
  <c r="AR305" i="1"/>
  <c r="AN304" i="5"/>
  <c r="BA302" i="5"/>
  <c r="AI304" i="5"/>
  <c r="AS304" i="5"/>
  <c r="AC305" i="5"/>
  <c r="BK302" i="5"/>
  <c r="AV302" i="5"/>
  <c r="CJ301" i="5"/>
  <c r="AG302" i="5" l="1"/>
  <c r="W304" i="1"/>
  <c r="AH303" i="5"/>
  <c r="V303" i="1"/>
  <c r="BF303" i="5"/>
  <c r="AX304" i="5"/>
  <c r="CG302" i="5"/>
  <c r="BG304" i="5"/>
  <c r="CF302" i="5"/>
  <c r="BL304" i="5"/>
  <c r="CP303" i="5"/>
  <c r="CQ303" i="5"/>
  <c r="BV302" i="5"/>
  <c r="BM304" i="5"/>
  <c r="BW302" i="5"/>
  <c r="BC304" i="5"/>
  <c r="CK303" i="5"/>
  <c r="BQ302" i="5"/>
  <c r="CL303" i="5"/>
  <c r="BR302" i="5"/>
  <c r="BH304" i="5"/>
  <c r="BB304" i="5"/>
  <c r="AW304" i="5"/>
  <c r="CB302" i="5"/>
  <c r="CA302" i="5"/>
  <c r="AD305" i="5"/>
  <c r="AB304" i="5"/>
  <c r="AQ303" i="5"/>
  <c r="BL305" i="1"/>
  <c r="BM305" i="1"/>
  <c r="BN305" i="1"/>
  <c r="BU301" i="5"/>
  <c r="J304" i="3"/>
  <c r="E303" i="2"/>
  <c r="BP301" i="5"/>
  <c r="O305" i="1"/>
  <c r="AR304" i="5"/>
  <c r="AN306" i="1"/>
  <c r="BB307" i="1"/>
  <c r="Q306" i="1"/>
  <c r="P307" i="1"/>
  <c r="BA306" i="1"/>
  <c r="X306" i="1"/>
  <c r="AI306" i="1"/>
  <c r="BH307" i="1"/>
  <c r="BK305" i="1"/>
  <c r="BG306" i="1"/>
  <c r="BF305" i="1"/>
  <c r="J303" i="2"/>
  <c r="W304" i="5"/>
  <c r="Q304" i="2"/>
  <c r="L304" i="2"/>
  <c r="R304" i="2"/>
  <c r="M304" i="2"/>
  <c r="G305" i="3"/>
  <c r="AS306" i="1"/>
  <c r="B304" i="2"/>
  <c r="G304" i="2"/>
  <c r="H304" i="2"/>
  <c r="C304" i="2"/>
  <c r="AL305" i="1"/>
  <c r="AM306" i="1"/>
  <c r="AH306" i="1"/>
  <c r="AG305" i="1"/>
  <c r="B305" i="3"/>
  <c r="AC306" i="1"/>
  <c r="AB305" i="1"/>
  <c r="H305" i="1"/>
  <c r="I306" i="1"/>
  <c r="X305" i="5"/>
  <c r="AR306" i="1"/>
  <c r="F305" i="3"/>
  <c r="AQ305" i="1"/>
  <c r="C305" i="3"/>
  <c r="AD306" i="1"/>
  <c r="J306" i="1"/>
  <c r="Y305" i="5"/>
  <c r="AN305" i="5"/>
  <c r="BA303" i="5"/>
  <c r="AS305" i="5"/>
  <c r="AI305" i="5"/>
  <c r="AC306" i="5"/>
  <c r="BK303" i="5"/>
  <c r="CJ302" i="5"/>
  <c r="AV303" i="5"/>
  <c r="AG303" i="5" l="1"/>
  <c r="W305" i="1"/>
  <c r="V304" i="1"/>
  <c r="AH304" i="5"/>
  <c r="AB305" i="5"/>
  <c r="BP302" i="5"/>
  <c r="BU302" i="5"/>
  <c r="BF304" i="5"/>
  <c r="CG303" i="5"/>
  <c r="CK304" i="5"/>
  <c r="BR303" i="5"/>
  <c r="BM305" i="5"/>
  <c r="CA303" i="5"/>
  <c r="CP304" i="5"/>
  <c r="BQ303" i="5"/>
  <c r="AX305" i="5"/>
  <c r="BL305" i="5"/>
  <c r="BB305" i="5"/>
  <c r="BW303" i="5"/>
  <c r="CL304" i="5"/>
  <c r="CF303" i="5"/>
  <c r="BC305" i="5"/>
  <c r="AD306" i="5"/>
  <c r="CQ304" i="5"/>
  <c r="AW305" i="5"/>
  <c r="BG305" i="5"/>
  <c r="BV303" i="5"/>
  <c r="CB303" i="5"/>
  <c r="BH305" i="5"/>
  <c r="O306" i="1"/>
  <c r="AQ304" i="5"/>
  <c r="BL306" i="1"/>
  <c r="BM306" i="1"/>
  <c r="BN306" i="1"/>
  <c r="J305" i="3"/>
  <c r="E304" i="2"/>
  <c r="AR305" i="5"/>
  <c r="BH308" i="1"/>
  <c r="AI307" i="1"/>
  <c r="BA307" i="1"/>
  <c r="P308" i="1"/>
  <c r="BB308" i="1"/>
  <c r="BK306" i="1"/>
  <c r="X307" i="1"/>
  <c r="Q307" i="1"/>
  <c r="AN307" i="1"/>
  <c r="BG307" i="1"/>
  <c r="BF306" i="1"/>
  <c r="J304" i="2"/>
  <c r="J307" i="1"/>
  <c r="Y306" i="5"/>
  <c r="M305" i="2"/>
  <c r="R305" i="2"/>
  <c r="W305" i="5"/>
  <c r="AB306" i="1"/>
  <c r="AC307" i="1"/>
  <c r="B306" i="3"/>
  <c r="AM307" i="1"/>
  <c r="AL306" i="1"/>
  <c r="I307" i="1"/>
  <c r="H306" i="1"/>
  <c r="X306" i="5"/>
  <c r="Q305" i="2"/>
  <c r="L305" i="2"/>
  <c r="G305" i="2"/>
  <c r="B305" i="2"/>
  <c r="G306" i="3"/>
  <c r="AS307" i="1"/>
  <c r="C306" i="3"/>
  <c r="AD307" i="1"/>
  <c r="AR307" i="1"/>
  <c r="F306" i="3"/>
  <c r="AQ306" i="1"/>
  <c r="AH307" i="1"/>
  <c r="AG306" i="1"/>
  <c r="H305" i="2"/>
  <c r="C305" i="2"/>
  <c r="AN306" i="5"/>
  <c r="AI306" i="5"/>
  <c r="AS306" i="5"/>
  <c r="BA304" i="5"/>
  <c r="AC307" i="5"/>
  <c r="AV304" i="5"/>
  <c r="CJ303" i="5"/>
  <c r="BK304" i="5"/>
  <c r="AG304" i="5" l="1"/>
  <c r="AH305" i="5"/>
  <c r="W306" i="1"/>
  <c r="V305" i="1"/>
  <c r="AB306" i="5"/>
  <c r="BF305" i="5"/>
  <c r="CQ305" i="5"/>
  <c r="BV304" i="5"/>
  <c r="CP305" i="5"/>
  <c r="CG304" i="5"/>
  <c r="AD307" i="5"/>
  <c r="BC306" i="5"/>
  <c r="BW304" i="5"/>
  <c r="CK305" i="5"/>
  <c r="BM306" i="5"/>
  <c r="CA304" i="5"/>
  <c r="AW306" i="5"/>
  <c r="CB304" i="5"/>
  <c r="BL306" i="5"/>
  <c r="CL305" i="5"/>
  <c r="CF304" i="5"/>
  <c r="BR304" i="5"/>
  <c r="BB306" i="5"/>
  <c r="AX306" i="5"/>
  <c r="BQ304" i="5"/>
  <c r="BG306" i="5"/>
  <c r="BH306" i="5"/>
  <c r="AQ305" i="5"/>
  <c r="BL307" i="1"/>
  <c r="BU303" i="5"/>
  <c r="BP303" i="5"/>
  <c r="BM307" i="1"/>
  <c r="BN307" i="1"/>
  <c r="W306" i="5"/>
  <c r="J306" i="3"/>
  <c r="AR306" i="5"/>
  <c r="O307" i="1"/>
  <c r="Q308" i="1"/>
  <c r="P309" i="1"/>
  <c r="AI308" i="1"/>
  <c r="BK307" i="1"/>
  <c r="AN308" i="1"/>
  <c r="X308" i="1"/>
  <c r="BB309" i="1"/>
  <c r="BA308" i="1"/>
  <c r="BH309" i="1"/>
  <c r="BG308" i="1"/>
  <c r="BF307" i="1"/>
  <c r="J305" i="2"/>
  <c r="E305" i="2"/>
  <c r="AR308" i="1"/>
  <c r="F307" i="3"/>
  <c r="AQ307" i="1"/>
  <c r="C306" i="2"/>
  <c r="H306" i="2"/>
  <c r="Q306" i="2"/>
  <c r="L306" i="2"/>
  <c r="AG307" i="1"/>
  <c r="AH308" i="1"/>
  <c r="C307" i="3"/>
  <c r="AD308" i="1"/>
  <c r="I308" i="1"/>
  <c r="X307" i="5"/>
  <c r="H307" i="1"/>
  <c r="AB307" i="1"/>
  <c r="B307" i="3"/>
  <c r="AC308" i="1"/>
  <c r="R306" i="2"/>
  <c r="M306" i="2"/>
  <c r="G306" i="2"/>
  <c r="B306" i="2"/>
  <c r="G307" i="3"/>
  <c r="AS308" i="1"/>
  <c r="AM308" i="1"/>
  <c r="AL307" i="1"/>
  <c r="J308" i="1"/>
  <c r="Y307" i="5"/>
  <c r="BA305" i="5"/>
  <c r="AN307" i="5"/>
  <c r="AS307" i="5"/>
  <c r="AI307" i="5"/>
  <c r="AC308" i="5"/>
  <c r="BK305" i="5"/>
  <c r="CJ304" i="5"/>
  <c r="AV305" i="5"/>
  <c r="AG305" i="5" l="1"/>
  <c r="AH306" i="5"/>
  <c r="W307" i="1"/>
  <c r="V306" i="1"/>
  <c r="BU304" i="5"/>
  <c r="AB307" i="5"/>
  <c r="CL306" i="5"/>
  <c r="CQ306" i="5"/>
  <c r="CK306" i="5"/>
  <c r="BC307" i="5"/>
  <c r="BQ305" i="5"/>
  <c r="AW307" i="5"/>
  <c r="BB307" i="5"/>
  <c r="BW305" i="5"/>
  <c r="BL307" i="5"/>
  <c r="BF306" i="5"/>
  <c r="CG305" i="5"/>
  <c r="BG307" i="5"/>
  <c r="CP306" i="5"/>
  <c r="BR305" i="5"/>
  <c r="BH307" i="5"/>
  <c r="CF305" i="5"/>
  <c r="BV305" i="5"/>
  <c r="BM307" i="5"/>
  <c r="CB305" i="5"/>
  <c r="AX307" i="5"/>
  <c r="CA305" i="5"/>
  <c r="AD308" i="5"/>
  <c r="AQ306" i="5"/>
  <c r="BL308" i="1"/>
  <c r="BP304" i="5"/>
  <c r="BM308" i="1"/>
  <c r="BN308" i="1"/>
  <c r="O308" i="1"/>
  <c r="J307" i="3"/>
  <c r="AR307" i="5"/>
  <c r="BH310" i="1"/>
  <c r="BB310" i="1"/>
  <c r="AN309" i="1"/>
  <c r="AI309" i="1"/>
  <c r="BK308" i="1"/>
  <c r="J306" i="2"/>
  <c r="BA309" i="1"/>
  <c r="X309" i="1"/>
  <c r="P310" i="1"/>
  <c r="Q309" i="1"/>
  <c r="BG309" i="1"/>
  <c r="BF308" i="1"/>
  <c r="E306" i="2"/>
  <c r="J309" i="1"/>
  <c r="Y308" i="5"/>
  <c r="H307" i="2"/>
  <c r="C307" i="2"/>
  <c r="R307" i="2"/>
  <c r="M307" i="2"/>
  <c r="AB308" i="1"/>
  <c r="B308" i="3"/>
  <c r="AC309" i="1"/>
  <c r="W307" i="5"/>
  <c r="AG308" i="1"/>
  <c r="AH309" i="1"/>
  <c r="AM309" i="1"/>
  <c r="AL308" i="1"/>
  <c r="Q307" i="2"/>
  <c r="L307" i="2"/>
  <c r="I309" i="1"/>
  <c r="H308" i="1"/>
  <c r="X308" i="5"/>
  <c r="G307" i="2"/>
  <c r="B307" i="2"/>
  <c r="G308" i="3"/>
  <c r="AS309" i="1"/>
  <c r="AD309" i="1"/>
  <c r="C308" i="3"/>
  <c r="AQ308" i="1"/>
  <c r="F308" i="3"/>
  <c r="AR309" i="1"/>
  <c r="AN308" i="5"/>
  <c r="AI308" i="5"/>
  <c r="BA306" i="5"/>
  <c r="AS308" i="5"/>
  <c r="AC309" i="5"/>
  <c r="AV306" i="5"/>
  <c r="BK306" i="5"/>
  <c r="CJ305" i="5"/>
  <c r="AG306" i="5" l="1"/>
  <c r="AB308" i="5"/>
  <c r="W308" i="1"/>
  <c r="AH307" i="5"/>
  <c r="V307" i="1"/>
  <c r="BF307" i="5"/>
  <c r="CL307" i="5"/>
  <c r="CB306" i="5"/>
  <c r="BC308" i="5"/>
  <c r="CQ307" i="5"/>
  <c r="BQ306" i="5"/>
  <c r="BG308" i="5"/>
  <c r="AW308" i="5"/>
  <c r="CG306" i="5"/>
  <c r="AD309" i="5"/>
  <c r="BH308" i="5"/>
  <c r="BL308" i="5"/>
  <c r="AX308" i="5"/>
  <c r="BV306" i="5"/>
  <c r="CA306" i="5"/>
  <c r="BB308" i="5"/>
  <c r="CP307" i="5"/>
  <c r="BR306" i="5"/>
  <c r="CK307" i="5"/>
  <c r="BM308" i="5"/>
  <c r="CF306" i="5"/>
  <c r="BW306" i="5"/>
  <c r="AQ307" i="5"/>
  <c r="BL309" i="1"/>
  <c r="BM309" i="1"/>
  <c r="BN309" i="1"/>
  <c r="J308" i="3"/>
  <c r="BP305" i="5"/>
  <c r="BU305" i="5"/>
  <c r="AR308" i="5"/>
  <c r="E307" i="2"/>
  <c r="O309" i="1"/>
  <c r="AI310" i="1"/>
  <c r="BB311" i="1"/>
  <c r="Q310" i="1"/>
  <c r="X310" i="1"/>
  <c r="BK309" i="1"/>
  <c r="AN310" i="1"/>
  <c r="BH311" i="1"/>
  <c r="P311" i="1"/>
  <c r="BA310" i="1"/>
  <c r="BG310" i="1"/>
  <c r="BF309" i="1"/>
  <c r="W308" i="5"/>
  <c r="J307" i="2"/>
  <c r="H308" i="2"/>
  <c r="C308" i="2"/>
  <c r="AH310" i="1"/>
  <c r="AG309" i="1"/>
  <c r="L308" i="2"/>
  <c r="Q308" i="2"/>
  <c r="R308" i="2"/>
  <c r="M308" i="2"/>
  <c r="F309" i="3"/>
  <c r="AR310" i="1"/>
  <c r="AQ309" i="1"/>
  <c r="AD310" i="1"/>
  <c r="C309" i="3"/>
  <c r="B308" i="2"/>
  <c r="G308" i="2"/>
  <c r="G309" i="3"/>
  <c r="AS310" i="1"/>
  <c r="X309" i="5"/>
  <c r="H309" i="1"/>
  <c r="I310" i="1"/>
  <c r="AL309" i="1"/>
  <c r="AM310" i="1"/>
  <c r="B309" i="3"/>
  <c r="AC310" i="1"/>
  <c r="AB309" i="1"/>
  <c r="J310" i="1"/>
  <c r="Y309" i="5"/>
  <c r="AN309" i="5"/>
  <c r="AI309" i="5"/>
  <c r="AS309" i="5"/>
  <c r="BA307" i="5"/>
  <c r="AC310" i="5"/>
  <c r="BK307" i="5"/>
  <c r="CJ306" i="5"/>
  <c r="AV307" i="5"/>
  <c r="AG307" i="5" l="1"/>
  <c r="AH308" i="5"/>
  <c r="W309" i="1"/>
  <c r="V308" i="1"/>
  <c r="AB309" i="5"/>
  <c r="BF308" i="5"/>
  <c r="BG309" i="5"/>
  <c r="BQ307" i="5"/>
  <c r="BL309" i="5"/>
  <c r="CF307" i="5"/>
  <c r="BR307" i="5"/>
  <c r="CQ308" i="5"/>
  <c r="CK308" i="5"/>
  <c r="CA307" i="5"/>
  <c r="BW307" i="5"/>
  <c r="BH309" i="5"/>
  <c r="O310" i="1"/>
  <c r="BM309" i="5"/>
  <c r="AW309" i="5"/>
  <c r="CL308" i="5"/>
  <c r="AX309" i="5"/>
  <c r="CB307" i="5"/>
  <c r="CP308" i="5"/>
  <c r="BV307" i="5"/>
  <c r="CG307" i="5"/>
  <c r="BB309" i="5"/>
  <c r="BC309" i="5"/>
  <c r="AQ308" i="5"/>
  <c r="BL310" i="1"/>
  <c r="AR309" i="5"/>
  <c r="AQ309" i="5" s="1"/>
  <c r="BM310" i="1"/>
  <c r="BN310" i="1"/>
  <c r="J309" i="3"/>
  <c r="BU306" i="5"/>
  <c r="BP306" i="5"/>
  <c r="AD310" i="5"/>
  <c r="J308" i="2"/>
  <c r="E308" i="2"/>
  <c r="BK310" i="1"/>
  <c r="P312" i="1"/>
  <c r="AN311" i="1"/>
  <c r="Q311" i="1"/>
  <c r="BB312" i="1"/>
  <c r="BA311" i="1"/>
  <c r="BH312" i="1"/>
  <c r="X311" i="1"/>
  <c r="AI311" i="1"/>
  <c r="BG311" i="1"/>
  <c r="BF310" i="1"/>
  <c r="J311" i="1"/>
  <c r="Y310" i="5"/>
  <c r="AM311" i="1"/>
  <c r="AL310" i="1"/>
  <c r="W309" i="5"/>
  <c r="F310" i="3"/>
  <c r="AQ310" i="1"/>
  <c r="AR311" i="1"/>
  <c r="G310" i="3"/>
  <c r="AS311" i="1"/>
  <c r="R309" i="2"/>
  <c r="M309" i="2"/>
  <c r="G309" i="2"/>
  <c r="B309" i="2"/>
  <c r="B310" i="3"/>
  <c r="AB310" i="1"/>
  <c r="AC311" i="1"/>
  <c r="I311" i="1"/>
  <c r="H310" i="1"/>
  <c r="X310" i="5"/>
  <c r="H309" i="2"/>
  <c r="C309" i="2"/>
  <c r="C310" i="3"/>
  <c r="AD311" i="1"/>
  <c r="Q309" i="2"/>
  <c r="L309" i="2"/>
  <c r="AG310" i="1"/>
  <c r="AH311" i="1"/>
  <c r="BA308" i="5"/>
  <c r="AN310" i="5"/>
  <c r="AS310" i="5"/>
  <c r="AI310" i="5"/>
  <c r="AC311" i="5"/>
  <c r="AV308" i="5"/>
  <c r="CJ307" i="5"/>
  <c r="BK308" i="5"/>
  <c r="AG308" i="5" l="1"/>
  <c r="W310" i="1"/>
  <c r="AH309" i="5"/>
  <c r="V309" i="1"/>
  <c r="BF309" i="5"/>
  <c r="CA308" i="5"/>
  <c r="BR308" i="5"/>
  <c r="BQ308" i="5"/>
  <c r="BM310" i="5"/>
  <c r="CK309" i="5"/>
  <c r="BC310" i="5"/>
  <c r="CF308" i="5"/>
  <c r="BW308" i="5"/>
  <c r="AW310" i="5"/>
  <c r="BV308" i="5"/>
  <c r="CL309" i="5"/>
  <c r="BB310" i="5"/>
  <c r="AX310" i="5"/>
  <c r="CB308" i="5"/>
  <c r="BL310" i="5"/>
  <c r="AD311" i="5"/>
  <c r="CQ309" i="5"/>
  <c r="CP309" i="5"/>
  <c r="CG308" i="5"/>
  <c r="BG310" i="5"/>
  <c r="BH310" i="5"/>
  <c r="AB310" i="5"/>
  <c r="BL311" i="1"/>
  <c r="BU307" i="5"/>
  <c r="O311" i="1"/>
  <c r="BM311" i="1"/>
  <c r="BN311" i="1"/>
  <c r="J310" i="3"/>
  <c r="BP307" i="5"/>
  <c r="E309" i="2"/>
  <c r="AR310" i="5"/>
  <c r="W310" i="5"/>
  <c r="BK311" i="1"/>
  <c r="BB313" i="1"/>
  <c r="AN312" i="1"/>
  <c r="X312" i="1"/>
  <c r="BH313" i="1"/>
  <c r="Q312" i="1"/>
  <c r="P313" i="1"/>
  <c r="AI312" i="1"/>
  <c r="BA312" i="1"/>
  <c r="BG312" i="1"/>
  <c r="BF311" i="1"/>
  <c r="J309" i="2"/>
  <c r="I312" i="1"/>
  <c r="X311" i="5"/>
  <c r="H311" i="1"/>
  <c r="AR312" i="1"/>
  <c r="AQ311" i="1"/>
  <c r="F311" i="3"/>
  <c r="AC312" i="1"/>
  <c r="AB311" i="1"/>
  <c r="B311" i="3"/>
  <c r="AM312" i="1"/>
  <c r="AL311" i="1"/>
  <c r="AH312" i="1"/>
  <c r="AG311" i="1"/>
  <c r="C311" i="3"/>
  <c r="AD312" i="1"/>
  <c r="AS312" i="1"/>
  <c r="G311" i="3"/>
  <c r="G310" i="2"/>
  <c r="B310" i="2"/>
  <c r="R310" i="2"/>
  <c r="M310" i="2"/>
  <c r="Q310" i="2"/>
  <c r="L310" i="2"/>
  <c r="H310" i="2"/>
  <c r="C310" i="2"/>
  <c r="J312" i="1"/>
  <c r="Y311" i="5"/>
  <c r="AN311" i="5"/>
  <c r="BA309" i="5"/>
  <c r="AI311" i="5"/>
  <c r="AS311" i="5"/>
  <c r="AC312" i="5"/>
  <c r="BK309" i="5"/>
  <c r="AV309" i="5"/>
  <c r="CJ308" i="5"/>
  <c r="AW311" i="1"/>
  <c r="AG309" i="5" l="1"/>
  <c r="W311" i="1"/>
  <c r="AH310" i="5"/>
  <c r="V310" i="1"/>
  <c r="AB311" i="5"/>
  <c r="BF310" i="5"/>
  <c r="BR309" i="5"/>
  <c r="CB309" i="5"/>
  <c r="CL310" i="5"/>
  <c r="CP310" i="5"/>
  <c r="AD312" i="5"/>
  <c r="BW309" i="5"/>
  <c r="CG309" i="5"/>
  <c r="BM311" i="5"/>
  <c r="BB311" i="5"/>
  <c r="BL311" i="5"/>
  <c r="CA309" i="5"/>
  <c r="BQ309" i="5"/>
  <c r="AX311" i="5"/>
  <c r="AW311" i="5"/>
  <c r="BC311" i="5"/>
  <c r="CF309" i="5"/>
  <c r="BV309" i="5"/>
  <c r="CQ310" i="5"/>
  <c r="BG311" i="5"/>
  <c r="CK310" i="5"/>
  <c r="BH311" i="5"/>
  <c r="AQ310" i="5"/>
  <c r="BL312" i="1"/>
  <c r="BP308" i="5"/>
  <c r="BM312" i="1"/>
  <c r="BN312" i="1"/>
  <c r="AR311" i="5"/>
  <c r="BU308" i="5"/>
  <c r="J311" i="3"/>
  <c r="O312" i="1"/>
  <c r="BA313" i="1"/>
  <c r="AI313" i="1"/>
  <c r="P314" i="1"/>
  <c r="BH314" i="1"/>
  <c r="BB314" i="1"/>
  <c r="BK312" i="1"/>
  <c r="Q313" i="1"/>
  <c r="X313" i="1"/>
  <c r="AN313" i="1"/>
  <c r="J310" i="2"/>
  <c r="BG313" i="1"/>
  <c r="BF312" i="1"/>
  <c r="E310" i="2"/>
  <c r="J313" i="1"/>
  <c r="Y312" i="5"/>
  <c r="R311" i="2"/>
  <c r="M311" i="2"/>
  <c r="AM313" i="1"/>
  <c r="AL312" i="1"/>
  <c r="AQ312" i="1"/>
  <c r="AR313" i="1"/>
  <c r="F312" i="3"/>
  <c r="H311" i="2"/>
  <c r="C311" i="2"/>
  <c r="AB312" i="1"/>
  <c r="AC313" i="1"/>
  <c r="B312" i="3"/>
  <c r="AS313" i="1"/>
  <c r="G312" i="3"/>
  <c r="AH313" i="1"/>
  <c r="AG312" i="1"/>
  <c r="G311" i="2"/>
  <c r="B311" i="2"/>
  <c r="W311" i="5"/>
  <c r="C312" i="3"/>
  <c r="AD313" i="1"/>
  <c r="L311" i="2"/>
  <c r="Q311" i="2"/>
  <c r="I313" i="1"/>
  <c r="H312" i="1"/>
  <c r="X312" i="5"/>
  <c r="BA310" i="5"/>
  <c r="AN312" i="5"/>
  <c r="AI312" i="5"/>
  <c r="AS312" i="5"/>
  <c r="AC313" i="5"/>
  <c r="CJ309" i="5"/>
  <c r="AV310" i="5"/>
  <c r="BK310" i="5"/>
  <c r="AG310" i="5" l="1"/>
  <c r="W312" i="1"/>
  <c r="AH311" i="5"/>
  <c r="V311" i="1"/>
  <c r="AW312" i="1"/>
  <c r="AB312" i="5"/>
  <c r="BF311" i="5"/>
  <c r="CQ311" i="5"/>
  <c r="CF310" i="5"/>
  <c r="BB312" i="5"/>
  <c r="AW312" i="5"/>
  <c r="CK311" i="5"/>
  <c r="BG312" i="5"/>
  <c r="AD313" i="5"/>
  <c r="BU309" i="5"/>
  <c r="CL311" i="5"/>
  <c r="BL312" i="5"/>
  <c r="CB310" i="5"/>
  <c r="BQ310" i="5"/>
  <c r="AX312" i="5"/>
  <c r="BV310" i="5"/>
  <c r="BM312" i="5"/>
  <c r="BR310" i="5"/>
  <c r="CG310" i="5"/>
  <c r="BH312" i="5"/>
  <c r="BC312" i="5"/>
  <c r="CA310" i="5"/>
  <c r="CP311" i="5"/>
  <c r="BW310" i="5"/>
  <c r="AQ311" i="5"/>
  <c r="BL313" i="1"/>
  <c r="BM313" i="1"/>
  <c r="BN313" i="1"/>
  <c r="O313" i="1"/>
  <c r="J312" i="3"/>
  <c r="BP309" i="5"/>
  <c r="W312" i="5"/>
  <c r="J311" i="2"/>
  <c r="AR312" i="5"/>
  <c r="AN314" i="1"/>
  <c r="Q314" i="1"/>
  <c r="BH315" i="1"/>
  <c r="AI314" i="1"/>
  <c r="X314" i="1"/>
  <c r="BB315" i="1"/>
  <c r="P315" i="1"/>
  <c r="BA314" i="1"/>
  <c r="BK313" i="1"/>
  <c r="BG314" i="1"/>
  <c r="BF313" i="1"/>
  <c r="E311" i="2"/>
  <c r="I314" i="1"/>
  <c r="H313" i="1"/>
  <c r="X313" i="5"/>
  <c r="R312" i="2"/>
  <c r="M312" i="2"/>
  <c r="C312" i="2"/>
  <c r="H312" i="2"/>
  <c r="AQ313" i="1"/>
  <c r="AR314" i="1"/>
  <c r="F313" i="3"/>
  <c r="G313" i="3"/>
  <c r="AS314" i="1"/>
  <c r="Q312" i="2"/>
  <c r="L312" i="2"/>
  <c r="AD314" i="1"/>
  <c r="C313" i="3"/>
  <c r="AH314" i="1"/>
  <c r="AG313" i="1"/>
  <c r="B313" i="3"/>
  <c r="AB313" i="1"/>
  <c r="AC314" i="1"/>
  <c r="B312" i="2"/>
  <c r="G312" i="2"/>
  <c r="AM314" i="1"/>
  <c r="AL313" i="1"/>
  <c r="J314" i="1"/>
  <c r="Y313" i="5"/>
  <c r="BA311" i="5"/>
  <c r="AN313" i="5"/>
  <c r="AS313" i="5"/>
  <c r="AI313" i="5"/>
  <c r="AC314" i="5"/>
  <c r="BK311" i="5"/>
  <c r="AV311" i="5"/>
  <c r="CJ310" i="5"/>
  <c r="AG311" i="5" l="1"/>
  <c r="AH312" i="5"/>
  <c r="W313" i="1"/>
  <c r="V312" i="1"/>
  <c r="BP310" i="5"/>
  <c r="AB313" i="5"/>
  <c r="BF312" i="5"/>
  <c r="AW313" i="5"/>
  <c r="BB313" i="5"/>
  <c r="CF311" i="5"/>
  <c r="BL313" i="5"/>
  <c r="CB311" i="5"/>
  <c r="CQ312" i="5"/>
  <c r="BM313" i="5"/>
  <c r="CG311" i="5"/>
  <c r="O314" i="1"/>
  <c r="BG313" i="5"/>
  <c r="BV311" i="5"/>
  <c r="CP312" i="5"/>
  <c r="AX313" i="5"/>
  <c r="CL312" i="5"/>
  <c r="BW311" i="5"/>
  <c r="BH313" i="5"/>
  <c r="BQ311" i="5"/>
  <c r="CA311" i="5"/>
  <c r="CK312" i="5"/>
  <c r="BR311" i="5"/>
  <c r="BC313" i="5"/>
  <c r="AD314" i="5"/>
  <c r="AQ312" i="5"/>
  <c r="BL314" i="1"/>
  <c r="BM314" i="1"/>
  <c r="BN314" i="1"/>
  <c r="J313" i="3"/>
  <c r="AR313" i="5"/>
  <c r="BU310" i="5"/>
  <c r="P316" i="1"/>
  <c r="AI315" i="1"/>
  <c r="Q315" i="1"/>
  <c r="BK314" i="1"/>
  <c r="BA315" i="1"/>
  <c r="BB316" i="1"/>
  <c r="X315" i="1"/>
  <c r="BH316" i="1"/>
  <c r="AN315" i="1"/>
  <c r="E312" i="2"/>
  <c r="BG315" i="1"/>
  <c r="BF314" i="1"/>
  <c r="J312" i="2"/>
  <c r="J315" i="1"/>
  <c r="Y314" i="5"/>
  <c r="B314" i="3"/>
  <c r="AC315" i="1"/>
  <c r="AB314" i="1"/>
  <c r="AH315" i="1"/>
  <c r="AG314" i="1"/>
  <c r="W313" i="5"/>
  <c r="AL314" i="1"/>
  <c r="AM315" i="1"/>
  <c r="R313" i="2"/>
  <c r="M313" i="2"/>
  <c r="G314" i="3"/>
  <c r="AS315" i="1"/>
  <c r="B313" i="2"/>
  <c r="G313" i="2"/>
  <c r="Q313" i="2"/>
  <c r="L313" i="2"/>
  <c r="C314" i="3"/>
  <c r="AD315" i="1"/>
  <c r="H313" i="2"/>
  <c r="C313" i="2"/>
  <c r="AR315" i="1"/>
  <c r="F314" i="3"/>
  <c r="AQ314" i="1"/>
  <c r="I315" i="1"/>
  <c r="H314" i="1"/>
  <c r="X314" i="5"/>
  <c r="AN314" i="5"/>
  <c r="AS314" i="5"/>
  <c r="BA312" i="5"/>
  <c r="AI314" i="5"/>
  <c r="AC315" i="5"/>
  <c r="CJ311" i="5"/>
  <c r="AV312" i="5"/>
  <c r="BK312" i="5"/>
  <c r="AG312" i="5" l="1"/>
  <c r="AH313" i="5"/>
  <c r="W314" i="1"/>
  <c r="V313" i="1"/>
  <c r="BF313" i="5"/>
  <c r="AB314" i="5"/>
  <c r="BV312" i="5"/>
  <c r="BL314" i="5"/>
  <c r="CQ313" i="5"/>
  <c r="BQ312" i="5"/>
  <c r="CG312" i="5"/>
  <c r="CP313" i="5"/>
  <c r="BH314" i="5"/>
  <c r="BR312" i="5"/>
  <c r="CA312" i="5"/>
  <c r="BM314" i="5"/>
  <c r="BG314" i="5"/>
  <c r="BB314" i="5"/>
  <c r="BW312" i="5"/>
  <c r="CF312" i="5"/>
  <c r="CL313" i="5"/>
  <c r="AD315" i="5"/>
  <c r="CK313" i="5"/>
  <c r="AX314" i="5"/>
  <c r="CB312" i="5"/>
  <c r="AW314" i="5"/>
  <c r="BC314" i="5"/>
  <c r="AQ313" i="5"/>
  <c r="BP311" i="5"/>
  <c r="BL315" i="1"/>
  <c r="BM315" i="1"/>
  <c r="BN315" i="1"/>
  <c r="J314" i="3"/>
  <c r="BU311" i="5"/>
  <c r="E313" i="2"/>
  <c r="AR314" i="5"/>
  <c r="O315" i="1"/>
  <c r="BH317" i="1"/>
  <c r="BB317" i="1"/>
  <c r="AI316" i="1"/>
  <c r="P317" i="1"/>
  <c r="BK315" i="1"/>
  <c r="AN316" i="1"/>
  <c r="X316" i="1"/>
  <c r="BA316" i="1"/>
  <c r="Q316" i="1"/>
  <c r="J313" i="2"/>
  <c r="W314" i="5"/>
  <c r="BG316" i="1"/>
  <c r="BF315" i="1"/>
  <c r="I316" i="1"/>
  <c r="X315" i="5"/>
  <c r="H315" i="1"/>
  <c r="G315" i="3"/>
  <c r="AS316" i="1"/>
  <c r="AL315" i="1"/>
  <c r="AM316" i="1"/>
  <c r="B315" i="3"/>
  <c r="AC316" i="1"/>
  <c r="AB315" i="1"/>
  <c r="H314" i="2"/>
  <c r="C314" i="2"/>
  <c r="Q314" i="2"/>
  <c r="L314" i="2"/>
  <c r="G314" i="2"/>
  <c r="B314" i="2"/>
  <c r="AD316" i="1"/>
  <c r="C315" i="3"/>
  <c r="AH316" i="1"/>
  <c r="AG315" i="1"/>
  <c r="F315" i="3"/>
  <c r="AR316" i="1"/>
  <c r="AQ315" i="1"/>
  <c r="M314" i="2"/>
  <c r="R314" i="2"/>
  <c r="J316" i="1"/>
  <c r="Y315" i="5"/>
  <c r="AN315" i="5"/>
  <c r="AI315" i="5"/>
  <c r="AS315" i="5"/>
  <c r="BA313" i="5"/>
  <c r="AC316" i="5"/>
  <c r="BK313" i="5"/>
  <c r="AV313" i="5"/>
  <c r="CJ312" i="5"/>
  <c r="AG313" i="5" l="1"/>
  <c r="W315" i="1"/>
  <c r="AH314" i="5"/>
  <c r="V314" i="1"/>
  <c r="AB315" i="5"/>
  <c r="BF314" i="5"/>
  <c r="BL315" i="5"/>
  <c r="CA313" i="5"/>
  <c r="CG313" i="5"/>
  <c r="CK314" i="5"/>
  <c r="AX315" i="5"/>
  <c r="CF313" i="5"/>
  <c r="AW315" i="5"/>
  <c r="BM315" i="5"/>
  <c r="BC315" i="5"/>
  <c r="BQ313" i="5"/>
  <c r="BR313" i="5"/>
  <c r="CP314" i="5"/>
  <c r="CL314" i="5"/>
  <c r="BH315" i="5"/>
  <c r="CB313" i="5"/>
  <c r="BB315" i="5"/>
  <c r="BV313" i="5"/>
  <c r="BW313" i="5"/>
  <c r="BG315" i="5"/>
  <c r="AD316" i="5"/>
  <c r="CQ314" i="5"/>
  <c r="AQ314" i="5"/>
  <c r="BL316" i="1"/>
  <c r="BM316" i="1"/>
  <c r="BN316" i="1"/>
  <c r="J315" i="3"/>
  <c r="BP312" i="5"/>
  <c r="BU312" i="5"/>
  <c r="J314" i="2"/>
  <c r="AR315" i="5"/>
  <c r="E314" i="2"/>
  <c r="O316" i="1"/>
  <c r="BK316" i="1"/>
  <c r="Q317" i="1"/>
  <c r="X317" i="1"/>
  <c r="P318" i="1"/>
  <c r="BB318" i="1"/>
  <c r="BA317" i="1"/>
  <c r="AN317" i="1"/>
  <c r="AI317" i="1"/>
  <c r="BH318" i="1"/>
  <c r="BF316" i="1"/>
  <c r="BG317" i="1"/>
  <c r="J317" i="1"/>
  <c r="Y316" i="5"/>
  <c r="AR317" i="1"/>
  <c r="F316" i="3"/>
  <c r="AQ316" i="1"/>
  <c r="R315" i="2"/>
  <c r="M315" i="2"/>
  <c r="H315" i="2"/>
  <c r="C315" i="2"/>
  <c r="G315" i="2"/>
  <c r="B315" i="2"/>
  <c r="C316" i="3"/>
  <c r="AD317" i="1"/>
  <c r="AC317" i="1"/>
  <c r="AB316" i="1"/>
  <c r="B316" i="3"/>
  <c r="AM317" i="1"/>
  <c r="AL316" i="1"/>
  <c r="Q315" i="2"/>
  <c r="L315" i="2"/>
  <c r="W315" i="5"/>
  <c r="AG316" i="1"/>
  <c r="AH317" i="1"/>
  <c r="G316" i="3"/>
  <c r="AS317" i="1"/>
  <c r="I317" i="1"/>
  <c r="H316" i="1"/>
  <c r="X316" i="5"/>
  <c r="BA314" i="5"/>
  <c r="AN316" i="5"/>
  <c r="AS316" i="5"/>
  <c r="AI316" i="5"/>
  <c r="AC317" i="5"/>
  <c r="AV314" i="5"/>
  <c r="CJ313" i="5"/>
  <c r="BK314" i="5"/>
  <c r="AG314" i="5" l="1"/>
  <c r="W316" i="1"/>
  <c r="AH315" i="5"/>
  <c r="V315" i="1"/>
  <c r="BF315" i="5"/>
  <c r="AB316" i="5"/>
  <c r="BP313" i="5"/>
  <c r="BM316" i="5"/>
  <c r="BG316" i="5"/>
  <c r="AX316" i="5"/>
  <c r="BR314" i="5"/>
  <c r="BC316" i="5"/>
  <c r="CL315" i="5"/>
  <c r="CA314" i="5"/>
  <c r="CP315" i="5"/>
  <c r="CQ315" i="5"/>
  <c r="BW314" i="5"/>
  <c r="CK315" i="5"/>
  <c r="BH316" i="5"/>
  <c r="BB316" i="5"/>
  <c r="CF314" i="5"/>
  <c r="BQ314" i="5"/>
  <c r="CB314" i="5"/>
  <c r="BL316" i="5"/>
  <c r="AW316" i="5"/>
  <c r="BV314" i="5"/>
  <c r="CG314" i="5"/>
  <c r="O317" i="1"/>
  <c r="AQ315" i="5"/>
  <c r="BU313" i="5"/>
  <c r="BL317" i="1"/>
  <c r="BM317" i="1"/>
  <c r="BN317" i="1"/>
  <c r="J316" i="3"/>
  <c r="E315" i="2"/>
  <c r="AD317" i="5"/>
  <c r="AR316" i="5"/>
  <c r="BK317" i="1"/>
  <c r="P319" i="1"/>
  <c r="Q318" i="1"/>
  <c r="J315" i="2"/>
  <c r="BH319" i="1"/>
  <c r="AN318" i="1"/>
  <c r="BB319" i="1"/>
  <c r="X318" i="1"/>
  <c r="AI318" i="1"/>
  <c r="BA318" i="1"/>
  <c r="W316" i="5"/>
  <c r="BG318" i="1"/>
  <c r="BF317" i="1"/>
  <c r="I318" i="1"/>
  <c r="X317" i="5"/>
  <c r="H317" i="1"/>
  <c r="AB317" i="1"/>
  <c r="B317" i="3"/>
  <c r="AC318" i="1"/>
  <c r="G316" i="2"/>
  <c r="B316" i="2"/>
  <c r="AS318" i="1"/>
  <c r="G317" i="3"/>
  <c r="AM318" i="1"/>
  <c r="AL317" i="1"/>
  <c r="C317" i="3"/>
  <c r="AD318" i="1"/>
  <c r="AQ317" i="1"/>
  <c r="F317" i="3"/>
  <c r="AR318" i="1"/>
  <c r="H316" i="2"/>
  <c r="C316" i="2"/>
  <c r="L316" i="2"/>
  <c r="Q316" i="2"/>
  <c r="M316" i="2"/>
  <c r="R316" i="2"/>
  <c r="AG317" i="1"/>
  <c r="AH318" i="1"/>
  <c r="J318" i="1"/>
  <c r="Y317" i="5"/>
  <c r="BA315" i="5"/>
  <c r="AN317" i="5"/>
  <c r="AI317" i="5"/>
  <c r="AS317" i="5"/>
  <c r="AC318" i="5"/>
  <c r="BK315" i="5"/>
  <c r="AV315" i="5"/>
  <c r="CJ314" i="5"/>
  <c r="AG315" i="5" l="1"/>
  <c r="V316" i="1"/>
  <c r="W317" i="1"/>
  <c r="AH316" i="5"/>
  <c r="BF316" i="5"/>
  <c r="BP314" i="5"/>
  <c r="CB315" i="5"/>
  <c r="AX317" i="5"/>
  <c r="AW317" i="5"/>
  <c r="BB317" i="5"/>
  <c r="CF315" i="5"/>
  <c r="BL317" i="5"/>
  <c r="CQ316" i="5"/>
  <c r="BM317" i="5"/>
  <c r="CP316" i="5"/>
  <c r="O318" i="1"/>
  <c r="CK316" i="5"/>
  <c r="BQ315" i="5"/>
  <c r="BC317" i="5"/>
  <c r="BH317" i="5"/>
  <c r="CA315" i="5"/>
  <c r="CG315" i="5"/>
  <c r="BR315" i="5"/>
  <c r="BG317" i="5"/>
  <c r="BV315" i="5"/>
  <c r="AR317" i="5"/>
  <c r="AQ317" i="5" s="1"/>
  <c r="BW315" i="5"/>
  <c r="CL316" i="5"/>
  <c r="BL318" i="1"/>
  <c r="AQ316" i="5"/>
  <c r="AB317" i="5"/>
  <c r="BU314" i="5"/>
  <c r="BM318" i="1"/>
  <c r="BN318" i="1"/>
  <c r="J317" i="3"/>
  <c r="AD318" i="5"/>
  <c r="J316" i="2"/>
  <c r="AI319" i="1"/>
  <c r="BB320" i="1"/>
  <c r="AN319" i="1"/>
  <c r="P320" i="1"/>
  <c r="BK318" i="1"/>
  <c r="BA319" i="1"/>
  <c r="X319" i="1"/>
  <c r="BH320" i="1"/>
  <c r="Q319" i="1"/>
  <c r="E316" i="2"/>
  <c r="BG319" i="1"/>
  <c r="BF318" i="1"/>
  <c r="J319" i="1"/>
  <c r="Y318" i="5"/>
  <c r="AD319" i="1"/>
  <c r="C318" i="3"/>
  <c r="H317" i="2"/>
  <c r="C317" i="2"/>
  <c r="AH319" i="1"/>
  <c r="AG318" i="1"/>
  <c r="F318" i="3"/>
  <c r="AR319" i="1"/>
  <c r="AQ318" i="1"/>
  <c r="R317" i="2"/>
  <c r="M317" i="2"/>
  <c r="AS319" i="1"/>
  <c r="G318" i="3"/>
  <c r="B317" i="2"/>
  <c r="G317" i="2"/>
  <c r="AB318" i="1"/>
  <c r="B318" i="3"/>
  <c r="AC319" i="1"/>
  <c r="W317" i="5"/>
  <c r="AM319" i="1"/>
  <c r="AL318" i="1"/>
  <c r="Q317" i="2"/>
  <c r="L317" i="2"/>
  <c r="I319" i="1"/>
  <c r="X318" i="5"/>
  <c r="H318" i="1"/>
  <c r="AN318" i="5"/>
  <c r="AS318" i="5"/>
  <c r="BA316" i="5"/>
  <c r="AI318" i="5"/>
  <c r="AC319" i="5"/>
  <c r="CJ315" i="5"/>
  <c r="AV316" i="5"/>
  <c r="BK316" i="5"/>
  <c r="BF317" i="5" l="1"/>
  <c r="AG316" i="5"/>
  <c r="BU315" i="5"/>
  <c r="AH317" i="5"/>
  <c r="W318" i="1"/>
  <c r="V317" i="1"/>
  <c r="CA316" i="5"/>
  <c r="BV316" i="5"/>
  <c r="CB316" i="5"/>
  <c r="CK317" i="5"/>
  <c r="BW316" i="5"/>
  <c r="AD319" i="5"/>
  <c r="CF316" i="5"/>
  <c r="CG316" i="5"/>
  <c r="CQ317" i="5"/>
  <c r="BC318" i="5"/>
  <c r="BQ316" i="5"/>
  <c r="CP317" i="5"/>
  <c r="CL317" i="5"/>
  <c r="BB318" i="5"/>
  <c r="AX318" i="5"/>
  <c r="AW318" i="5"/>
  <c r="BG318" i="5"/>
  <c r="BM318" i="5"/>
  <c r="BL318" i="5"/>
  <c r="BR316" i="5"/>
  <c r="BH318" i="5"/>
  <c r="AB318" i="5"/>
  <c r="BL319" i="1"/>
  <c r="BM319" i="1"/>
  <c r="BN319" i="1"/>
  <c r="J318" i="3"/>
  <c r="E317" i="2"/>
  <c r="BP315" i="5"/>
  <c r="AR318" i="5"/>
  <c r="AQ318" i="5" s="1"/>
  <c r="J317" i="2"/>
  <c r="O319" i="1"/>
  <c r="Q320" i="1"/>
  <c r="BA320" i="1"/>
  <c r="P321" i="1"/>
  <c r="BB321" i="1"/>
  <c r="BH321" i="1"/>
  <c r="X320" i="1"/>
  <c r="AN320" i="1"/>
  <c r="AI320" i="1"/>
  <c r="BK319" i="1"/>
  <c r="BG320" i="1"/>
  <c r="BF319" i="1"/>
  <c r="W318" i="5"/>
  <c r="I320" i="1"/>
  <c r="H319" i="1"/>
  <c r="X319" i="5"/>
  <c r="AM320" i="1"/>
  <c r="AL319" i="1"/>
  <c r="R318" i="2"/>
  <c r="M318" i="2"/>
  <c r="H318" i="2"/>
  <c r="C318" i="2"/>
  <c r="AH320" i="1"/>
  <c r="AG319" i="1"/>
  <c r="C319" i="3"/>
  <c r="AD320" i="1"/>
  <c r="B319" i="3"/>
  <c r="AC320" i="1"/>
  <c r="AB319" i="1"/>
  <c r="G319" i="3"/>
  <c r="AS320" i="1"/>
  <c r="AQ319" i="1"/>
  <c r="F319" i="3"/>
  <c r="AR320" i="1"/>
  <c r="Q318" i="2"/>
  <c r="L318" i="2"/>
  <c r="G318" i="2"/>
  <c r="B318" i="2"/>
  <c r="J320" i="1"/>
  <c r="Y319" i="5"/>
  <c r="AN319" i="5"/>
  <c r="AI319" i="5"/>
  <c r="AS319" i="5"/>
  <c r="BA317" i="5"/>
  <c r="AC320" i="5"/>
  <c r="BK317" i="5"/>
  <c r="AV317" i="5"/>
  <c r="CJ316" i="5"/>
  <c r="AG317" i="5" l="1"/>
  <c r="AH318" i="5"/>
  <c r="V318" i="1"/>
  <c r="W319" i="1"/>
  <c r="AB319" i="5"/>
  <c r="BU316" i="5"/>
  <c r="BF318" i="5"/>
  <c r="BP316" i="5"/>
  <c r="BQ317" i="5"/>
  <c r="BL319" i="5"/>
  <c r="CL318" i="5"/>
  <c r="AX319" i="5"/>
  <c r="BR317" i="5"/>
  <c r="BV317" i="5"/>
  <c r="CQ318" i="5"/>
  <c r="BW317" i="5"/>
  <c r="BG319" i="5"/>
  <c r="CK318" i="5"/>
  <c r="CA317" i="5"/>
  <c r="AW319" i="5"/>
  <c r="CB317" i="5"/>
  <c r="BC319" i="5"/>
  <c r="AD320" i="5"/>
  <c r="CF317" i="5"/>
  <c r="BM319" i="5"/>
  <c r="CP318" i="5"/>
  <c r="BB319" i="5"/>
  <c r="CG317" i="5"/>
  <c r="BH319" i="5"/>
  <c r="BL320" i="1"/>
  <c r="AR319" i="5"/>
  <c r="BM320" i="1"/>
  <c r="BN320" i="1"/>
  <c r="J319" i="3"/>
  <c r="E318" i="2"/>
  <c r="O320" i="1"/>
  <c r="BK320" i="1"/>
  <c r="AI321" i="1"/>
  <c r="X321" i="1"/>
  <c r="BB322" i="1"/>
  <c r="BA321" i="1"/>
  <c r="Q321" i="1"/>
  <c r="J318" i="2"/>
  <c r="AN321" i="1"/>
  <c r="BH322" i="1"/>
  <c r="P322" i="1"/>
  <c r="BG321" i="1"/>
  <c r="BF320" i="1"/>
  <c r="J321" i="1"/>
  <c r="Y320" i="5"/>
  <c r="AS321" i="1"/>
  <c r="G320" i="3"/>
  <c r="Q319" i="2"/>
  <c r="L319" i="2"/>
  <c r="AH321" i="1"/>
  <c r="AG320" i="1"/>
  <c r="AL320" i="1"/>
  <c r="AM321" i="1"/>
  <c r="AR321" i="1"/>
  <c r="F320" i="3"/>
  <c r="AQ320" i="1"/>
  <c r="H319" i="2"/>
  <c r="C319" i="2"/>
  <c r="AD321" i="1"/>
  <c r="C320" i="3"/>
  <c r="W319" i="5"/>
  <c r="B319" i="2"/>
  <c r="G319" i="2"/>
  <c r="R319" i="2"/>
  <c r="M319" i="2"/>
  <c r="B320" i="3"/>
  <c r="AC321" i="1"/>
  <c r="AB320" i="1"/>
  <c r="H320" i="1"/>
  <c r="I321" i="1"/>
  <c r="X320" i="5"/>
  <c r="BA318" i="5"/>
  <c r="AN320" i="5"/>
  <c r="AS320" i="5"/>
  <c r="AI320" i="5"/>
  <c r="AC321" i="5"/>
  <c r="AV318" i="5"/>
  <c r="BK318" i="5"/>
  <c r="CJ317" i="5"/>
  <c r="AB320" i="5" l="1"/>
  <c r="AG318" i="5"/>
  <c r="V319" i="1"/>
  <c r="AH319" i="5"/>
  <c r="W320" i="1"/>
  <c r="BU317" i="5"/>
  <c r="AR320" i="5"/>
  <c r="AQ320" i="5" s="1"/>
  <c r="BF319" i="5"/>
  <c r="CG318" i="5"/>
  <c r="CQ319" i="5"/>
  <c r="CF318" i="5"/>
  <c r="AD321" i="5"/>
  <c r="BC320" i="5"/>
  <c r="AW320" i="5"/>
  <c r="AX320" i="5"/>
  <c r="CK319" i="5"/>
  <c r="CL319" i="5"/>
  <c r="BV318" i="5"/>
  <c r="CP319" i="5"/>
  <c r="BQ318" i="5"/>
  <c r="BR318" i="5"/>
  <c r="BL320" i="5"/>
  <c r="BB320" i="5"/>
  <c r="BM320" i="5"/>
  <c r="BH320" i="5"/>
  <c r="CB318" i="5"/>
  <c r="BW318" i="5"/>
  <c r="BG320" i="5"/>
  <c r="CA318" i="5"/>
  <c r="AQ319" i="5"/>
  <c r="BL321" i="1"/>
  <c r="BM321" i="1"/>
  <c r="BN321" i="1"/>
  <c r="BP317" i="5"/>
  <c r="J320" i="3"/>
  <c r="E319" i="2"/>
  <c r="W320" i="5"/>
  <c r="J319" i="2"/>
  <c r="O321" i="1"/>
  <c r="P323" i="1"/>
  <c r="AN322" i="1"/>
  <c r="Q322" i="1"/>
  <c r="BB323" i="1"/>
  <c r="AI322" i="1"/>
  <c r="BK321" i="1"/>
  <c r="BH323" i="1"/>
  <c r="BA322" i="1"/>
  <c r="X322" i="1"/>
  <c r="BG322" i="1"/>
  <c r="BF321" i="1"/>
  <c r="C321" i="3"/>
  <c r="AD322" i="1"/>
  <c r="G320" i="2"/>
  <c r="B320" i="2"/>
  <c r="H320" i="2"/>
  <c r="C320" i="2"/>
  <c r="F321" i="3"/>
  <c r="AR322" i="1"/>
  <c r="AQ321" i="1"/>
  <c r="AG321" i="1"/>
  <c r="AH322" i="1"/>
  <c r="G321" i="3"/>
  <c r="AS322" i="1"/>
  <c r="B321" i="3"/>
  <c r="AC322" i="1"/>
  <c r="AB321" i="1"/>
  <c r="AM322" i="1"/>
  <c r="AL321" i="1"/>
  <c r="X321" i="5"/>
  <c r="I322" i="1"/>
  <c r="H321" i="1"/>
  <c r="Q320" i="2"/>
  <c r="L320" i="2"/>
  <c r="M320" i="2"/>
  <c r="R320" i="2"/>
  <c r="J322" i="1"/>
  <c r="Y321" i="5"/>
  <c r="AN321" i="5"/>
  <c r="AI321" i="5"/>
  <c r="AS321" i="5"/>
  <c r="BA319" i="5"/>
  <c r="AC322" i="5"/>
  <c r="BK319" i="5"/>
  <c r="CJ318" i="5"/>
  <c r="AV319" i="5"/>
  <c r="AG319" i="5" l="1"/>
  <c r="W321" i="1"/>
  <c r="V320" i="1"/>
  <c r="AH320" i="5"/>
  <c r="AB321" i="5"/>
  <c r="BP318" i="5"/>
  <c r="BF320" i="5"/>
  <c r="CB319" i="5"/>
  <c r="CL320" i="5"/>
  <c r="BL321" i="5"/>
  <c r="BQ319" i="5"/>
  <c r="CA319" i="5"/>
  <c r="AW321" i="5"/>
  <c r="BB321" i="5"/>
  <c r="CK320" i="5"/>
  <c r="BV319" i="5"/>
  <c r="AD322" i="5"/>
  <c r="CF319" i="5"/>
  <c r="CP320" i="5"/>
  <c r="BR319" i="5"/>
  <c r="AX321" i="5"/>
  <c r="BH321" i="5"/>
  <c r="CG319" i="5"/>
  <c r="BG321" i="5"/>
  <c r="BM321" i="5"/>
  <c r="BW319" i="5"/>
  <c r="CQ320" i="5"/>
  <c r="BC321" i="5"/>
  <c r="BL322" i="1"/>
  <c r="BM322" i="1"/>
  <c r="BN322" i="1"/>
  <c r="O322" i="1"/>
  <c r="BU318" i="5"/>
  <c r="J321" i="3"/>
  <c r="AR321" i="5"/>
  <c r="J320" i="2"/>
  <c r="E320" i="2"/>
  <c r="BK322" i="1"/>
  <c r="BA323" i="1"/>
  <c r="BB324" i="1"/>
  <c r="AN323" i="1"/>
  <c r="X323" i="1"/>
  <c r="BH324" i="1"/>
  <c r="AI323" i="1"/>
  <c r="Q323" i="1"/>
  <c r="P324" i="1"/>
  <c r="BG323" i="1"/>
  <c r="BF322" i="1"/>
  <c r="J323" i="1"/>
  <c r="Y322" i="5"/>
  <c r="L321" i="2"/>
  <c r="Q321" i="2"/>
  <c r="AL322" i="1"/>
  <c r="AM323" i="1"/>
  <c r="G322" i="3"/>
  <c r="AS323" i="1"/>
  <c r="I323" i="1"/>
  <c r="H322" i="1"/>
  <c r="X322" i="5"/>
  <c r="H321" i="2"/>
  <c r="C321" i="2"/>
  <c r="AR323" i="1"/>
  <c r="F322" i="3"/>
  <c r="AQ322" i="1"/>
  <c r="C322" i="3"/>
  <c r="AD323" i="1"/>
  <c r="W321" i="5"/>
  <c r="B322" i="3"/>
  <c r="AC323" i="1"/>
  <c r="AB322" i="1"/>
  <c r="AH323" i="1"/>
  <c r="AG322" i="1"/>
  <c r="G321" i="2"/>
  <c r="B321" i="2"/>
  <c r="R321" i="2"/>
  <c r="M321" i="2"/>
  <c r="AN322" i="5"/>
  <c r="AS322" i="5"/>
  <c r="BA320" i="5"/>
  <c r="AI322" i="5"/>
  <c r="AC323" i="5"/>
  <c r="AV320" i="5"/>
  <c r="CJ319" i="5"/>
  <c r="BK320" i="5"/>
  <c r="AG320" i="5" l="1"/>
  <c r="AH321" i="5"/>
  <c r="V321" i="1"/>
  <c r="W322" i="1"/>
  <c r="AB322" i="5"/>
  <c r="BF321" i="5"/>
  <c r="CP321" i="5"/>
  <c r="BV320" i="5"/>
  <c r="AW322" i="5"/>
  <c r="CQ321" i="5"/>
  <c r="BR320" i="5"/>
  <c r="O323" i="1"/>
  <c r="BH322" i="5"/>
  <c r="CB320" i="5"/>
  <c r="BW320" i="5"/>
  <c r="BM322" i="5"/>
  <c r="CF320" i="5"/>
  <c r="BC322" i="5"/>
  <c r="CG320" i="5"/>
  <c r="BB322" i="5"/>
  <c r="CK321" i="5"/>
  <c r="CL321" i="5"/>
  <c r="CA320" i="5"/>
  <c r="BQ320" i="5"/>
  <c r="AX322" i="5"/>
  <c r="BL322" i="5"/>
  <c r="BG322" i="5"/>
  <c r="AQ321" i="5"/>
  <c r="BL323" i="1"/>
  <c r="BU319" i="5"/>
  <c r="AD323" i="5"/>
  <c r="BM323" i="1"/>
  <c r="BN323" i="1"/>
  <c r="BP319" i="5"/>
  <c r="J322" i="3"/>
  <c r="E321" i="2"/>
  <c r="J321" i="2"/>
  <c r="AR322" i="5"/>
  <c r="Q324" i="1"/>
  <c r="AD324" i="5" s="1"/>
  <c r="BH325" i="1"/>
  <c r="BB325" i="1"/>
  <c r="BA324" i="1"/>
  <c r="BK323" i="1"/>
  <c r="P325" i="1"/>
  <c r="AI324" i="1"/>
  <c r="X324" i="1"/>
  <c r="AN324" i="1"/>
  <c r="BG324" i="1"/>
  <c r="BF323" i="1"/>
  <c r="W322" i="5"/>
  <c r="C323" i="3"/>
  <c r="AD324" i="1"/>
  <c r="AQ323" i="1"/>
  <c r="F323" i="3"/>
  <c r="AR324" i="1"/>
  <c r="AS324" i="1"/>
  <c r="G323" i="3"/>
  <c r="B323" i="3"/>
  <c r="AB323" i="1"/>
  <c r="AC324" i="1"/>
  <c r="M322" i="2"/>
  <c r="R322" i="2"/>
  <c r="I324" i="1"/>
  <c r="H323" i="1"/>
  <c r="X323" i="5"/>
  <c r="H322" i="2"/>
  <c r="C322" i="2"/>
  <c r="Q322" i="2"/>
  <c r="L322" i="2"/>
  <c r="AM324" i="1"/>
  <c r="AL323" i="1"/>
  <c r="AH324" i="1"/>
  <c r="AG323" i="1"/>
  <c r="G322" i="2"/>
  <c r="B322" i="2"/>
  <c r="J324" i="1"/>
  <c r="Y323" i="5"/>
  <c r="AN323" i="5"/>
  <c r="AI323" i="5"/>
  <c r="AS323" i="5"/>
  <c r="BA321" i="5"/>
  <c r="AC324" i="5"/>
  <c r="CJ320" i="5"/>
  <c r="BK321" i="5"/>
  <c r="AV321" i="5"/>
  <c r="AG321" i="5" l="1"/>
  <c r="AH322" i="5"/>
  <c r="W323" i="1"/>
  <c r="V322" i="1"/>
  <c r="BB323" i="5"/>
  <c r="CF321" i="5"/>
  <c r="BQ321" i="5"/>
  <c r="BR321" i="5"/>
  <c r="BL323" i="5"/>
  <c r="CQ322" i="5"/>
  <c r="BF322" i="5"/>
  <c r="CA321" i="5"/>
  <c r="CL322" i="5"/>
  <c r="BV321" i="5"/>
  <c r="BG323" i="5"/>
  <c r="BW321" i="5"/>
  <c r="CG321" i="5"/>
  <c r="CP322" i="5"/>
  <c r="CK322" i="5"/>
  <c r="BH323" i="5"/>
  <c r="O324" i="1"/>
  <c r="CB321" i="5"/>
  <c r="AW323" i="5"/>
  <c r="BM323" i="5"/>
  <c r="AX323" i="5"/>
  <c r="AR323" i="5"/>
  <c r="AQ323" i="5" s="1"/>
  <c r="BC323" i="5"/>
  <c r="AB323" i="5"/>
  <c r="AQ322" i="5"/>
  <c r="BP320" i="5"/>
  <c r="BL324" i="1"/>
  <c r="BM324" i="1"/>
  <c r="BN324" i="1"/>
  <c r="BU320" i="5"/>
  <c r="J323" i="3"/>
  <c r="J322" i="2"/>
  <c r="E322" i="2"/>
  <c r="BB326" i="1"/>
  <c r="Q325" i="1"/>
  <c r="BK324" i="1"/>
  <c r="X325" i="1"/>
  <c r="P326" i="1"/>
  <c r="BA325" i="1"/>
  <c r="BH326" i="1"/>
  <c r="AN325" i="1"/>
  <c r="AI325" i="1"/>
  <c r="BG325" i="1"/>
  <c r="BF324" i="1"/>
  <c r="AC325" i="1"/>
  <c r="B324" i="3"/>
  <c r="AB324" i="1"/>
  <c r="J325" i="1"/>
  <c r="Y324" i="5"/>
  <c r="AM325" i="1"/>
  <c r="AL324" i="1"/>
  <c r="Q323" i="2"/>
  <c r="L323" i="2"/>
  <c r="G323" i="2"/>
  <c r="B323" i="2"/>
  <c r="W323" i="5"/>
  <c r="C323" i="2"/>
  <c r="H323" i="2"/>
  <c r="G324" i="3"/>
  <c r="AS325" i="1"/>
  <c r="AH325" i="1"/>
  <c r="AG324" i="1"/>
  <c r="C324" i="3"/>
  <c r="AD325" i="1"/>
  <c r="I325" i="1"/>
  <c r="X324" i="5"/>
  <c r="H324" i="1"/>
  <c r="AQ324" i="1"/>
  <c r="F324" i="3"/>
  <c r="AR325" i="1"/>
  <c r="R323" i="2"/>
  <c r="M323" i="2"/>
  <c r="BA322" i="5"/>
  <c r="AB324" i="5"/>
  <c r="AN324" i="5"/>
  <c r="AI324" i="5"/>
  <c r="AS324" i="5"/>
  <c r="AC325" i="5"/>
  <c r="BK322" i="5"/>
  <c r="CJ321" i="5"/>
  <c r="AV322" i="5"/>
  <c r="AG322" i="5" l="1"/>
  <c r="V323" i="1"/>
  <c r="W324" i="1"/>
  <c r="AH323" i="5"/>
  <c r="CG322" i="5"/>
  <c r="CQ323" i="5"/>
  <c r="CL323" i="5"/>
  <c r="BQ322" i="5"/>
  <c r="BL324" i="5"/>
  <c r="CP323" i="5"/>
  <c r="CK323" i="5"/>
  <c r="BB324" i="5"/>
  <c r="BR322" i="5"/>
  <c r="CA322" i="5"/>
  <c r="AW324" i="5"/>
  <c r="BH324" i="5"/>
  <c r="BW322" i="5"/>
  <c r="BV322" i="5"/>
  <c r="BG324" i="5"/>
  <c r="BC324" i="5"/>
  <c r="O325" i="1"/>
  <c r="CB322" i="5"/>
  <c r="AX324" i="5"/>
  <c r="BM324" i="5"/>
  <c r="CF322" i="5"/>
  <c r="BF323" i="5"/>
  <c r="BL325" i="1"/>
  <c r="BP321" i="5"/>
  <c r="BM325" i="1"/>
  <c r="BN325" i="1"/>
  <c r="J324" i="3"/>
  <c r="AR324" i="5"/>
  <c r="W324" i="5"/>
  <c r="BU321" i="5"/>
  <c r="E323" i="2"/>
  <c r="J323" i="2"/>
  <c r="AD325" i="5"/>
  <c r="AN326" i="1"/>
  <c r="BA326" i="1"/>
  <c r="X326" i="1"/>
  <c r="BB327" i="1"/>
  <c r="BK325" i="1"/>
  <c r="AI326" i="1"/>
  <c r="BH327" i="1"/>
  <c r="P327" i="1"/>
  <c r="Q326" i="1"/>
  <c r="BG326" i="1"/>
  <c r="BF325" i="1"/>
  <c r="AR326" i="1"/>
  <c r="AQ325" i="1"/>
  <c r="F325" i="3"/>
  <c r="AS326" i="1"/>
  <c r="G325" i="3"/>
  <c r="J326" i="1"/>
  <c r="Y325" i="5"/>
  <c r="B324" i="2"/>
  <c r="G324" i="2"/>
  <c r="I326" i="1"/>
  <c r="H325" i="1"/>
  <c r="X325" i="5"/>
  <c r="AH326" i="1"/>
  <c r="AG325" i="1"/>
  <c r="C324" i="2"/>
  <c r="H324" i="2"/>
  <c r="C325" i="3"/>
  <c r="AD326" i="1"/>
  <c r="AL325" i="1"/>
  <c r="AM326" i="1"/>
  <c r="Q324" i="2"/>
  <c r="L324" i="2"/>
  <c r="R324" i="2"/>
  <c r="M324" i="2"/>
  <c r="AC326" i="1"/>
  <c r="B325" i="3"/>
  <c r="AB325" i="1"/>
  <c r="BA323" i="5"/>
  <c r="AN325" i="5"/>
  <c r="AI325" i="5"/>
  <c r="AS325" i="5"/>
  <c r="AC326" i="5"/>
  <c r="BK323" i="5"/>
  <c r="CJ322" i="5"/>
  <c r="AV323" i="5"/>
  <c r="AG323" i="5" l="1"/>
  <c r="AH324" i="5"/>
  <c r="W325" i="1"/>
  <c r="V324" i="1"/>
  <c r="BP322" i="5"/>
  <c r="BF324" i="5"/>
  <c r="CB323" i="5"/>
  <c r="BG325" i="5"/>
  <c r="BW323" i="5"/>
  <c r="BQ323" i="5"/>
  <c r="BM325" i="5"/>
  <c r="AW325" i="5"/>
  <c r="CQ324" i="5"/>
  <c r="BV323" i="5"/>
  <c r="BL325" i="5"/>
  <c r="CG323" i="5"/>
  <c r="BR323" i="5"/>
  <c r="CK324" i="5"/>
  <c r="CF323" i="5"/>
  <c r="BB325" i="5"/>
  <c r="CL324" i="5"/>
  <c r="BH325" i="5"/>
  <c r="CP324" i="5"/>
  <c r="CA323" i="5"/>
  <c r="AX325" i="5"/>
  <c r="O326" i="1"/>
  <c r="BC325" i="5"/>
  <c r="AB325" i="5"/>
  <c r="AQ324" i="5"/>
  <c r="BL326" i="1"/>
  <c r="BU322" i="5"/>
  <c r="BM326" i="1"/>
  <c r="BN326" i="1"/>
  <c r="J325" i="3"/>
  <c r="J324" i="2"/>
  <c r="AR325" i="5"/>
  <c r="E324" i="2"/>
  <c r="AD326" i="5"/>
  <c r="BH328" i="1"/>
  <c r="X327" i="1"/>
  <c r="AN327" i="1"/>
  <c r="Q327" i="1"/>
  <c r="P328" i="1"/>
  <c r="AI327" i="1"/>
  <c r="BB328" i="1"/>
  <c r="BA327" i="1"/>
  <c r="BK326" i="1"/>
  <c r="BG327" i="1"/>
  <c r="BF326" i="1"/>
  <c r="Q325" i="2"/>
  <c r="L325" i="2"/>
  <c r="AL326" i="1"/>
  <c r="AM327" i="1"/>
  <c r="W325" i="5"/>
  <c r="AS327" i="1"/>
  <c r="G326" i="3"/>
  <c r="B326" i="3"/>
  <c r="AC327" i="1"/>
  <c r="AB326" i="1"/>
  <c r="G325" i="2"/>
  <c r="B325" i="2"/>
  <c r="AD327" i="1"/>
  <c r="C326" i="3"/>
  <c r="H326" i="1"/>
  <c r="I327" i="1"/>
  <c r="X326" i="5"/>
  <c r="J327" i="1"/>
  <c r="Y326" i="5"/>
  <c r="M325" i="2"/>
  <c r="R325" i="2"/>
  <c r="AH327" i="1"/>
  <c r="AG326" i="1"/>
  <c r="H325" i="2"/>
  <c r="C325" i="2"/>
  <c r="AR327" i="1"/>
  <c r="AQ326" i="1"/>
  <c r="F326" i="3"/>
  <c r="AN326" i="5"/>
  <c r="BA324" i="5"/>
  <c r="AS326" i="5"/>
  <c r="AI326" i="5"/>
  <c r="AC327" i="5"/>
  <c r="BK324" i="5"/>
  <c r="AV324" i="5"/>
  <c r="CJ323" i="5"/>
  <c r="AG324" i="5" l="1"/>
  <c r="W326" i="1"/>
  <c r="V325" i="1"/>
  <c r="AH325" i="5"/>
  <c r="BF325" i="5"/>
  <c r="BR324" i="5"/>
  <c r="CG324" i="5"/>
  <c r="AX326" i="5"/>
  <c r="AW326" i="5"/>
  <c r="CF324" i="5"/>
  <c r="O327" i="1"/>
  <c r="BL326" i="5"/>
  <c r="CQ325" i="5"/>
  <c r="BM326" i="5"/>
  <c r="CK325" i="5"/>
  <c r="BW324" i="5"/>
  <c r="CB324" i="5"/>
  <c r="BQ324" i="5"/>
  <c r="CP325" i="5"/>
  <c r="BG326" i="5"/>
  <c r="BH326" i="5"/>
  <c r="BB326" i="5"/>
  <c r="CA324" i="5"/>
  <c r="BV324" i="5"/>
  <c r="CL325" i="5"/>
  <c r="BC326" i="5"/>
  <c r="AB326" i="5"/>
  <c r="BL327" i="1"/>
  <c r="AQ325" i="5"/>
  <c r="BU323" i="5"/>
  <c r="BP323" i="5"/>
  <c r="BM327" i="1"/>
  <c r="BN327" i="1"/>
  <c r="J326" i="3"/>
  <c r="AR326" i="5"/>
  <c r="AD327" i="5"/>
  <c r="J325" i="2"/>
  <c r="BA328" i="1"/>
  <c r="AI328" i="1"/>
  <c r="Q328" i="1"/>
  <c r="AN328" i="1"/>
  <c r="BH329" i="1"/>
  <c r="BK327" i="1"/>
  <c r="BB329" i="1"/>
  <c r="P329" i="1"/>
  <c r="X328" i="1"/>
  <c r="BG328" i="1"/>
  <c r="BF327" i="1"/>
  <c r="AM328" i="1"/>
  <c r="AL327" i="1"/>
  <c r="H326" i="2"/>
  <c r="C326" i="2"/>
  <c r="AQ327" i="1"/>
  <c r="F327" i="3"/>
  <c r="AR328" i="1"/>
  <c r="X327" i="5"/>
  <c r="I328" i="1"/>
  <c r="H327" i="1"/>
  <c r="E325" i="2"/>
  <c r="B326" i="2"/>
  <c r="G326" i="2"/>
  <c r="J328" i="1"/>
  <c r="Y327" i="5"/>
  <c r="R326" i="2"/>
  <c r="M326" i="2"/>
  <c r="G327" i="3"/>
  <c r="AS328" i="1"/>
  <c r="AG327" i="1"/>
  <c r="AH328" i="1"/>
  <c r="L326" i="2"/>
  <c r="Q326" i="2"/>
  <c r="W326" i="5"/>
  <c r="C327" i="3"/>
  <c r="AD328" i="1"/>
  <c r="AC328" i="1"/>
  <c r="B327" i="3"/>
  <c r="AB327" i="1"/>
  <c r="AN327" i="5"/>
  <c r="AI327" i="5"/>
  <c r="AS327" i="5"/>
  <c r="BA325" i="5"/>
  <c r="AC328" i="5"/>
  <c r="BK325" i="5"/>
  <c r="CJ324" i="5"/>
  <c r="AV325" i="5"/>
  <c r="AG325" i="5" l="1"/>
  <c r="AH326" i="5"/>
  <c r="W327" i="1"/>
  <c r="V326" i="1"/>
  <c r="BB327" i="5"/>
  <c r="CK326" i="5"/>
  <c r="BC327" i="5"/>
  <c r="CG325" i="5"/>
  <c r="BQ325" i="5"/>
  <c r="CF325" i="5"/>
  <c r="BM327" i="5"/>
  <c r="BF326" i="5"/>
  <c r="BR325" i="5"/>
  <c r="BH327" i="5"/>
  <c r="CQ326" i="5"/>
  <c r="CB325" i="5"/>
  <c r="BV325" i="5"/>
  <c r="CP326" i="5"/>
  <c r="BG327" i="5"/>
  <c r="AW327" i="5"/>
  <c r="AX327" i="5"/>
  <c r="CA325" i="5"/>
  <c r="CL326" i="5"/>
  <c r="BL327" i="5"/>
  <c r="BW325" i="5"/>
  <c r="O328" i="1"/>
  <c r="AQ326" i="5"/>
  <c r="AB327" i="5"/>
  <c r="BL328" i="1"/>
  <c r="BU324" i="5"/>
  <c r="AD328" i="5"/>
  <c r="BM328" i="1"/>
  <c r="BN328" i="1"/>
  <c r="J327" i="3"/>
  <c r="BP324" i="5"/>
  <c r="AR327" i="5"/>
  <c r="E326" i="2"/>
  <c r="X329" i="1"/>
  <c r="BB330" i="1"/>
  <c r="BH330" i="1"/>
  <c r="Q329" i="1"/>
  <c r="BA329" i="1"/>
  <c r="BK328" i="1"/>
  <c r="P330" i="1"/>
  <c r="AN329" i="1"/>
  <c r="AI329" i="1"/>
  <c r="BG329" i="1"/>
  <c r="BF328" i="1"/>
  <c r="R327" i="2"/>
  <c r="M327" i="2"/>
  <c r="B327" i="2"/>
  <c r="G327" i="2"/>
  <c r="Q327" i="2"/>
  <c r="L327" i="2"/>
  <c r="I329" i="1"/>
  <c r="X328" i="5"/>
  <c r="H328" i="1"/>
  <c r="AM329" i="1"/>
  <c r="AL328" i="1"/>
  <c r="AH329" i="1"/>
  <c r="AG328" i="1"/>
  <c r="J326" i="2"/>
  <c r="AC329" i="1"/>
  <c r="B328" i="3"/>
  <c r="AB328" i="1"/>
  <c r="G328" i="3"/>
  <c r="AS329" i="1"/>
  <c r="W327" i="5"/>
  <c r="C328" i="3"/>
  <c r="AD329" i="1"/>
  <c r="H327" i="2"/>
  <c r="C327" i="2"/>
  <c r="J329" i="1"/>
  <c r="Y328" i="5"/>
  <c r="AR329" i="1"/>
  <c r="F328" i="3"/>
  <c r="AQ328" i="1"/>
  <c r="BA326" i="5"/>
  <c r="AN328" i="5"/>
  <c r="AS328" i="5"/>
  <c r="AI328" i="5"/>
  <c r="AC329" i="5"/>
  <c r="AV326" i="5"/>
  <c r="BK326" i="5"/>
  <c r="CJ325" i="5"/>
  <c r="AG326" i="5" l="1"/>
  <c r="W328" i="1"/>
  <c r="AH327" i="5"/>
  <c r="V327" i="1"/>
  <c r="AB328" i="5"/>
  <c r="BB328" i="5"/>
  <c r="BV326" i="5"/>
  <c r="BF327" i="5"/>
  <c r="BL328" i="5"/>
  <c r="BW326" i="5"/>
  <c r="BM328" i="5"/>
  <c r="AW328" i="5"/>
  <c r="BQ326" i="5"/>
  <c r="O329" i="1"/>
  <c r="CK327" i="5"/>
  <c r="CP327" i="5"/>
  <c r="AX328" i="5"/>
  <c r="CL327" i="5"/>
  <c r="BG328" i="5"/>
  <c r="CA326" i="5"/>
  <c r="CB326" i="5"/>
  <c r="BC328" i="5"/>
  <c r="BU325" i="5"/>
  <c r="BP325" i="5"/>
  <c r="BR326" i="5"/>
  <c r="CQ327" i="5"/>
  <c r="CF326" i="5"/>
  <c r="CG326" i="5"/>
  <c r="BH328" i="5"/>
  <c r="AQ327" i="5"/>
  <c r="BL329" i="1"/>
  <c r="BM329" i="1"/>
  <c r="BN329" i="1"/>
  <c r="J328" i="3"/>
  <c r="AR328" i="5"/>
  <c r="E327" i="2"/>
  <c r="AD329" i="5"/>
  <c r="AN330" i="1"/>
  <c r="Q330" i="1"/>
  <c r="BB331" i="1"/>
  <c r="BK329" i="1"/>
  <c r="AI330" i="1"/>
  <c r="P331" i="1"/>
  <c r="BA330" i="1"/>
  <c r="BH331" i="1"/>
  <c r="X330" i="1"/>
  <c r="BG330" i="1"/>
  <c r="BF329" i="1"/>
  <c r="W328" i="5"/>
  <c r="G328" i="2"/>
  <c r="B328" i="2"/>
  <c r="AR330" i="1"/>
  <c r="F329" i="3"/>
  <c r="AQ329" i="1"/>
  <c r="G329" i="3"/>
  <c r="AS330" i="1"/>
  <c r="AC330" i="1"/>
  <c r="AB329" i="1"/>
  <c r="B329" i="3"/>
  <c r="H329" i="1"/>
  <c r="I330" i="1"/>
  <c r="X329" i="5"/>
  <c r="Q328" i="2"/>
  <c r="L328" i="2"/>
  <c r="AG329" i="1"/>
  <c r="AH330" i="1"/>
  <c r="J327" i="2"/>
  <c r="C329" i="3"/>
  <c r="AD330" i="1"/>
  <c r="H328" i="2"/>
  <c r="C328" i="2"/>
  <c r="AM330" i="1"/>
  <c r="AL329" i="1"/>
  <c r="J330" i="1"/>
  <c r="Y329" i="5"/>
  <c r="M328" i="2"/>
  <c r="R328" i="2"/>
  <c r="AN329" i="5"/>
  <c r="AI329" i="5"/>
  <c r="AS329" i="5"/>
  <c r="BA327" i="5"/>
  <c r="AC330" i="5"/>
  <c r="AV327" i="5"/>
  <c r="BK327" i="5"/>
  <c r="CJ326" i="5"/>
  <c r="AG327" i="5" l="1"/>
  <c r="W329" i="1"/>
  <c r="AH328" i="5"/>
  <c r="V328" i="1"/>
  <c r="BF328" i="5"/>
  <c r="BW327" i="5"/>
  <c r="CG327" i="5"/>
  <c r="CK328" i="5"/>
  <c r="AX329" i="5"/>
  <c r="AW329" i="5"/>
  <c r="CB327" i="5"/>
  <c r="BG329" i="5"/>
  <c r="CQ328" i="5"/>
  <c r="CA327" i="5"/>
  <c r="BM329" i="5"/>
  <c r="BL329" i="5"/>
  <c r="BH329" i="5"/>
  <c r="BR327" i="5"/>
  <c r="CF327" i="5"/>
  <c r="CP328" i="5"/>
  <c r="CL328" i="5"/>
  <c r="BQ327" i="5"/>
  <c r="BP326" i="5"/>
  <c r="BB329" i="5"/>
  <c r="BV327" i="5"/>
  <c r="BC329" i="5"/>
  <c r="AD330" i="5"/>
  <c r="AQ328" i="5"/>
  <c r="AB329" i="5"/>
  <c r="BL330" i="1"/>
  <c r="O330" i="1"/>
  <c r="BM330" i="1"/>
  <c r="BN330" i="1"/>
  <c r="J329" i="3"/>
  <c r="BU326" i="5"/>
  <c r="AR329" i="5"/>
  <c r="BK330" i="1"/>
  <c r="BH332" i="1"/>
  <c r="P332" i="1"/>
  <c r="BB332" i="1"/>
  <c r="X331" i="1"/>
  <c r="BA331" i="1"/>
  <c r="AI331" i="1"/>
  <c r="Q331" i="1"/>
  <c r="AN331" i="1"/>
  <c r="BF330" i="1"/>
  <c r="BG331" i="1"/>
  <c r="E328" i="2"/>
  <c r="X330" i="5"/>
  <c r="I331" i="1"/>
  <c r="H330" i="1"/>
  <c r="AR331" i="1"/>
  <c r="F330" i="3"/>
  <c r="AQ330" i="1"/>
  <c r="AC331" i="1"/>
  <c r="AB330" i="1"/>
  <c r="B330" i="3"/>
  <c r="J331" i="1"/>
  <c r="Y330" i="5"/>
  <c r="C330" i="3"/>
  <c r="AD331" i="1"/>
  <c r="Q329" i="2"/>
  <c r="L329" i="2"/>
  <c r="H329" i="2"/>
  <c r="C329" i="2"/>
  <c r="G329" i="2"/>
  <c r="B329" i="2"/>
  <c r="G330" i="3"/>
  <c r="AS331" i="1"/>
  <c r="J328" i="2"/>
  <c r="AM331" i="1"/>
  <c r="AL330" i="1"/>
  <c r="M329" i="2"/>
  <c r="R329" i="2"/>
  <c r="AH331" i="1"/>
  <c r="AG330" i="1"/>
  <c r="W329" i="5"/>
  <c r="BA328" i="5"/>
  <c r="AN330" i="5"/>
  <c r="AS330" i="5"/>
  <c r="AI330" i="5"/>
  <c r="AC331" i="5"/>
  <c r="CJ327" i="5"/>
  <c r="AV328" i="5"/>
  <c r="BK328" i="5"/>
  <c r="AB330" i="5" l="1"/>
  <c r="AG328" i="5"/>
  <c r="W330" i="1"/>
  <c r="AH329" i="5"/>
  <c r="V329" i="1"/>
  <c r="BF329" i="5"/>
  <c r="CB328" i="5"/>
  <c r="BM330" i="5"/>
  <c r="BR328" i="5"/>
  <c r="AX330" i="5"/>
  <c r="CP329" i="5"/>
  <c r="CK329" i="5"/>
  <c r="BH330" i="5"/>
  <c r="CG328" i="5"/>
  <c r="CL329" i="5"/>
  <c r="BW328" i="5"/>
  <c r="CQ329" i="5"/>
  <c r="BL330" i="5"/>
  <c r="O331" i="1"/>
  <c r="BV328" i="5"/>
  <c r="CF328" i="5"/>
  <c r="BB330" i="5"/>
  <c r="BG330" i="5"/>
  <c r="BQ328" i="5"/>
  <c r="CA328" i="5"/>
  <c r="AW330" i="5"/>
  <c r="BC330" i="5"/>
  <c r="AQ329" i="5"/>
  <c r="BL331" i="1"/>
  <c r="BM331" i="1"/>
  <c r="BN331" i="1"/>
  <c r="J330" i="3"/>
  <c r="BU327" i="5"/>
  <c r="BP327" i="5"/>
  <c r="AD331" i="5"/>
  <c r="E329" i="2"/>
  <c r="AN332" i="1"/>
  <c r="Q332" i="1"/>
  <c r="BA332" i="1"/>
  <c r="P333" i="1"/>
  <c r="AR330" i="5"/>
  <c r="BK331" i="1"/>
  <c r="AI332" i="1"/>
  <c r="X332" i="1"/>
  <c r="BB333" i="1"/>
  <c r="BH333" i="1"/>
  <c r="BG332" i="1"/>
  <c r="BF331" i="1"/>
  <c r="J329" i="2"/>
  <c r="AQ331" i="1"/>
  <c r="F331" i="3"/>
  <c r="AR332" i="1"/>
  <c r="G331" i="3"/>
  <c r="AS332" i="1"/>
  <c r="AC332" i="1"/>
  <c r="AB331" i="1"/>
  <c r="B331" i="3"/>
  <c r="R330" i="2"/>
  <c r="M330" i="2"/>
  <c r="H330" i="2"/>
  <c r="C330" i="2"/>
  <c r="J332" i="1"/>
  <c r="Y331" i="5"/>
  <c r="I332" i="1"/>
  <c r="X331" i="5"/>
  <c r="H331" i="1"/>
  <c r="AG331" i="1"/>
  <c r="AH332" i="1"/>
  <c r="AM332" i="1"/>
  <c r="AL331" i="1"/>
  <c r="C331" i="3"/>
  <c r="AD332" i="1"/>
  <c r="Q330" i="2"/>
  <c r="L330" i="2"/>
  <c r="G330" i="2"/>
  <c r="B330" i="2"/>
  <c r="W330" i="5"/>
  <c r="AN331" i="5"/>
  <c r="AI331" i="5"/>
  <c r="AS331" i="5"/>
  <c r="BA329" i="5"/>
  <c r="AC332" i="5"/>
  <c r="CJ328" i="5"/>
  <c r="AV329" i="5"/>
  <c r="BK329" i="5"/>
  <c r="AG329" i="5" l="1"/>
  <c r="AH330" i="5"/>
  <c r="V330" i="1"/>
  <c r="W331" i="1"/>
  <c r="BU328" i="5"/>
  <c r="CB329" i="5"/>
  <c r="BH331" i="5"/>
  <c r="BV329" i="5"/>
  <c r="CG329" i="5"/>
  <c r="BM331" i="5"/>
  <c r="CK330" i="5"/>
  <c r="BC331" i="5"/>
  <c r="CQ330" i="5"/>
  <c r="AW331" i="5"/>
  <c r="CA329" i="5"/>
  <c r="CF329" i="5"/>
  <c r="BG331" i="5"/>
  <c r="BR329" i="5"/>
  <c r="CP330" i="5"/>
  <c r="CL330" i="5"/>
  <c r="BL331" i="5"/>
  <c r="BQ329" i="5"/>
  <c r="AX331" i="5"/>
  <c r="BB331" i="5"/>
  <c r="BW329" i="5"/>
  <c r="O332" i="1"/>
  <c r="AQ330" i="5"/>
  <c r="AB331" i="5"/>
  <c r="BP328" i="5"/>
  <c r="BL332" i="1"/>
  <c r="BM332" i="1"/>
  <c r="BN332" i="1"/>
  <c r="J331" i="3"/>
  <c r="AR331" i="5"/>
  <c r="BF330" i="5"/>
  <c r="AD332" i="5"/>
  <c r="AN333" i="1"/>
  <c r="BK332" i="1"/>
  <c r="BH334" i="1"/>
  <c r="X333" i="1"/>
  <c r="P334" i="1"/>
  <c r="BA333" i="1"/>
  <c r="BB334" i="1"/>
  <c r="AI333" i="1"/>
  <c r="Q333" i="1"/>
  <c r="BG333" i="1"/>
  <c r="BF332" i="1"/>
  <c r="E330" i="2"/>
  <c r="J330" i="2"/>
  <c r="W331" i="5"/>
  <c r="J333" i="1"/>
  <c r="Y332" i="5"/>
  <c r="AL332" i="1"/>
  <c r="AM333" i="1"/>
  <c r="B332" i="3"/>
  <c r="AC333" i="1"/>
  <c r="AB332" i="1"/>
  <c r="AR333" i="1"/>
  <c r="F332" i="3"/>
  <c r="AQ332" i="1"/>
  <c r="AD333" i="1"/>
  <c r="C332" i="3"/>
  <c r="AH333" i="1"/>
  <c r="AG332" i="1"/>
  <c r="X332" i="5"/>
  <c r="H332" i="1"/>
  <c r="I333" i="1"/>
  <c r="G332" i="3"/>
  <c r="AS333" i="1"/>
  <c r="G331" i="2"/>
  <c r="B331" i="2"/>
  <c r="M331" i="2"/>
  <c r="R331" i="2"/>
  <c r="Q331" i="2"/>
  <c r="L331" i="2"/>
  <c r="H331" i="2"/>
  <c r="C331" i="2"/>
  <c r="BA330" i="5"/>
  <c r="AN332" i="5"/>
  <c r="AI332" i="5"/>
  <c r="AS332" i="5"/>
  <c r="AC333" i="5"/>
  <c r="BK330" i="5"/>
  <c r="AV330" i="5"/>
  <c r="CJ329" i="5"/>
  <c r="AG330" i="5" l="1"/>
  <c r="AH331" i="5"/>
  <c r="W332" i="1"/>
  <c r="V331" i="1"/>
  <c r="BF331" i="5"/>
  <c r="CF330" i="5"/>
  <c r="BV330" i="5"/>
  <c r="CQ331" i="5"/>
  <c r="BL332" i="5"/>
  <c r="BG332" i="5"/>
  <c r="BR330" i="5"/>
  <c r="CG330" i="5"/>
  <c r="BM332" i="5"/>
  <c r="AX332" i="5"/>
  <c r="AD333" i="5"/>
  <c r="BW330" i="5"/>
  <c r="CB330" i="5"/>
  <c r="CL331" i="5"/>
  <c r="AW332" i="5"/>
  <c r="BH332" i="5"/>
  <c r="CA330" i="5"/>
  <c r="BQ330" i="5"/>
  <c r="BB332" i="5"/>
  <c r="CK331" i="5"/>
  <c r="CP331" i="5"/>
  <c r="BC332" i="5"/>
  <c r="AB332" i="5"/>
  <c r="AQ331" i="5"/>
  <c r="BL333" i="1"/>
  <c r="BP329" i="5"/>
  <c r="BM333" i="1"/>
  <c r="BN333" i="1"/>
  <c r="J332" i="3"/>
  <c r="BU329" i="5"/>
  <c r="AR332" i="5"/>
  <c r="O333" i="1"/>
  <c r="Q334" i="1"/>
  <c r="AI334" i="1"/>
  <c r="P335" i="1"/>
  <c r="BH335" i="1"/>
  <c r="E331" i="2"/>
  <c r="BK333" i="1"/>
  <c r="BB335" i="1"/>
  <c r="BA334" i="1"/>
  <c r="X334" i="1"/>
  <c r="AN334" i="1"/>
  <c r="W332" i="5"/>
  <c r="BG334" i="1"/>
  <c r="BF333" i="1"/>
  <c r="J331" i="2"/>
  <c r="C332" i="2"/>
  <c r="H332" i="2"/>
  <c r="R332" i="2"/>
  <c r="M332" i="2"/>
  <c r="AR334" i="1"/>
  <c r="AQ333" i="1"/>
  <c r="F333" i="3"/>
  <c r="AM334" i="1"/>
  <c r="AL333" i="1"/>
  <c r="C333" i="3"/>
  <c r="AD334" i="1"/>
  <c r="B333" i="3"/>
  <c r="AC334" i="1"/>
  <c r="AB333" i="1"/>
  <c r="AS334" i="1"/>
  <c r="G333" i="3"/>
  <c r="I334" i="1"/>
  <c r="H333" i="1"/>
  <c r="X333" i="5"/>
  <c r="AH334" i="1"/>
  <c r="AG333" i="1"/>
  <c r="G332" i="2"/>
  <c r="B332" i="2"/>
  <c r="Q332" i="2"/>
  <c r="L332" i="2"/>
  <c r="J334" i="1"/>
  <c r="Y333" i="5"/>
  <c r="BA331" i="5"/>
  <c r="AN333" i="5"/>
  <c r="AI333" i="5"/>
  <c r="AS333" i="5"/>
  <c r="AC334" i="5"/>
  <c r="BK331" i="5"/>
  <c r="AV331" i="5"/>
  <c r="CJ330" i="5"/>
  <c r="AB333" i="5" l="1"/>
  <c r="AG331" i="5"/>
  <c r="W333" i="1"/>
  <c r="V332" i="1"/>
  <c r="AH332" i="5"/>
  <c r="BF332" i="5"/>
  <c r="BP330" i="5"/>
  <c r="CF331" i="5"/>
  <c r="BB333" i="5"/>
  <c r="CL332" i="5"/>
  <c r="CP332" i="5"/>
  <c r="BG333" i="5"/>
  <c r="CB331" i="5"/>
  <c r="BH333" i="5"/>
  <c r="BQ331" i="5"/>
  <c r="BM333" i="5"/>
  <c r="AX333" i="5"/>
  <c r="CK332" i="5"/>
  <c r="CG331" i="5"/>
  <c r="BV331" i="5"/>
  <c r="CQ332" i="5"/>
  <c r="BW331" i="5"/>
  <c r="BC333" i="5"/>
  <c r="CA331" i="5"/>
  <c r="AW333" i="5"/>
  <c r="BL333" i="5"/>
  <c r="BR331" i="5"/>
  <c r="O334" i="1"/>
  <c r="AQ332" i="5"/>
  <c r="BL334" i="1"/>
  <c r="BU330" i="5"/>
  <c r="BM334" i="1"/>
  <c r="BN334" i="1"/>
  <c r="J333" i="3"/>
  <c r="AR333" i="5"/>
  <c r="AD334" i="5"/>
  <c r="E332" i="2"/>
  <c r="BH336" i="1"/>
  <c r="AI335" i="1"/>
  <c r="AN335" i="1"/>
  <c r="BA335" i="1"/>
  <c r="BK334" i="1"/>
  <c r="P336" i="1"/>
  <c r="Q335" i="1"/>
  <c r="X335" i="1"/>
  <c r="BB336" i="1"/>
  <c r="BF334" i="1"/>
  <c r="BG335" i="1"/>
  <c r="J332" i="2"/>
  <c r="J335" i="1"/>
  <c r="Y334" i="5"/>
  <c r="AM335" i="1"/>
  <c r="AL334" i="1"/>
  <c r="H334" i="1"/>
  <c r="I335" i="1"/>
  <c r="X334" i="5"/>
  <c r="AB334" i="1"/>
  <c r="AC335" i="1"/>
  <c r="B334" i="3"/>
  <c r="C334" i="3"/>
  <c r="AD335" i="1"/>
  <c r="G333" i="2"/>
  <c r="B333" i="2"/>
  <c r="AH335" i="1"/>
  <c r="AG334" i="1"/>
  <c r="H333" i="2"/>
  <c r="C333" i="2"/>
  <c r="L333" i="2"/>
  <c r="Q333" i="2"/>
  <c r="M333" i="2"/>
  <c r="R333" i="2"/>
  <c r="W333" i="5"/>
  <c r="AS335" i="1"/>
  <c r="G334" i="3"/>
  <c r="AQ334" i="1"/>
  <c r="F334" i="3"/>
  <c r="AR335" i="1"/>
  <c r="BA332" i="5"/>
  <c r="AN334" i="5"/>
  <c r="AI334" i="5"/>
  <c r="AS334" i="5"/>
  <c r="AC335" i="5"/>
  <c r="AV332" i="5"/>
  <c r="CJ331" i="5"/>
  <c r="BK332" i="5"/>
  <c r="AG332" i="5" l="1"/>
  <c r="BF333" i="5"/>
  <c r="V333" i="1"/>
  <c r="W334" i="1"/>
  <c r="AH333" i="5"/>
  <c r="BL334" i="5"/>
  <c r="BM334" i="5"/>
  <c r="CF332" i="5"/>
  <c r="AX334" i="5"/>
  <c r="CK333" i="5"/>
  <c r="CA332" i="5"/>
  <c r="BB334" i="5"/>
  <c r="CQ333" i="5"/>
  <c r="BG334" i="5"/>
  <c r="AD335" i="5"/>
  <c r="CG332" i="5"/>
  <c r="BR332" i="5"/>
  <c r="BQ332" i="5"/>
  <c r="CP333" i="5"/>
  <c r="BH334" i="5"/>
  <c r="CL333" i="5"/>
  <c r="CB332" i="5"/>
  <c r="BW332" i="5"/>
  <c r="BV332" i="5"/>
  <c r="AW334" i="5"/>
  <c r="BC334" i="5"/>
  <c r="AQ333" i="5"/>
  <c r="AB334" i="5"/>
  <c r="BL335" i="1"/>
  <c r="J333" i="2"/>
  <c r="BM335" i="1"/>
  <c r="BN335" i="1"/>
  <c r="BP331" i="5"/>
  <c r="J334" i="3"/>
  <c r="BU331" i="5"/>
  <c r="E333" i="2"/>
  <c r="X336" i="1"/>
  <c r="BA336" i="1"/>
  <c r="BB337" i="1"/>
  <c r="P337" i="1"/>
  <c r="AN336" i="1"/>
  <c r="AI336" i="1"/>
  <c r="BK335" i="1"/>
  <c r="Q336" i="1"/>
  <c r="BH337" i="1"/>
  <c r="O335" i="1"/>
  <c r="AR334" i="5"/>
  <c r="BG336" i="1"/>
  <c r="BF335" i="1"/>
  <c r="W334" i="5"/>
  <c r="Q334" i="2"/>
  <c r="L334" i="2"/>
  <c r="I336" i="1"/>
  <c r="X335" i="5"/>
  <c r="H335" i="1"/>
  <c r="H334" i="2"/>
  <c r="C334" i="2"/>
  <c r="B335" i="3"/>
  <c r="AB335" i="1"/>
  <c r="AC336" i="1"/>
  <c r="AR336" i="1"/>
  <c r="F335" i="3"/>
  <c r="AQ335" i="1"/>
  <c r="AS336" i="1"/>
  <c r="G335" i="3"/>
  <c r="C335" i="3"/>
  <c r="AD336" i="1"/>
  <c r="G334" i="2"/>
  <c r="B334" i="2"/>
  <c r="AH336" i="1"/>
  <c r="AG335" i="1"/>
  <c r="R334" i="2"/>
  <c r="M334" i="2"/>
  <c r="AL335" i="1"/>
  <c r="AM336" i="1"/>
  <c r="J336" i="1"/>
  <c r="Y335" i="5"/>
  <c r="BA333" i="5"/>
  <c r="AN335" i="5"/>
  <c r="AS335" i="5"/>
  <c r="AI335" i="5"/>
  <c r="AC336" i="5"/>
  <c r="BK333" i="5"/>
  <c r="CJ332" i="5"/>
  <c r="AV333" i="5"/>
  <c r="AB335" i="5" l="1"/>
  <c r="AG333" i="5"/>
  <c r="W335" i="1"/>
  <c r="V334" i="1"/>
  <c r="AH334" i="5"/>
  <c r="BF334" i="5"/>
  <c r="BB335" i="5"/>
  <c r="CQ334" i="5"/>
  <c r="CK334" i="5"/>
  <c r="CP334" i="5"/>
  <c r="CB333" i="5"/>
  <c r="CL334" i="5"/>
  <c r="BL335" i="5"/>
  <c r="BR333" i="5"/>
  <c r="BC335" i="5"/>
  <c r="BQ333" i="5"/>
  <c r="CG333" i="5"/>
  <c r="BV333" i="5"/>
  <c r="BM335" i="5"/>
  <c r="AW335" i="5"/>
  <c r="BW333" i="5"/>
  <c r="CA333" i="5"/>
  <c r="AD336" i="5"/>
  <c r="BH335" i="5"/>
  <c r="BG335" i="5"/>
  <c r="AX335" i="5"/>
  <c r="CF333" i="5"/>
  <c r="AQ334" i="5"/>
  <c r="BL336" i="1"/>
  <c r="BP332" i="5"/>
  <c r="E334" i="2"/>
  <c r="BM336" i="1"/>
  <c r="BN336" i="1"/>
  <c r="J335" i="3"/>
  <c r="AR335" i="5"/>
  <c r="BU332" i="5"/>
  <c r="O336" i="1"/>
  <c r="AN337" i="1"/>
  <c r="P338" i="1"/>
  <c r="X337" i="1"/>
  <c r="BK336" i="1"/>
  <c r="BH338" i="1"/>
  <c r="AI337" i="1"/>
  <c r="BB338" i="1"/>
  <c r="BA337" i="1"/>
  <c r="Q337" i="1"/>
  <c r="BG337" i="1"/>
  <c r="BF336" i="1"/>
  <c r="J334" i="2"/>
  <c r="J337" i="1"/>
  <c r="Y336" i="5"/>
  <c r="G336" i="3"/>
  <c r="AS337" i="1"/>
  <c r="Q335" i="2"/>
  <c r="L335" i="2"/>
  <c r="W335" i="5"/>
  <c r="AL336" i="1"/>
  <c r="AM337" i="1"/>
  <c r="C336" i="3"/>
  <c r="AD337" i="1"/>
  <c r="X336" i="5"/>
  <c r="H336" i="1"/>
  <c r="I337" i="1"/>
  <c r="AH337" i="1"/>
  <c r="AG336" i="1"/>
  <c r="R335" i="2"/>
  <c r="M335" i="2"/>
  <c r="B335" i="2"/>
  <c r="G335" i="2"/>
  <c r="B336" i="3"/>
  <c r="AC337" i="1"/>
  <c r="AB336" i="1"/>
  <c r="H335" i="2"/>
  <c r="C335" i="2"/>
  <c r="AR337" i="1"/>
  <c r="F336" i="3"/>
  <c r="AQ336" i="1"/>
  <c r="BA334" i="5"/>
  <c r="AN336" i="5"/>
  <c r="AI336" i="5"/>
  <c r="AS336" i="5"/>
  <c r="AC337" i="5"/>
  <c r="CJ333" i="5"/>
  <c r="AV334" i="5"/>
  <c r="BK334" i="5"/>
  <c r="AG334" i="5" l="1"/>
  <c r="W336" i="1"/>
  <c r="V335" i="1"/>
  <c r="AH335" i="5"/>
  <c r="AB336" i="5"/>
  <c r="BF335" i="5"/>
  <c r="BL336" i="5"/>
  <c r="AW336" i="5"/>
  <c r="CB334" i="5"/>
  <c r="CQ335" i="5"/>
  <c r="CA334" i="5"/>
  <c r="BR334" i="5"/>
  <c r="CP335" i="5"/>
  <c r="CG334" i="5"/>
  <c r="BG336" i="5"/>
  <c r="CF334" i="5"/>
  <c r="AD337" i="5"/>
  <c r="BW334" i="5"/>
  <c r="BV334" i="5"/>
  <c r="BM336" i="5"/>
  <c r="BC336" i="5"/>
  <c r="CK335" i="5"/>
  <c r="BQ334" i="5"/>
  <c r="BB336" i="5"/>
  <c r="AX336" i="5"/>
  <c r="CL335" i="5"/>
  <c r="BH336" i="5"/>
  <c r="BL337" i="1"/>
  <c r="AQ335" i="5"/>
  <c r="BU333" i="5"/>
  <c r="BM337" i="1"/>
  <c r="BN337" i="1"/>
  <c r="J336" i="3"/>
  <c r="BP333" i="5"/>
  <c r="AR336" i="5"/>
  <c r="O337" i="1"/>
  <c r="J335" i="2"/>
  <c r="BK337" i="1"/>
  <c r="BB339" i="1"/>
  <c r="AI338" i="1"/>
  <c r="P339" i="1"/>
  <c r="Q338" i="1"/>
  <c r="BA338" i="1"/>
  <c r="BH339" i="1"/>
  <c r="X338" i="1"/>
  <c r="AN338" i="1"/>
  <c r="W336" i="5"/>
  <c r="BG338" i="1"/>
  <c r="BF337" i="1"/>
  <c r="E335" i="2"/>
  <c r="F337" i="3"/>
  <c r="AR338" i="1"/>
  <c r="AQ337" i="1"/>
  <c r="AB337" i="1"/>
  <c r="AC338" i="1"/>
  <c r="B337" i="3"/>
  <c r="X337" i="5"/>
  <c r="H337" i="1"/>
  <c r="I338" i="1"/>
  <c r="G337" i="3"/>
  <c r="AS338" i="1"/>
  <c r="L336" i="2"/>
  <c r="Q336" i="2"/>
  <c r="C337" i="3"/>
  <c r="AD338" i="1"/>
  <c r="C336" i="2"/>
  <c r="H336" i="2"/>
  <c r="M336" i="2"/>
  <c r="R336" i="2"/>
  <c r="G336" i="2"/>
  <c r="B336" i="2"/>
  <c r="AH338" i="1"/>
  <c r="AG337" i="1"/>
  <c r="AL337" i="1"/>
  <c r="AM338" i="1"/>
  <c r="J338" i="1"/>
  <c r="Y337" i="5"/>
  <c r="BA335" i="5"/>
  <c r="AN337" i="5"/>
  <c r="AI337" i="5"/>
  <c r="AS337" i="5"/>
  <c r="AC338" i="5"/>
  <c r="CJ334" i="5"/>
  <c r="BK335" i="5"/>
  <c r="AV335" i="5"/>
  <c r="AG335" i="5" l="1"/>
  <c r="AH336" i="5"/>
  <c r="W337" i="1"/>
  <c r="V336" i="1"/>
  <c r="AB337" i="5"/>
  <c r="BG337" i="5"/>
  <c r="BQ335" i="5"/>
  <c r="BW335" i="5"/>
  <c r="CF335" i="5"/>
  <c r="AW337" i="5"/>
  <c r="CK336" i="5"/>
  <c r="BC337" i="5"/>
  <c r="BV335" i="5"/>
  <c r="BR335" i="5"/>
  <c r="CA335" i="5"/>
  <c r="BH337" i="5"/>
  <c r="CG335" i="5"/>
  <c r="AX337" i="5"/>
  <c r="BM337" i="5"/>
  <c r="AD338" i="5"/>
  <c r="BF336" i="5"/>
  <c r="BB337" i="5"/>
  <c r="CB335" i="5"/>
  <c r="CQ336" i="5"/>
  <c r="CL336" i="5"/>
  <c r="CP336" i="5"/>
  <c r="BL337" i="5"/>
  <c r="AQ336" i="5"/>
  <c r="BL338" i="1"/>
  <c r="AR337" i="5"/>
  <c r="AS338" i="5"/>
  <c r="BM338" i="1"/>
  <c r="BN338" i="1"/>
  <c r="J337" i="3"/>
  <c r="BU334" i="5"/>
  <c r="BP334" i="5"/>
  <c r="AN338" i="5"/>
  <c r="O338" i="1"/>
  <c r="AN339" i="1"/>
  <c r="BA339" i="1"/>
  <c r="AI339" i="1"/>
  <c r="BK338" i="1"/>
  <c r="X339" i="1"/>
  <c r="Q339" i="1"/>
  <c r="BF338" i="1"/>
  <c r="BG339" i="1"/>
  <c r="J336" i="2"/>
  <c r="E336" i="2"/>
  <c r="C338" i="3"/>
  <c r="AD339" i="1"/>
  <c r="AS339" i="1"/>
  <c r="G338" i="3"/>
  <c r="W337" i="5"/>
  <c r="J339" i="1"/>
  <c r="Y339" i="5" s="1"/>
  <c r="Y338" i="5"/>
  <c r="AH339" i="1"/>
  <c r="AG338" i="1"/>
  <c r="M337" i="2"/>
  <c r="R337" i="2"/>
  <c r="H337" i="2"/>
  <c r="C337" i="2"/>
  <c r="Q337" i="2"/>
  <c r="L337" i="2"/>
  <c r="F338" i="3"/>
  <c r="AQ338" i="1"/>
  <c r="AR339" i="1"/>
  <c r="AL338" i="1"/>
  <c r="AM339" i="1"/>
  <c r="X338" i="5"/>
  <c r="I339" i="1"/>
  <c r="H338" i="1"/>
  <c r="AB338" i="1"/>
  <c r="B338" i="3"/>
  <c r="AC339" i="1"/>
  <c r="G337" i="2"/>
  <c r="B337" i="2"/>
  <c r="BA336" i="5"/>
  <c r="AI338" i="5"/>
  <c r="AC339" i="5"/>
  <c r="AV336" i="5"/>
  <c r="CJ335" i="5"/>
  <c r="BK336" i="5"/>
  <c r="AZ6" i="1"/>
  <c r="AG336" i="5" l="1"/>
  <c r="W338" i="1"/>
  <c r="AH337" i="5"/>
  <c r="V337" i="1"/>
  <c r="AB338" i="5"/>
  <c r="BF337" i="5"/>
  <c r="BP335" i="5"/>
  <c r="AW338" i="5"/>
  <c r="BL338" i="5"/>
  <c r="CF336" i="5"/>
  <c r="CB336" i="5"/>
  <c r="AX338" i="5"/>
  <c r="AR338" i="5"/>
  <c r="AQ338" i="5" s="1"/>
  <c r="CP337" i="5"/>
  <c r="BR336" i="5"/>
  <c r="CQ337" i="5"/>
  <c r="BH338" i="5"/>
  <c r="BQ336" i="5"/>
  <c r="BG338" i="5"/>
  <c r="CK337" i="5"/>
  <c r="BW336" i="5"/>
  <c r="BB338" i="5"/>
  <c r="CL337" i="5"/>
  <c r="BV336" i="5"/>
  <c r="CA336" i="5"/>
  <c r="CG336" i="5"/>
  <c r="BM338" i="5"/>
  <c r="BC338" i="5"/>
  <c r="AQ337" i="5"/>
  <c r="BL339" i="1"/>
  <c r="BN339" i="1"/>
  <c r="BM339" i="1"/>
  <c r="J338" i="3"/>
  <c r="BU335" i="5"/>
  <c r="W338" i="5"/>
  <c r="O339" i="1"/>
  <c r="AD339" i="5"/>
  <c r="BK339" i="1"/>
  <c r="C339" i="3"/>
  <c r="BF339" i="1"/>
  <c r="AL339" i="1"/>
  <c r="AG339" i="1"/>
  <c r="G339" i="3"/>
  <c r="J337" i="2"/>
  <c r="E337" i="2"/>
  <c r="B338" i="2"/>
  <c r="G338" i="2"/>
  <c r="H338" i="2"/>
  <c r="C338" i="2"/>
  <c r="AB339" i="1"/>
  <c r="B339" i="3"/>
  <c r="H339" i="1"/>
  <c r="X339" i="5"/>
  <c r="W339" i="5" s="1"/>
  <c r="AQ339" i="1"/>
  <c r="F339" i="3"/>
  <c r="Q338" i="2"/>
  <c r="L338" i="2"/>
  <c r="R338" i="2"/>
  <c r="M338" i="2"/>
  <c r="AI339" i="5"/>
  <c r="BA337" i="5"/>
  <c r="AV337" i="5"/>
  <c r="CJ336" i="5"/>
  <c r="BK337" i="5"/>
  <c r="AG337" i="5" l="1"/>
  <c r="V338" i="1"/>
  <c r="W339" i="1"/>
  <c r="AH338" i="5"/>
  <c r="BF338" i="5"/>
  <c r="CA337" i="5"/>
  <c r="BR337" i="5"/>
  <c r="CF337" i="5"/>
  <c r="BW337" i="5"/>
  <c r="CB337" i="5"/>
  <c r="CK338" i="5"/>
  <c r="CP338" i="5"/>
  <c r="BV337" i="5"/>
  <c r="CG337" i="5"/>
  <c r="BQ337" i="5"/>
  <c r="CL338" i="5"/>
  <c r="CQ338" i="5"/>
  <c r="AB339" i="5"/>
  <c r="J339" i="3"/>
  <c r="BU336" i="5"/>
  <c r="BP336" i="5"/>
  <c r="J338" i="2"/>
  <c r="R339" i="2"/>
  <c r="M339" i="2"/>
  <c r="H339" i="2"/>
  <c r="C339" i="2"/>
  <c r="E338" i="2"/>
  <c r="G339" i="2"/>
  <c r="B339" i="2"/>
  <c r="Q339" i="2"/>
  <c r="L339" i="2"/>
  <c r="AM7" i="5"/>
  <c r="AM6" i="5"/>
  <c r="BA338" i="5"/>
  <c r="AV338" i="5"/>
  <c r="CJ337" i="5"/>
  <c r="BK338" i="5"/>
  <c r="AZ7" i="1"/>
  <c r="AG338" i="5" l="1"/>
  <c r="V339" i="1"/>
  <c r="AH339" i="5"/>
  <c r="BQ338" i="5"/>
  <c r="BW338" i="5"/>
  <c r="BV338" i="5"/>
  <c r="CB338" i="5"/>
  <c r="CA338" i="5"/>
  <c r="CG338" i="5"/>
  <c r="CF338" i="5"/>
  <c r="BR338" i="5"/>
  <c r="BU337" i="5"/>
  <c r="BP337" i="5"/>
  <c r="E339" i="2"/>
  <c r="J339" i="2"/>
  <c r="AL6" i="5"/>
  <c r="AL7" i="5"/>
  <c r="CJ338" i="5"/>
  <c r="AZ8" i="1"/>
  <c r="AM8" i="5"/>
  <c r="AG339" i="5" l="1"/>
  <c r="BP338" i="5"/>
  <c r="BU338" i="5"/>
  <c r="AL8" i="5"/>
  <c r="AZ9" i="1"/>
  <c r="AM9" i="5"/>
  <c r="AL9" i="5" l="1"/>
  <c r="AZ10" i="1"/>
  <c r="AM10" i="5"/>
  <c r="AL10" i="5" l="1"/>
  <c r="AZ11" i="1"/>
  <c r="AM11" i="5"/>
  <c r="AL11" i="5" l="1"/>
  <c r="AZ12" i="1"/>
  <c r="AM12" i="5"/>
  <c r="AL12" i="5" l="1"/>
  <c r="AZ13" i="1"/>
  <c r="AM13" i="5"/>
  <c r="AL13" i="5" l="1"/>
  <c r="AZ14" i="1"/>
  <c r="AM14" i="5"/>
  <c r="AL14" i="5" l="1"/>
  <c r="AZ15" i="1"/>
  <c r="AM16" i="5" l="1"/>
  <c r="AM15" i="5"/>
  <c r="AZ16" i="1"/>
  <c r="AL15" i="5" l="1"/>
  <c r="AL16" i="5"/>
  <c r="AZ17" i="1"/>
  <c r="AM17" i="5"/>
  <c r="AL17" i="5" l="1"/>
  <c r="AZ18" i="1"/>
  <c r="AM18" i="5"/>
  <c r="AL18" i="5" l="1"/>
  <c r="AZ19" i="1"/>
  <c r="AM19" i="5"/>
  <c r="AL19" i="5" l="1"/>
  <c r="AZ20" i="1"/>
  <c r="AM20" i="5"/>
  <c r="AL20" i="5" l="1"/>
  <c r="AZ21" i="1"/>
  <c r="AM21" i="5"/>
  <c r="AL21" i="5" l="1"/>
  <c r="AZ22" i="1"/>
  <c r="AM22" i="5"/>
  <c r="AL22" i="5" l="1"/>
  <c r="AZ23" i="1"/>
  <c r="AM23" i="5"/>
  <c r="AL23" i="5" l="1"/>
  <c r="AZ24" i="1"/>
  <c r="AM24" i="5"/>
  <c r="AL24" i="5" l="1"/>
  <c r="AZ25" i="1"/>
  <c r="AM25" i="5"/>
  <c r="AL25" i="5" l="1"/>
  <c r="AM26" i="5"/>
  <c r="AZ26" i="1"/>
  <c r="AL26" i="5" l="1"/>
  <c r="AZ27" i="1"/>
  <c r="AM27" i="5"/>
  <c r="AL27" i="5" l="1"/>
  <c r="AZ28" i="1"/>
  <c r="AM28" i="5"/>
  <c r="AL28" i="5" l="1"/>
  <c r="AZ29" i="1"/>
  <c r="AM29" i="5"/>
  <c r="AL29" i="5" l="1"/>
  <c r="AM30" i="5"/>
  <c r="AZ30" i="1"/>
  <c r="AL30" i="5" l="1"/>
  <c r="AZ31" i="1"/>
  <c r="AM31" i="5"/>
  <c r="AL31" i="5" l="1"/>
  <c r="AZ32" i="1"/>
  <c r="AM32" i="5"/>
  <c r="AL32" i="5" l="1"/>
  <c r="AZ33" i="1"/>
  <c r="AM33" i="5"/>
  <c r="AL33" i="5" l="1"/>
  <c r="AZ34" i="1"/>
  <c r="AM34" i="5"/>
  <c r="AL34" i="5" l="1"/>
  <c r="AZ35" i="1"/>
  <c r="AM35" i="5"/>
  <c r="AL35" i="5" l="1"/>
  <c r="AZ36" i="1"/>
  <c r="AM36" i="5"/>
  <c r="AL36" i="5" l="1"/>
  <c r="AZ37" i="1"/>
  <c r="AM37" i="5"/>
  <c r="AL37" i="5" l="1"/>
  <c r="AZ38" i="1"/>
  <c r="AM38" i="5"/>
  <c r="AL38" i="5" l="1"/>
  <c r="AZ39" i="1"/>
  <c r="AM39" i="5"/>
  <c r="AL39" i="5" l="1"/>
  <c r="AZ40" i="1"/>
  <c r="AM40" i="5"/>
  <c r="AL40" i="5" l="1"/>
  <c r="AZ41" i="1"/>
  <c r="AM41" i="5"/>
  <c r="AL41" i="5" l="1"/>
  <c r="AZ42" i="1"/>
  <c r="AM42" i="5"/>
  <c r="AL42" i="5" l="1"/>
  <c r="AZ43" i="1"/>
  <c r="AM43" i="5"/>
  <c r="AL43" i="5" l="1"/>
  <c r="AZ44" i="1"/>
  <c r="AM44" i="5"/>
  <c r="AL44" i="5" l="1"/>
  <c r="AZ45" i="1"/>
  <c r="AM45" i="5"/>
  <c r="AL45" i="5" l="1"/>
  <c r="AZ46" i="1"/>
  <c r="AM46" i="5"/>
  <c r="AL46" i="5" l="1"/>
  <c r="AZ47" i="1"/>
  <c r="AM47" i="5"/>
  <c r="AL47" i="5" l="1"/>
  <c r="AZ48" i="1"/>
  <c r="AM48" i="5"/>
  <c r="AL48" i="5" l="1"/>
  <c r="AZ49" i="1"/>
  <c r="AM49" i="5"/>
  <c r="AL49" i="5" l="1"/>
  <c r="AZ50" i="1"/>
  <c r="AM50" i="5"/>
  <c r="AL50" i="5" l="1"/>
  <c r="AM51" i="5"/>
  <c r="AZ51" i="1"/>
  <c r="AL51" i="5" l="1"/>
  <c r="AZ52" i="1"/>
  <c r="AM52" i="5"/>
  <c r="AL52" i="5" l="1"/>
  <c r="AZ53" i="1"/>
  <c r="AM53" i="5"/>
  <c r="AL53" i="5" l="1"/>
  <c r="AZ54" i="1"/>
  <c r="AM54" i="5"/>
  <c r="AL54" i="5" l="1"/>
  <c r="AZ55" i="1"/>
  <c r="AM55" i="5"/>
  <c r="AL55" i="5" l="1"/>
  <c r="AZ56" i="1"/>
  <c r="AM56" i="5"/>
  <c r="AL56" i="5" l="1"/>
  <c r="AZ57" i="1"/>
  <c r="AM57" i="5"/>
  <c r="AL57" i="5" l="1"/>
  <c r="AM58" i="5"/>
  <c r="AZ58" i="1"/>
  <c r="AL58" i="5" l="1"/>
  <c r="AZ59" i="1"/>
  <c r="AM59" i="5"/>
  <c r="AL59" i="5" l="1"/>
  <c r="AZ60" i="1"/>
  <c r="AM60" i="5"/>
  <c r="AL60" i="5" l="1"/>
  <c r="AZ61" i="1"/>
  <c r="AM61" i="5"/>
  <c r="AL61" i="5" l="1"/>
  <c r="AZ62" i="1"/>
  <c r="AM62" i="5"/>
  <c r="AL62" i="5" l="1"/>
  <c r="AZ63" i="1"/>
  <c r="AM63" i="5"/>
  <c r="AL63" i="5" l="1"/>
  <c r="AZ64" i="1"/>
  <c r="AM64" i="5"/>
  <c r="AL64" i="5" l="1"/>
  <c r="AZ65" i="1"/>
  <c r="AM65" i="5"/>
  <c r="AL65" i="5" l="1"/>
  <c r="AZ66" i="1"/>
  <c r="AM66" i="5"/>
  <c r="AL66" i="5" l="1"/>
  <c r="AZ67" i="1"/>
  <c r="AM67" i="5"/>
  <c r="AL67" i="5" l="1"/>
  <c r="AZ68" i="1"/>
  <c r="AM68" i="5"/>
  <c r="AL68" i="5" l="1"/>
  <c r="AZ69" i="1"/>
  <c r="AM69" i="5"/>
  <c r="AL69" i="5" l="1"/>
  <c r="AZ70" i="1"/>
  <c r="AM70" i="5"/>
  <c r="AL70" i="5" l="1"/>
  <c r="AZ71" i="1"/>
  <c r="AM71" i="5"/>
  <c r="AL71" i="5" l="1"/>
  <c r="AZ72" i="1"/>
  <c r="AM72" i="5"/>
  <c r="AL72" i="5" l="1"/>
  <c r="AZ73" i="1"/>
  <c r="AM73" i="5"/>
  <c r="AL73" i="5" l="1"/>
  <c r="AZ74" i="1"/>
  <c r="AM74" i="5"/>
  <c r="AL74" i="5" l="1"/>
  <c r="AZ75" i="1"/>
  <c r="AM75" i="5"/>
  <c r="AL75" i="5" l="1"/>
  <c r="AZ76" i="1"/>
  <c r="AM76" i="5"/>
  <c r="AL76" i="5" l="1"/>
  <c r="AZ77" i="1"/>
  <c r="AM77" i="5"/>
  <c r="AL77" i="5" l="1"/>
  <c r="AZ78" i="1"/>
  <c r="AM78" i="5"/>
  <c r="AL78" i="5" l="1"/>
  <c r="AZ79" i="1"/>
  <c r="AM79" i="5"/>
  <c r="AL79" i="5" l="1"/>
  <c r="AZ80" i="1"/>
  <c r="AM80" i="5"/>
  <c r="AL80" i="5" l="1"/>
  <c r="AZ81" i="1"/>
  <c r="AM81" i="5"/>
  <c r="AL81" i="5" l="1"/>
  <c r="AZ82" i="1"/>
  <c r="AM82" i="5"/>
  <c r="AL82" i="5" l="1"/>
  <c r="AZ83" i="1"/>
  <c r="AM83" i="5"/>
  <c r="AL83" i="5" l="1"/>
  <c r="AZ84" i="1"/>
  <c r="AM84" i="5"/>
  <c r="AL84" i="5" l="1"/>
  <c r="AZ85" i="1"/>
  <c r="AM85" i="5"/>
  <c r="AL85" i="5" l="1"/>
  <c r="AZ86" i="1"/>
  <c r="AM86" i="5"/>
  <c r="AL86" i="5" l="1"/>
  <c r="AZ87" i="1"/>
  <c r="AM87" i="5"/>
  <c r="AL87" i="5" l="1"/>
  <c r="AZ88" i="1"/>
  <c r="AM88" i="5"/>
  <c r="AL88" i="5" l="1"/>
  <c r="AZ89" i="1"/>
  <c r="AM89" i="5"/>
  <c r="AL89" i="5" l="1"/>
  <c r="AZ90" i="1"/>
  <c r="AM90" i="5"/>
  <c r="AL90" i="5" l="1"/>
  <c r="AZ91" i="1"/>
  <c r="AM91" i="5"/>
  <c r="AL91" i="5" l="1"/>
  <c r="AZ92" i="1"/>
  <c r="AM92" i="5"/>
  <c r="AL92" i="5" l="1"/>
  <c r="AZ93" i="1"/>
  <c r="AM93" i="5"/>
  <c r="AL93" i="5" l="1"/>
  <c r="AM94" i="5"/>
  <c r="AZ94" i="1"/>
  <c r="AL94" i="5" l="1"/>
  <c r="AZ95" i="1"/>
  <c r="AM95" i="5"/>
  <c r="AL95" i="5" l="1"/>
  <c r="AZ96" i="1"/>
  <c r="AM96" i="5"/>
  <c r="AL96" i="5" l="1"/>
  <c r="AZ97" i="1"/>
  <c r="AM97" i="5"/>
  <c r="AL97" i="5" l="1"/>
  <c r="AZ98" i="1"/>
  <c r="AM98" i="5"/>
  <c r="AL98" i="5" l="1"/>
  <c r="AZ99" i="1"/>
  <c r="AM99" i="5"/>
  <c r="AL99" i="5" l="1"/>
  <c r="AZ100" i="1"/>
  <c r="AM100" i="5"/>
  <c r="AL100" i="5" l="1"/>
  <c r="AZ101" i="1"/>
  <c r="AM101" i="5"/>
  <c r="AL101" i="5" l="1"/>
  <c r="AZ102" i="1"/>
  <c r="AM102" i="5"/>
  <c r="AL102" i="5" l="1"/>
  <c r="AZ103" i="1"/>
  <c r="AM103" i="5"/>
  <c r="AL103" i="5" l="1"/>
  <c r="AZ104" i="1"/>
  <c r="AM104" i="5"/>
  <c r="AL104" i="5" l="1"/>
  <c r="AZ105" i="1"/>
  <c r="AM105" i="5"/>
  <c r="AL105" i="5" l="1"/>
  <c r="AZ106" i="1"/>
  <c r="AM106" i="5"/>
  <c r="AL106" i="5" l="1"/>
  <c r="AZ107" i="1"/>
  <c r="AM107" i="5"/>
  <c r="AL107" i="5" l="1"/>
  <c r="AZ108" i="1"/>
  <c r="AM108" i="5"/>
  <c r="AL108" i="5" l="1"/>
  <c r="AZ109" i="1"/>
  <c r="AM109" i="5"/>
  <c r="AL109" i="5" l="1"/>
  <c r="AZ110" i="1"/>
  <c r="AM110" i="5"/>
  <c r="AL110" i="5" l="1"/>
  <c r="AZ111" i="1"/>
  <c r="AM111" i="5"/>
  <c r="AL111" i="5" l="1"/>
  <c r="AZ112" i="1"/>
  <c r="AM112" i="5"/>
  <c r="AL112" i="5" l="1"/>
  <c r="AZ113" i="1"/>
  <c r="AM113" i="5"/>
  <c r="AL113" i="5" l="1"/>
  <c r="AZ114" i="1"/>
  <c r="AM114" i="5"/>
  <c r="AL114" i="5" l="1"/>
  <c r="AM115" i="5"/>
  <c r="AZ115" i="1"/>
  <c r="AL115" i="5" l="1"/>
  <c r="AZ116" i="1"/>
  <c r="AM116" i="5"/>
  <c r="AL116" i="5" l="1"/>
  <c r="AZ117" i="1"/>
  <c r="AM117" i="5"/>
  <c r="AL117" i="5" l="1"/>
  <c r="AZ118" i="1"/>
  <c r="AM118" i="5"/>
  <c r="AL118" i="5" l="1"/>
  <c r="AZ119" i="1"/>
  <c r="AM119" i="5"/>
  <c r="AL119" i="5" l="1"/>
  <c r="AZ120" i="1"/>
  <c r="AM120" i="5"/>
  <c r="AL120" i="5" l="1"/>
  <c r="AZ121" i="1"/>
  <c r="AM121" i="5"/>
  <c r="AL121" i="5" l="1"/>
  <c r="AM122" i="5"/>
  <c r="AZ122" i="1"/>
  <c r="AL122" i="5" l="1"/>
  <c r="AM123" i="5"/>
  <c r="AZ123" i="1"/>
  <c r="AL123" i="5" l="1"/>
  <c r="AZ124" i="1"/>
  <c r="AM124" i="5"/>
  <c r="AL124" i="5" l="1"/>
  <c r="AZ125" i="1"/>
  <c r="AM125" i="5"/>
  <c r="AL125" i="5" l="1"/>
  <c r="AZ126" i="1"/>
  <c r="AM126" i="5"/>
  <c r="AL126" i="5" l="1"/>
  <c r="AZ127" i="1"/>
  <c r="AM127" i="5"/>
  <c r="AL127" i="5" l="1"/>
  <c r="AZ128" i="1"/>
  <c r="AM128" i="5"/>
  <c r="AL128" i="5" l="1"/>
  <c r="AZ129" i="1"/>
  <c r="AM129" i="5"/>
  <c r="AL129" i="5" l="1"/>
  <c r="AM130" i="5"/>
  <c r="AZ130" i="1"/>
  <c r="AL130" i="5" l="1"/>
  <c r="AZ131" i="1"/>
  <c r="AM131" i="5"/>
  <c r="AL131" i="5" l="1"/>
  <c r="AZ132" i="1"/>
  <c r="AM132" i="5"/>
  <c r="AL132" i="5" l="1"/>
  <c r="AZ133" i="1"/>
  <c r="AM133" i="5"/>
  <c r="AL133" i="5" l="1"/>
  <c r="AM134" i="5"/>
  <c r="AZ134" i="1"/>
  <c r="AL134" i="5" l="1"/>
  <c r="AZ135" i="1"/>
  <c r="AM135" i="5"/>
  <c r="AL135" i="5" l="1"/>
  <c r="AZ136" i="1"/>
  <c r="AM136" i="5"/>
  <c r="AL136" i="5" l="1"/>
  <c r="AZ137" i="1"/>
  <c r="AM137" i="5"/>
  <c r="AL137" i="5" l="1"/>
  <c r="AM138" i="5"/>
  <c r="AZ138" i="1"/>
  <c r="AL138" i="5" l="1"/>
  <c r="AZ139" i="1"/>
  <c r="AM139" i="5"/>
  <c r="AL139" i="5" l="1"/>
  <c r="AZ140" i="1"/>
  <c r="AM140" i="5"/>
  <c r="AL140" i="5" l="1"/>
  <c r="AZ141" i="1"/>
  <c r="AM141" i="5"/>
  <c r="AL141" i="5" l="1"/>
  <c r="AZ142" i="1"/>
  <c r="AM142" i="5"/>
  <c r="AL142" i="5" l="1"/>
  <c r="AZ143" i="1"/>
  <c r="AM143" i="5"/>
  <c r="AL143" i="5" l="1"/>
  <c r="AZ144" i="1"/>
  <c r="AM144" i="5"/>
  <c r="AL144" i="5" l="1"/>
  <c r="AZ145" i="1"/>
  <c r="AM145" i="5"/>
  <c r="AL145" i="5" l="1"/>
  <c r="AM146" i="5"/>
  <c r="AZ146" i="1"/>
  <c r="AL146" i="5" l="1"/>
  <c r="AZ147" i="1"/>
  <c r="AM147" i="5"/>
  <c r="AL147" i="5" l="1"/>
  <c r="AZ148" i="1"/>
  <c r="AM148" i="5"/>
  <c r="AL148" i="5" l="1"/>
  <c r="AZ149" i="1"/>
  <c r="AM149" i="5"/>
  <c r="AL149" i="5" l="1"/>
  <c r="AZ150" i="1"/>
  <c r="AM150" i="5"/>
  <c r="AL150" i="5" l="1"/>
  <c r="AZ151" i="1"/>
  <c r="AM151" i="5"/>
  <c r="AL151" i="5" l="1"/>
  <c r="AZ152" i="1"/>
  <c r="AM152" i="5"/>
  <c r="AL152" i="5" l="1"/>
  <c r="AZ153" i="1"/>
  <c r="AM153" i="5"/>
  <c r="AL153" i="5" l="1"/>
  <c r="AZ154" i="1"/>
  <c r="AM154" i="5"/>
  <c r="AL154" i="5" l="1"/>
  <c r="AZ155" i="1"/>
  <c r="AM155" i="5"/>
  <c r="AL155" i="5" l="1"/>
  <c r="AZ156" i="1"/>
  <c r="AM156" i="5"/>
  <c r="AL156" i="5" l="1"/>
  <c r="AZ157" i="1"/>
  <c r="AM157" i="5"/>
  <c r="AL157" i="5" l="1"/>
  <c r="AZ158" i="1"/>
  <c r="AM158" i="5"/>
  <c r="AL158" i="5" l="1"/>
  <c r="AZ159" i="1"/>
  <c r="AM159" i="5"/>
  <c r="AL159" i="5" l="1"/>
  <c r="AZ160" i="1"/>
  <c r="AM160" i="5"/>
  <c r="AL160" i="5" l="1"/>
  <c r="AZ161" i="1"/>
  <c r="AM161" i="5"/>
  <c r="AL161" i="5" l="1"/>
  <c r="AZ162" i="1"/>
  <c r="AM162" i="5"/>
  <c r="AL162" i="5" l="1"/>
  <c r="AZ163" i="1"/>
  <c r="AM163" i="5"/>
  <c r="AL163" i="5" l="1"/>
  <c r="AZ164" i="1"/>
  <c r="AM164" i="5"/>
  <c r="AL164" i="5" l="1"/>
  <c r="AZ165" i="1"/>
  <c r="AM165" i="5"/>
  <c r="AL165" i="5" l="1"/>
  <c r="AZ166" i="1"/>
  <c r="AM166" i="5"/>
  <c r="AL166" i="5" l="1"/>
  <c r="AZ167" i="1"/>
  <c r="AM167" i="5"/>
  <c r="AL167" i="5" l="1"/>
  <c r="AZ168" i="1"/>
  <c r="AM168" i="5"/>
  <c r="AL168" i="5" l="1"/>
  <c r="AZ169" i="1"/>
  <c r="AM169" i="5"/>
  <c r="AL169" i="5" l="1"/>
  <c r="AZ170" i="1"/>
  <c r="AM170" i="5"/>
  <c r="AL170" i="5" l="1"/>
  <c r="AZ171" i="1"/>
  <c r="AM171" i="5"/>
  <c r="AL171" i="5" l="1"/>
  <c r="AZ172" i="1"/>
  <c r="AM172" i="5"/>
  <c r="AL172" i="5" l="1"/>
  <c r="AZ173" i="1"/>
  <c r="AM173" i="5"/>
  <c r="AL173" i="5" l="1"/>
  <c r="AZ174" i="1"/>
  <c r="AM174" i="5"/>
  <c r="AL174" i="5" l="1"/>
  <c r="AM175" i="5"/>
  <c r="AZ175" i="1"/>
  <c r="AL175" i="5" l="1"/>
  <c r="AZ176" i="1"/>
  <c r="AM176" i="5"/>
  <c r="AL176" i="5" l="1"/>
  <c r="AZ177" i="1"/>
  <c r="AM177" i="5"/>
  <c r="AL177" i="5" l="1"/>
  <c r="AZ178" i="1"/>
  <c r="AM178" i="5"/>
  <c r="AL178" i="5" l="1"/>
  <c r="AZ179" i="1"/>
  <c r="AM179" i="5"/>
  <c r="AL179" i="5" l="1"/>
  <c r="AZ180" i="1"/>
  <c r="AM180" i="5"/>
  <c r="AL180" i="5" l="1"/>
  <c r="AZ181" i="1"/>
  <c r="AM181" i="5"/>
  <c r="AL181" i="5" l="1"/>
  <c r="AZ182" i="1"/>
  <c r="AM182" i="5"/>
  <c r="AL182" i="5" l="1"/>
  <c r="AZ183" i="1"/>
  <c r="AM183" i="5"/>
  <c r="AL183" i="5" l="1"/>
  <c r="AZ184" i="1"/>
  <c r="AM184" i="5"/>
  <c r="AL184" i="5" l="1"/>
  <c r="AZ185" i="1"/>
  <c r="AM185" i="5"/>
  <c r="AL185" i="5" l="1"/>
  <c r="AM186" i="5"/>
  <c r="AZ186" i="1"/>
  <c r="AL186" i="5" l="1"/>
  <c r="AZ187" i="1"/>
  <c r="AM187" i="5"/>
  <c r="AL187" i="5" l="1"/>
  <c r="AZ188" i="1"/>
  <c r="AM188" i="5"/>
  <c r="AL188" i="5" l="1"/>
  <c r="AZ189" i="1"/>
  <c r="AM189" i="5"/>
  <c r="AL189" i="5" l="1"/>
  <c r="AZ190" i="1"/>
  <c r="AM190" i="5"/>
  <c r="AL190" i="5" l="1"/>
  <c r="AZ191" i="1"/>
  <c r="AM191" i="5"/>
  <c r="AL191" i="5" l="1"/>
  <c r="AZ192" i="1"/>
  <c r="AM192" i="5"/>
  <c r="AL192" i="5" l="1"/>
  <c r="AZ193" i="1"/>
  <c r="AM193" i="5"/>
  <c r="AL193" i="5" l="1"/>
  <c r="AM194" i="5"/>
  <c r="AZ194" i="1"/>
  <c r="AL194" i="5" l="1"/>
  <c r="AZ195" i="1"/>
  <c r="AM195" i="5"/>
  <c r="AL195" i="5" l="1"/>
  <c r="AZ196" i="1"/>
  <c r="AM196" i="5"/>
  <c r="AL196" i="5" l="1"/>
  <c r="AZ197" i="1"/>
  <c r="AM197" i="5"/>
  <c r="AL197" i="5" l="1"/>
  <c r="AZ198" i="1"/>
  <c r="AM198" i="5"/>
  <c r="AL198" i="5" l="1"/>
  <c r="AZ199" i="1"/>
  <c r="AM199" i="5"/>
  <c r="AL199" i="5" l="1"/>
  <c r="AZ200" i="1"/>
  <c r="AM200" i="5"/>
  <c r="AL200" i="5" l="1"/>
  <c r="AZ201" i="1"/>
  <c r="AM201" i="5"/>
  <c r="AL201" i="5" l="1"/>
  <c r="AZ202" i="1"/>
  <c r="AM202" i="5"/>
  <c r="AL202" i="5" l="1"/>
  <c r="AZ203" i="1"/>
  <c r="AM203" i="5"/>
  <c r="AL203" i="5" l="1"/>
  <c r="AZ204" i="1"/>
  <c r="AM204" i="5"/>
  <c r="AL204" i="5" l="1"/>
  <c r="AZ205" i="1"/>
  <c r="AM205" i="5"/>
  <c r="AL205" i="5" l="1"/>
  <c r="AZ206" i="1"/>
  <c r="AM206" i="5"/>
  <c r="AL206" i="5" l="1"/>
  <c r="AZ207" i="1"/>
  <c r="AM207" i="5"/>
  <c r="AL207" i="5" l="1"/>
  <c r="AZ208" i="1"/>
  <c r="AM208" i="5"/>
  <c r="AL208" i="5" l="1"/>
  <c r="AZ209" i="1"/>
  <c r="AM209" i="5"/>
  <c r="AL209" i="5" l="1"/>
  <c r="AZ210" i="1"/>
  <c r="AM210" i="5"/>
  <c r="AL210" i="5" l="1"/>
  <c r="AZ211" i="1"/>
  <c r="AM211" i="5"/>
  <c r="AL211" i="5" l="1"/>
  <c r="AZ212" i="1"/>
  <c r="AM212" i="5"/>
  <c r="AL212" i="5" l="1"/>
  <c r="AZ213" i="1"/>
  <c r="AM213" i="5"/>
  <c r="AL213" i="5" l="1"/>
  <c r="AM214" i="5"/>
  <c r="AZ214" i="1"/>
  <c r="AL214" i="5" l="1"/>
  <c r="AZ215" i="1"/>
  <c r="AM215" i="5"/>
  <c r="AL215" i="5" l="1"/>
  <c r="AZ216" i="1"/>
  <c r="AM216" i="5"/>
  <c r="AL216" i="5" l="1"/>
  <c r="AZ217" i="1"/>
  <c r="AM217" i="5"/>
  <c r="AL217" i="5" l="1"/>
  <c r="AZ218" i="1"/>
  <c r="AM218" i="5"/>
  <c r="AL218" i="5" l="1"/>
  <c r="AZ219" i="1"/>
  <c r="AM219" i="5"/>
  <c r="AL219" i="5" l="1"/>
  <c r="AZ220" i="1"/>
  <c r="AM220" i="5"/>
  <c r="AL220" i="5" l="1"/>
  <c r="AZ221" i="1"/>
  <c r="AM221" i="5"/>
  <c r="AL221" i="5" l="1"/>
  <c r="AM222" i="5"/>
  <c r="AZ222" i="1"/>
  <c r="AL222" i="5" l="1"/>
  <c r="AZ223" i="1"/>
  <c r="AM223" i="5"/>
  <c r="AL223" i="5" l="1"/>
  <c r="AZ224" i="1"/>
  <c r="AM224" i="5"/>
  <c r="AL224" i="5" l="1"/>
  <c r="AZ225" i="1"/>
  <c r="AM225" i="5"/>
  <c r="AL225" i="5" l="1"/>
  <c r="AZ226" i="1"/>
  <c r="AM226" i="5"/>
  <c r="AL226" i="5" l="1"/>
  <c r="AZ227" i="1"/>
  <c r="AM227" i="5"/>
  <c r="AL227" i="5" l="1"/>
  <c r="AZ228" i="1"/>
  <c r="AM228" i="5"/>
  <c r="AL228" i="5" l="1"/>
  <c r="AZ229" i="1"/>
  <c r="AM229" i="5"/>
  <c r="AL229" i="5" l="1"/>
  <c r="AZ230" i="1"/>
  <c r="AM230" i="5"/>
  <c r="AL230" i="5" l="1"/>
  <c r="AZ231" i="1"/>
  <c r="AM231" i="5"/>
  <c r="AL231" i="5" l="1"/>
  <c r="AZ232" i="1"/>
  <c r="AM232" i="5"/>
  <c r="AL232" i="5" l="1"/>
  <c r="AZ233" i="1"/>
  <c r="AM233" i="5"/>
  <c r="AL233" i="5" l="1"/>
  <c r="AZ234" i="1"/>
  <c r="AM234" i="5"/>
  <c r="AL234" i="5" l="1"/>
  <c r="AZ235" i="1"/>
  <c r="AM235" i="5"/>
  <c r="AL235" i="5" l="1"/>
  <c r="AZ236" i="1"/>
  <c r="AM236" i="5"/>
  <c r="AL236" i="5" l="1"/>
  <c r="AZ237" i="1"/>
  <c r="AM237" i="5"/>
  <c r="AL237" i="5" l="1"/>
  <c r="AZ238" i="1"/>
  <c r="AM238" i="5"/>
  <c r="AL238" i="5" l="1"/>
  <c r="AZ239" i="1"/>
  <c r="AM239" i="5"/>
  <c r="AL239" i="5" l="1"/>
  <c r="AZ240" i="1"/>
  <c r="AM240" i="5"/>
  <c r="AL240" i="5" l="1"/>
  <c r="AZ241" i="1"/>
  <c r="AM241" i="5"/>
  <c r="AL241" i="5" l="1"/>
  <c r="AZ242" i="1"/>
  <c r="AM242" i="5"/>
  <c r="AL242" i="5" l="1"/>
  <c r="AZ243" i="1"/>
  <c r="AM243" i="5"/>
  <c r="AL243" i="5" l="1"/>
  <c r="AZ244" i="1"/>
  <c r="AM244" i="5"/>
  <c r="AL244" i="5" l="1"/>
  <c r="AZ245" i="1"/>
  <c r="AM245" i="5"/>
  <c r="AL245" i="5" l="1"/>
  <c r="AZ246" i="1"/>
  <c r="AM246" i="5"/>
  <c r="AL246" i="5" l="1"/>
  <c r="AZ247" i="1"/>
  <c r="AM247" i="5"/>
  <c r="AL247" i="5" l="1"/>
  <c r="AZ248" i="1"/>
  <c r="AM248" i="5"/>
  <c r="AL248" i="5" l="1"/>
  <c r="AZ249" i="1"/>
  <c r="AM249" i="5"/>
  <c r="AL249" i="5" l="1"/>
  <c r="AZ250" i="1"/>
  <c r="AM250" i="5"/>
  <c r="AL250" i="5" l="1"/>
  <c r="AZ251" i="1"/>
  <c r="AM251" i="5"/>
  <c r="AL251" i="5" l="1"/>
  <c r="AZ252" i="1"/>
  <c r="AM252" i="5"/>
  <c r="AL252" i="5" l="1"/>
  <c r="AZ253" i="1"/>
  <c r="AM253" i="5"/>
  <c r="AL253" i="5" l="1"/>
  <c r="AZ254" i="1"/>
  <c r="AM254" i="5"/>
  <c r="AL254" i="5" l="1"/>
  <c r="AZ255" i="1"/>
  <c r="AM255" i="5"/>
  <c r="AL255" i="5" l="1"/>
  <c r="AZ256" i="1"/>
  <c r="AM256" i="5"/>
  <c r="AL256" i="5" l="1"/>
  <c r="AZ257" i="1"/>
  <c r="AM257" i="5"/>
  <c r="AL257" i="5" l="1"/>
  <c r="AZ258" i="1"/>
  <c r="AM258" i="5"/>
  <c r="AL258" i="5" l="1"/>
  <c r="AZ259" i="1"/>
  <c r="AM259" i="5"/>
  <c r="AL259" i="5" l="1"/>
  <c r="AZ260" i="1"/>
  <c r="AM260" i="5"/>
  <c r="AL260" i="5" l="1"/>
  <c r="AZ261" i="1"/>
  <c r="AM261" i="5"/>
  <c r="AL261" i="5" l="1"/>
  <c r="AZ262" i="1"/>
  <c r="AM262" i="5"/>
  <c r="AL262" i="5" l="1"/>
  <c r="AZ263" i="1"/>
  <c r="AM263" i="5"/>
  <c r="AL263" i="5" l="1"/>
  <c r="AZ264" i="1"/>
  <c r="AM264" i="5"/>
  <c r="AL264" i="5" l="1"/>
  <c r="AZ265" i="1"/>
  <c r="AM265" i="5"/>
  <c r="AL265" i="5" l="1"/>
  <c r="AZ266" i="1"/>
  <c r="AM266" i="5"/>
  <c r="AL266" i="5" l="1"/>
  <c r="AZ267" i="1"/>
  <c r="AM267" i="5"/>
  <c r="AL267" i="5" l="1"/>
  <c r="AZ268" i="1"/>
  <c r="AM268" i="5"/>
  <c r="AL268" i="5" l="1"/>
  <c r="AZ269" i="1"/>
  <c r="AM269" i="5"/>
  <c r="AL269" i="5" l="1"/>
  <c r="AZ270" i="1"/>
  <c r="AM270" i="5"/>
  <c r="AL270" i="5" l="1"/>
  <c r="AZ271" i="1"/>
  <c r="AM271" i="5"/>
  <c r="AL271" i="5" l="1"/>
  <c r="AZ272" i="1"/>
  <c r="AM272" i="5"/>
  <c r="AL272" i="5" l="1"/>
  <c r="AZ273" i="1"/>
  <c r="AM273" i="5"/>
  <c r="AL273" i="5" l="1"/>
  <c r="AZ274" i="1"/>
  <c r="AM274" i="5"/>
  <c r="AL274" i="5" l="1"/>
  <c r="AZ275" i="1"/>
  <c r="AM275" i="5"/>
  <c r="AL275" i="5" l="1"/>
  <c r="AZ276" i="1"/>
  <c r="AM276" i="5"/>
  <c r="AL276" i="5" l="1"/>
  <c r="AZ277" i="1"/>
  <c r="AM277" i="5"/>
  <c r="AL277" i="5" l="1"/>
  <c r="AZ278" i="1"/>
  <c r="AM278" i="5"/>
  <c r="AL278" i="5" l="1"/>
  <c r="AZ279" i="1"/>
  <c r="AM279" i="5"/>
  <c r="AL279" i="5" l="1"/>
  <c r="AZ280" i="1"/>
  <c r="AM280" i="5"/>
  <c r="AL280" i="5" l="1"/>
  <c r="AZ281" i="1"/>
  <c r="AM281" i="5"/>
  <c r="AL281" i="5" l="1"/>
  <c r="AZ282" i="1"/>
  <c r="AM282" i="5"/>
  <c r="AL282" i="5" l="1"/>
  <c r="AZ283" i="1"/>
  <c r="AM283" i="5"/>
  <c r="AL283" i="5" l="1"/>
  <c r="AZ284" i="1"/>
  <c r="AM284" i="5"/>
  <c r="AL284" i="5" l="1"/>
  <c r="AZ285" i="1"/>
  <c r="AM285" i="5"/>
  <c r="AL285" i="5" l="1"/>
  <c r="AZ286" i="1"/>
  <c r="AM286" i="5"/>
  <c r="AL286" i="5" l="1"/>
  <c r="AZ287" i="1"/>
  <c r="AM287" i="5"/>
  <c r="AL287" i="5" l="1"/>
  <c r="AZ288" i="1"/>
  <c r="AM288" i="5"/>
  <c r="AL288" i="5" l="1"/>
  <c r="AZ289" i="1"/>
  <c r="AM289" i="5"/>
  <c r="AL289" i="5" l="1"/>
  <c r="AZ290" i="1"/>
  <c r="AM290" i="5"/>
  <c r="AL290" i="5" l="1"/>
  <c r="AZ291" i="1"/>
  <c r="AM291" i="5"/>
  <c r="AL291" i="5" l="1"/>
  <c r="AZ292" i="1"/>
  <c r="AM292" i="5"/>
  <c r="AL292" i="5" l="1"/>
  <c r="AZ293" i="1"/>
  <c r="AM293" i="5"/>
  <c r="AL293" i="5" l="1"/>
  <c r="AZ294" i="1"/>
  <c r="AM294" i="5"/>
  <c r="AL294" i="5" l="1"/>
  <c r="AZ295" i="1"/>
  <c r="AM295" i="5"/>
  <c r="AL295" i="5" l="1"/>
  <c r="AZ296" i="1"/>
  <c r="AM296" i="5"/>
  <c r="AL296" i="5" l="1"/>
  <c r="AZ297" i="1"/>
  <c r="AM297" i="5"/>
  <c r="AL297" i="5" l="1"/>
  <c r="AZ298" i="1"/>
  <c r="AM298" i="5"/>
  <c r="AL298" i="5" l="1"/>
  <c r="AZ299" i="1"/>
  <c r="AM299" i="5"/>
  <c r="AL299" i="5" l="1"/>
  <c r="AZ300" i="1"/>
  <c r="AM300" i="5"/>
  <c r="AL300" i="5" l="1"/>
  <c r="AM301" i="5"/>
  <c r="AZ301" i="1"/>
  <c r="AL301" i="5" l="1"/>
  <c r="AZ302" i="1"/>
  <c r="AM302" i="5"/>
  <c r="AL302" i="5" l="1"/>
  <c r="AM303" i="5"/>
  <c r="AZ303" i="1"/>
  <c r="AL303" i="5" l="1"/>
  <c r="AZ304" i="1"/>
  <c r="AM304" i="5"/>
  <c r="AL304" i="5" l="1"/>
  <c r="AZ305" i="1"/>
  <c r="AM305" i="5"/>
  <c r="AL305" i="5" l="1"/>
  <c r="AZ306" i="1"/>
  <c r="AM306" i="5"/>
  <c r="AL306" i="5" l="1"/>
  <c r="AM307" i="5"/>
  <c r="AZ307" i="1"/>
  <c r="AL307" i="5" l="1"/>
  <c r="AZ308" i="1"/>
  <c r="AM308" i="5"/>
  <c r="AL308" i="5" l="1"/>
  <c r="AM309" i="5"/>
  <c r="AZ309" i="1"/>
  <c r="AL309" i="5" l="1"/>
  <c r="AM310" i="5"/>
  <c r="AZ310" i="1"/>
  <c r="AL310" i="5" l="1"/>
  <c r="AM311" i="5"/>
  <c r="AZ311" i="1"/>
  <c r="AL311" i="5" l="1"/>
  <c r="AZ312" i="1"/>
  <c r="AM312" i="5"/>
  <c r="AL312" i="5" l="1"/>
  <c r="AZ313" i="1"/>
  <c r="AM313" i="5"/>
  <c r="AL313" i="5" l="1"/>
  <c r="AZ314" i="1"/>
  <c r="AM314" i="5"/>
  <c r="AL314" i="5" l="1"/>
  <c r="AZ315" i="1"/>
  <c r="AM315" i="5"/>
  <c r="AL315" i="5" l="1"/>
  <c r="AZ316" i="1"/>
  <c r="AM316" i="5"/>
  <c r="AL316" i="5" l="1"/>
  <c r="AZ317" i="1"/>
  <c r="AM317" i="5"/>
  <c r="AL317" i="5" l="1"/>
  <c r="AZ318" i="1"/>
  <c r="AM318" i="5"/>
  <c r="AL318" i="5" l="1"/>
  <c r="AZ319" i="1"/>
  <c r="AM319" i="5"/>
  <c r="AL319" i="5" l="1"/>
  <c r="AZ320" i="1"/>
  <c r="AM320" i="5"/>
  <c r="AL320" i="5" l="1"/>
  <c r="AZ321" i="1"/>
  <c r="AM321" i="5"/>
  <c r="AL321" i="5" l="1"/>
  <c r="AM322" i="5"/>
  <c r="AZ322" i="1"/>
  <c r="AL322" i="5" l="1"/>
  <c r="AZ323" i="1"/>
  <c r="AM323" i="5"/>
  <c r="AL323" i="5" l="1"/>
  <c r="AZ324" i="1"/>
  <c r="AM324" i="5"/>
  <c r="AL324" i="5" l="1"/>
  <c r="AZ325" i="1"/>
  <c r="AM325" i="5"/>
  <c r="AL325" i="5" l="1"/>
  <c r="AZ326" i="1"/>
  <c r="AM326" i="5"/>
  <c r="AL326" i="5" l="1"/>
  <c r="AZ327" i="1"/>
  <c r="AM327" i="5"/>
  <c r="AL327" i="5" l="1"/>
  <c r="AZ328" i="1"/>
  <c r="AM328" i="5"/>
  <c r="AL328" i="5" l="1"/>
  <c r="AZ329" i="1"/>
  <c r="AM329" i="5"/>
  <c r="AL329" i="5" l="1"/>
  <c r="AZ330" i="1"/>
  <c r="AM330" i="5"/>
  <c r="AL330" i="5" l="1"/>
  <c r="AZ331" i="1"/>
  <c r="AM331" i="5"/>
  <c r="AL331" i="5" l="1"/>
  <c r="AZ332" i="1"/>
  <c r="AM332" i="5"/>
  <c r="AL332" i="5" l="1"/>
  <c r="AZ333" i="1"/>
  <c r="AM333" i="5"/>
  <c r="AL333" i="5" l="1"/>
  <c r="AZ334" i="1"/>
  <c r="AM334" i="5"/>
  <c r="AL334" i="5" l="1"/>
  <c r="AZ335" i="1"/>
  <c r="AM335" i="5"/>
  <c r="AL335" i="5" l="1"/>
  <c r="AZ336" i="1"/>
  <c r="AM336" i="5"/>
  <c r="AL336" i="5" l="1"/>
  <c r="AM337" i="5"/>
  <c r="AZ337" i="1"/>
  <c r="AL337" i="5" l="1"/>
  <c r="AZ338" i="1"/>
  <c r="AM338" i="5"/>
  <c r="AL338" i="5" l="1"/>
  <c r="AZ339" i="1"/>
  <c r="S78" i="2" l="1"/>
  <c r="S133" i="2"/>
  <c r="N133" i="2"/>
  <c r="N31" i="2"/>
  <c r="S38" i="2"/>
  <c r="S34" i="2"/>
  <c r="N276" i="2"/>
  <c r="N22" i="2"/>
  <c r="N268" i="2"/>
  <c r="N33" i="2"/>
  <c r="N184" i="2"/>
  <c r="S184" i="2"/>
  <c r="S37" i="2"/>
  <c r="S80" i="2"/>
  <c r="N10" i="2"/>
  <c r="S41" i="2"/>
  <c r="N20" i="2"/>
  <c r="N245" i="2"/>
  <c r="S268" i="2"/>
  <c r="S18" i="2"/>
  <c r="S7" i="2"/>
  <c r="N7" i="2"/>
  <c r="N38" i="2"/>
  <c r="S20" i="2"/>
  <c r="N101" i="2"/>
  <c r="N14" i="2"/>
  <c r="S109" i="2"/>
  <c r="S95" i="2"/>
  <c r="S15" i="2"/>
  <c r="S21" i="2"/>
  <c r="N47" i="2"/>
  <c r="S16" i="2"/>
  <c r="N70" i="2"/>
  <c r="S195" i="2"/>
  <c r="N46" i="2"/>
  <c r="N259" i="2"/>
  <c r="S259" i="2"/>
  <c r="N240" i="2"/>
  <c r="S22" i="2"/>
  <c r="S186" i="2"/>
  <c r="N281" i="2"/>
  <c r="S156" i="2"/>
  <c r="S218" i="2"/>
  <c r="N211" i="2"/>
  <c r="S27" i="2"/>
  <c r="N37" i="2"/>
  <c r="N80" i="2"/>
  <c r="N15" i="2"/>
  <c r="S134" i="2"/>
  <c r="S172" i="2"/>
  <c r="N172" i="2"/>
  <c r="S75" i="2"/>
  <c r="N75" i="2"/>
  <c r="N121" i="2"/>
  <c r="S101" i="2"/>
  <c r="S44" i="2"/>
  <c r="N27" i="2"/>
  <c r="N324" i="2"/>
  <c r="S324" i="2"/>
  <c r="N201" i="2"/>
  <c r="N21" i="2"/>
  <c r="S286" i="2"/>
  <c r="S323" i="2"/>
  <c r="N323" i="2"/>
  <c r="S62" i="2"/>
  <c r="N34" i="2"/>
  <c r="N62" i="2"/>
  <c r="S150" i="2"/>
  <c r="S86" i="2"/>
  <c r="N17" i="2"/>
  <c r="S310" i="2"/>
  <c r="S248" i="2"/>
  <c r="S114" i="2"/>
  <c r="N12" i="2"/>
  <c r="N335" i="2"/>
  <c r="S130" i="2"/>
  <c r="S220" i="2"/>
  <c r="S60" i="2"/>
  <c r="N60" i="2"/>
  <c r="S70" i="2"/>
  <c r="S199" i="2"/>
  <c r="S82" i="2"/>
  <c r="S185" i="2"/>
  <c r="N171" i="2"/>
  <c r="S190" i="2"/>
  <c r="S119" i="2"/>
  <c r="S121" i="2"/>
  <c r="S29" i="2"/>
  <c r="N78" i="2"/>
  <c r="S129" i="2"/>
  <c r="N129" i="2"/>
  <c r="S211" i="2"/>
  <c r="S149" i="2"/>
  <c r="S92" i="2"/>
  <c r="S68" i="2"/>
  <c r="S153" i="2"/>
  <c r="S128" i="2"/>
  <c r="N177" i="2"/>
  <c r="S177" i="2"/>
  <c r="S198" i="2"/>
  <c r="S50" i="2"/>
  <c r="S73" i="2"/>
  <c r="N35" i="2"/>
  <c r="N9" i="2"/>
  <c r="S311" i="2"/>
  <c r="N32" i="2"/>
  <c r="S28" i="2"/>
  <c r="N29" i="2"/>
  <c r="S123" i="2"/>
  <c r="S6" i="2"/>
  <c r="N147" i="2"/>
  <c r="S126" i="2"/>
  <c r="S122" i="2"/>
  <c r="S108" i="2"/>
  <c r="N25" i="2"/>
  <c r="N24" i="2"/>
  <c r="N43" i="2"/>
  <c r="N55" i="2"/>
  <c r="S11" i="2"/>
  <c r="N11" i="2"/>
  <c r="N258" i="2"/>
  <c r="S258" i="2"/>
  <c r="S42" i="2"/>
  <c r="N41" i="2"/>
  <c r="S56" i="2"/>
  <c r="S77" i="2"/>
  <c r="S188" i="2"/>
  <c r="N5" i="2"/>
  <c r="N16" i="2"/>
  <c r="N130" i="2"/>
  <c r="N134" i="2"/>
  <c r="N139" i="2"/>
  <c r="S139" i="2"/>
  <c r="N64" i="2"/>
  <c r="S142" i="2"/>
  <c r="N142" i="2"/>
  <c r="S5" i="2"/>
  <c r="S55" i="2"/>
  <c r="S30" i="2"/>
  <c r="N92" i="2"/>
  <c r="N163" i="2"/>
  <c r="S117" i="2"/>
  <c r="N266" i="2"/>
  <c r="S266" i="2"/>
  <c r="S81" i="2"/>
  <c r="S155" i="2"/>
  <c r="S63" i="2"/>
  <c r="N174" i="2"/>
  <c r="S135" i="2"/>
  <c r="N127" i="2"/>
  <c r="N170" i="2"/>
  <c r="S170" i="2"/>
  <c r="N252" i="2"/>
  <c r="S132" i="2"/>
  <c r="N135" i="2"/>
  <c r="N53" i="2"/>
  <c r="S213" i="2"/>
  <c r="S76" i="2"/>
  <c r="S234" i="2"/>
  <c r="S145" i="2"/>
  <c r="N286" i="2"/>
  <c r="S105" i="2"/>
  <c r="N102" i="2"/>
  <c r="N89" i="2"/>
  <c r="N123" i="2"/>
  <c r="N115" i="2"/>
  <c r="S72" i="2"/>
  <c r="N200" i="2"/>
  <c r="S87" i="2"/>
  <c r="N156" i="2"/>
  <c r="N104" i="2"/>
  <c r="N19" i="2"/>
  <c r="S317" i="2"/>
  <c r="N166" i="2"/>
  <c r="N216" i="2"/>
  <c r="N202" i="2"/>
  <c r="N44" i="2"/>
  <c r="N117" i="2"/>
  <c r="N181" i="2"/>
  <c r="N6" i="2"/>
  <c r="N66" i="2"/>
  <c r="N36" i="2"/>
  <c r="S284" i="2"/>
  <c r="N95" i="2"/>
  <c r="N338" i="2"/>
  <c r="S165" i="2"/>
  <c r="S283" i="2"/>
  <c r="N148" i="2"/>
  <c r="S209" i="2"/>
  <c r="N152" i="2"/>
  <c r="N309" i="2"/>
  <c r="S219" i="2"/>
  <c r="S221" i="2"/>
  <c r="S215" i="2"/>
  <c r="S164" i="2"/>
  <c r="N13" i="2"/>
  <c r="N160" i="2"/>
  <c r="S71" i="2"/>
  <c r="N71" i="2"/>
  <c r="N283" i="2"/>
  <c r="N45" i="2"/>
  <c r="N126" i="2"/>
  <c r="S282" i="2"/>
  <c r="S118" i="2"/>
  <c r="N317" i="2"/>
  <c r="S300" i="2"/>
  <c r="N153" i="2"/>
  <c r="S140" i="2"/>
  <c r="S279" i="2"/>
  <c r="S206" i="2"/>
  <c r="S125" i="2"/>
  <c r="N272" i="2"/>
  <c r="S85" i="2"/>
  <c r="S217" i="2"/>
  <c r="N217" i="2"/>
  <c r="N278" i="2"/>
  <c r="S45" i="2"/>
  <c r="N128" i="2"/>
  <c r="S247" i="2"/>
  <c r="N91" i="2"/>
  <c r="N333" i="2"/>
  <c r="N305" i="2"/>
  <c r="S14" i="2"/>
  <c r="S116" i="2"/>
  <c r="S298" i="2"/>
  <c r="S93" i="2"/>
  <c r="N68" i="2"/>
  <c r="N297" i="2"/>
  <c r="S83" i="2"/>
  <c r="N292" i="2"/>
  <c r="N325" i="2"/>
  <c r="S160" i="2"/>
  <c r="N23" i="2"/>
  <c r="S181" i="2"/>
  <c r="S240" i="2"/>
  <c r="N18" i="2"/>
  <c r="S88" i="2"/>
  <c r="N260" i="2"/>
  <c r="S246" i="2"/>
  <c r="S319" i="2"/>
  <c r="N165" i="2"/>
  <c r="N141" i="2"/>
  <c r="N337" i="2"/>
  <c r="S179" i="2"/>
  <c r="S194" i="2"/>
  <c r="S102" i="2"/>
  <c r="N158" i="2"/>
  <c r="N310" i="2"/>
  <c r="N113" i="2"/>
  <c r="N232" i="2"/>
  <c r="S208" i="2"/>
  <c r="N230" i="2"/>
  <c r="S227" i="2"/>
  <c r="N227" i="2"/>
  <c r="N339" i="2"/>
  <c r="N107" i="2"/>
  <c r="N49" i="2"/>
  <c r="S131" i="2"/>
  <c r="S61" i="2"/>
  <c r="S112" i="2"/>
  <c r="S321" i="2"/>
  <c r="S96" i="2"/>
  <c r="N328" i="2"/>
  <c r="N155" i="2"/>
  <c r="N97" i="2"/>
  <c r="S187" i="2"/>
  <c r="S273" i="2"/>
  <c r="N157" i="2"/>
  <c r="N231" i="2"/>
  <c r="N188" i="2"/>
  <c r="S330" i="2"/>
  <c r="N298" i="2"/>
  <c r="N81" i="2"/>
  <c r="N187" i="2"/>
  <c r="N204" i="2"/>
  <c r="S333" i="2"/>
  <c r="S174" i="2"/>
  <c r="S189" i="2"/>
  <c r="N178" i="2"/>
  <c r="N150" i="2"/>
  <c r="S167" i="2"/>
  <c r="S237" i="2"/>
  <c r="S225" i="2"/>
  <c r="N120" i="2"/>
  <c r="N116" i="2"/>
  <c r="N114" i="2"/>
  <c r="S332" i="2"/>
  <c r="S296" i="2"/>
  <c r="S301" i="2"/>
  <c r="S17" i="2"/>
  <c r="N220" i="2"/>
  <c r="N145" i="2"/>
  <c r="N322" i="2"/>
  <c r="S290" i="2"/>
  <c r="N315" i="2"/>
  <c r="N214" i="2"/>
  <c r="N257" i="2"/>
  <c r="S84" i="2"/>
  <c r="S26" i="2"/>
  <c r="N82" i="2"/>
  <c r="N39" i="2"/>
  <c r="S53" i="2"/>
  <c r="S260" i="2"/>
  <c r="N243" i="2"/>
  <c r="N239" i="2"/>
  <c r="N85" i="2"/>
  <c r="S169" i="2"/>
  <c r="S302" i="2"/>
  <c r="N302" i="2"/>
  <c r="N167" i="2"/>
  <c r="N175" i="2"/>
  <c r="S64" i="2"/>
  <c r="S193" i="2"/>
  <c r="N143" i="2"/>
  <c r="N110" i="2"/>
  <c r="N180" i="2"/>
  <c r="S191" i="2"/>
  <c r="S43" i="2"/>
  <c r="S222" i="2"/>
  <c r="N222" i="2"/>
  <c r="S107" i="2"/>
  <c r="S295" i="2"/>
  <c r="S285" i="2"/>
  <c r="S212" i="2"/>
  <c r="S291" i="2"/>
  <c r="N261" i="2"/>
  <c r="N173" i="2"/>
  <c r="N8" i="2"/>
  <c r="N264" i="2"/>
  <c r="S299" i="2"/>
  <c r="N308" i="2"/>
  <c r="S148" i="2"/>
  <c r="N229" i="2"/>
  <c r="N238" i="2"/>
  <c r="S99" i="2"/>
  <c r="N312" i="2"/>
  <c r="S253" i="2"/>
  <c r="S232" i="2"/>
  <c r="S238" i="2"/>
  <c r="N288" i="2"/>
  <c r="S252" i="2"/>
  <c r="N247" i="2"/>
  <c r="S305" i="2"/>
  <c r="S210" i="2"/>
  <c r="N209" i="2"/>
  <c r="N235" i="2"/>
  <c r="S176" i="2"/>
  <c r="S309" i="2"/>
  <c r="N291" i="2"/>
  <c r="S278" i="2"/>
  <c r="N125" i="2"/>
  <c r="S304" i="2"/>
  <c r="N321" i="2"/>
  <c r="N176" i="2"/>
  <c r="S338" i="2"/>
  <c r="S205" i="2"/>
  <c r="S52" i="2"/>
  <c r="N248" i="2"/>
  <c r="S8" i="2"/>
  <c r="N52" i="2"/>
  <c r="N270" i="2"/>
  <c r="S216" i="2"/>
  <c r="N274" i="2"/>
  <c r="N197" i="2"/>
  <c r="N275" i="2"/>
  <c r="N249" i="2"/>
  <c r="N77" i="2"/>
  <c r="N42" i="2"/>
  <c r="S51" i="2"/>
  <c r="N237" i="2"/>
  <c r="S115" i="2"/>
  <c r="S143" i="2"/>
  <c r="S287" i="2"/>
  <c r="S49" i="2"/>
  <c r="N185" i="2"/>
  <c r="S136" i="2"/>
  <c r="S322" i="2"/>
  <c r="S202" i="2"/>
  <c r="N293" i="2"/>
  <c r="S293" i="2"/>
  <c r="N212" i="2"/>
  <c r="N213" i="2"/>
  <c r="S173" i="2"/>
  <c r="S255" i="2"/>
  <c r="S327" i="2"/>
  <c r="N103" i="2"/>
  <c r="N334" i="2"/>
  <c r="S159" i="2"/>
  <c r="N284" i="2"/>
  <c r="S94" i="2"/>
  <c r="S207" i="2"/>
  <c r="N207" i="2"/>
  <c r="S104" i="2"/>
  <c r="N69" i="2"/>
  <c r="N122" i="2"/>
  <c r="N244" i="2"/>
  <c r="S244" i="2"/>
  <c r="S276" i="2"/>
  <c r="N256" i="2"/>
  <c r="S36" i="2"/>
  <c r="S32" i="2"/>
  <c r="N233" i="2"/>
  <c r="S243" i="2"/>
  <c r="N98" i="2"/>
  <c r="N105" i="2"/>
  <c r="S113" i="2"/>
  <c r="S339" i="2"/>
  <c r="N215" i="2"/>
  <c r="S175" i="2"/>
  <c r="N72" i="2"/>
  <c r="N61" i="2"/>
  <c r="S69" i="2"/>
  <c r="N186" i="2"/>
  <c r="S23" i="2"/>
  <c r="N195" i="2"/>
  <c r="N242" i="2"/>
  <c r="N93" i="2"/>
  <c r="S180" i="2"/>
  <c r="N306" i="2"/>
  <c r="S231" i="2"/>
  <c r="S329" i="2"/>
  <c r="S161" i="2"/>
  <c r="S263" i="2"/>
  <c r="N263" i="2"/>
  <c r="N198" i="2"/>
  <c r="N56" i="2"/>
  <c r="S270" i="2"/>
  <c r="N203" i="2"/>
  <c r="S289" i="2"/>
  <c r="N96" i="2"/>
  <c r="S138" i="2"/>
  <c r="N219" i="2"/>
  <c r="S13" i="2"/>
  <c r="N241" i="2"/>
  <c r="N236" i="2"/>
  <c r="N179" i="2"/>
  <c r="N58" i="2"/>
  <c r="S31" i="2"/>
  <c r="N108" i="2"/>
  <c r="N277" i="2"/>
  <c r="N73" i="2"/>
  <c r="N265" i="2"/>
  <c r="S182" i="2"/>
  <c r="S280" i="2"/>
  <c r="N137" i="2"/>
  <c r="S66" i="2"/>
  <c r="N118" i="2"/>
  <c r="S233" i="2"/>
  <c r="N326" i="2"/>
  <c r="S326" i="2"/>
  <c r="N131" i="2"/>
  <c r="N316" i="2"/>
  <c r="N299" i="2"/>
  <c r="S262" i="2"/>
  <c r="N330" i="2"/>
  <c r="N50" i="2"/>
  <c r="N168" i="2"/>
  <c r="N99" i="2"/>
  <c r="N112" i="2"/>
  <c r="N87" i="2"/>
  <c r="S288" i="2"/>
  <c r="S316" i="2"/>
  <c r="S267" i="2"/>
  <c r="N191" i="2"/>
  <c r="S336" i="2"/>
  <c r="N255" i="2"/>
  <c r="S74" i="2"/>
  <c r="S204" i="2"/>
  <c r="N26" i="2"/>
  <c r="N193" i="2"/>
  <c r="S201" i="2"/>
  <c r="S103" i="2"/>
  <c r="S264" i="2"/>
  <c r="N76" i="2"/>
  <c r="S111" i="2"/>
  <c r="S297" i="2"/>
  <c r="S331" i="2"/>
  <c r="S162" i="2"/>
  <c r="S48" i="2"/>
  <c r="N86" i="2"/>
  <c r="N331" i="2"/>
  <c r="N63" i="2"/>
  <c r="N169" i="2"/>
  <c r="S39" i="2"/>
  <c r="S307" i="2"/>
  <c r="N336" i="2"/>
  <c r="N320" i="2"/>
  <c r="N285" i="2"/>
  <c r="S47" i="2"/>
  <c r="N327" i="2"/>
  <c r="S100" i="2"/>
  <c r="S223" i="2"/>
  <c r="N254" i="2"/>
  <c r="S152" i="2"/>
  <c r="S214" i="2"/>
  <c r="N192" i="2"/>
  <c r="S178" i="2"/>
  <c r="S25" i="2"/>
  <c r="S224" i="2"/>
  <c r="N154" i="2"/>
  <c r="N280" i="2"/>
  <c r="S200" i="2"/>
  <c r="S320" i="2"/>
  <c r="N313" i="2"/>
  <c r="N295" i="2"/>
  <c r="N225" i="2"/>
  <c r="N124" i="2"/>
  <c r="S166" i="2"/>
  <c r="S325" i="2"/>
  <c r="S292" i="2"/>
  <c r="N205" i="2"/>
  <c r="S10" i="2"/>
  <c r="N30" i="2"/>
  <c r="S12" i="2"/>
  <c r="N307" i="2"/>
  <c r="N196" i="2"/>
  <c r="N253" i="2"/>
  <c r="S229" i="2"/>
  <c r="N161" i="2"/>
  <c r="S256" i="2"/>
  <c r="S235" i="2"/>
  <c r="N54" i="2"/>
  <c r="S144" i="2"/>
  <c r="N144" i="2"/>
  <c r="S318" i="2"/>
  <c r="N226" i="2"/>
  <c r="N311" i="2"/>
  <c r="N28" i="2"/>
  <c r="S127" i="2"/>
  <c r="N329" i="2"/>
  <c r="N132" i="2"/>
  <c r="N221" i="2"/>
  <c r="N48" i="2"/>
  <c r="S192" i="2"/>
  <c r="N182" i="2"/>
  <c r="S261" i="2"/>
  <c r="N57" i="2"/>
  <c r="N271" i="2"/>
  <c r="N269" i="2"/>
  <c r="N223" i="2"/>
  <c r="S242" i="2"/>
  <c r="N218" i="2"/>
  <c r="S157" i="2"/>
  <c r="N224" i="2"/>
  <c r="N65" i="2"/>
  <c r="S335" i="2"/>
  <c r="N146" i="2"/>
  <c r="N190" i="2"/>
  <c r="S146" i="2"/>
  <c r="N51" i="2"/>
  <c r="S241" i="2"/>
  <c r="N79" i="2"/>
  <c r="S334" i="2"/>
  <c r="N318" i="2"/>
  <c r="N159" i="2"/>
  <c r="S249" i="2"/>
  <c r="S9" i="2"/>
  <c r="N294" i="2"/>
  <c r="N234" i="2"/>
  <c r="S313" i="2"/>
  <c r="N296" i="2"/>
  <c r="S269" i="2"/>
  <c r="S54" i="2"/>
  <c r="S271" i="2"/>
  <c r="N199" i="2"/>
  <c r="S236" i="2"/>
  <c r="N106" i="2"/>
  <c r="S24" i="2"/>
  <c r="N300" i="2"/>
  <c r="S59" i="2"/>
  <c r="S137" i="2"/>
  <c r="N140" i="2"/>
  <c r="S308" i="2"/>
  <c r="N59" i="2"/>
  <c r="S275" i="2"/>
  <c r="S251" i="2"/>
  <c r="S163" i="2"/>
  <c r="S203" i="2"/>
  <c r="N267" i="2"/>
  <c r="N164" i="2"/>
  <c r="N84" i="2"/>
  <c r="S250" i="2"/>
  <c r="N314" i="2"/>
  <c r="S337" i="2"/>
  <c r="S257" i="2"/>
  <c r="S158" i="2"/>
  <c r="S65" i="2"/>
  <c r="S303" i="2"/>
  <c r="N273" i="2"/>
  <c r="N136" i="2"/>
  <c r="S168" i="2"/>
  <c r="S106" i="2"/>
  <c r="S91" i="2"/>
  <c r="S245" i="2"/>
  <c r="N289" i="2"/>
  <c r="S239" i="2"/>
  <c r="S33" i="2"/>
  <c r="N246" i="2"/>
  <c r="S120" i="2"/>
  <c r="N319" i="2"/>
  <c r="S57" i="2"/>
  <c r="S312" i="2"/>
  <c r="N251" i="2"/>
  <c r="N67" i="2"/>
  <c r="N304" i="2"/>
  <c r="S226" i="2"/>
  <c r="N210" i="2"/>
  <c r="S274" i="2"/>
  <c r="S151" i="2"/>
  <c r="S228" i="2"/>
  <c r="S124" i="2"/>
  <c r="N282" i="2"/>
  <c r="S183" i="2"/>
  <c r="N100" i="2"/>
  <c r="N279" i="2"/>
  <c r="N94" i="2"/>
  <c r="S35" i="2"/>
  <c r="N151" i="2"/>
  <c r="S294" i="2"/>
  <c r="N90" i="2"/>
  <c r="S328" i="2"/>
  <c r="N162" i="2"/>
  <c r="N183" i="2"/>
  <c r="S154" i="2"/>
  <c r="S265" i="2"/>
  <c r="S230" i="2"/>
  <c r="S315" i="2"/>
  <c r="N40" i="2"/>
  <c r="N109" i="2"/>
  <c r="S147" i="2"/>
  <c r="S306" i="2"/>
  <c r="N88" i="2"/>
  <c r="N189" i="2"/>
  <c r="S97" i="2"/>
  <c r="S98" i="2"/>
  <c r="N287" i="2"/>
  <c r="S314" i="2"/>
  <c r="S90" i="2"/>
  <c r="N74" i="2"/>
  <c r="S110" i="2"/>
  <c r="S40" i="2"/>
  <c r="N303" i="2"/>
  <c r="S46" i="2"/>
  <c r="N111" i="2"/>
  <c r="S58" i="2"/>
  <c r="N119" i="2"/>
  <c r="S281" i="2"/>
  <c r="S67" i="2"/>
  <c r="N83" i="2"/>
  <c r="S254" i="2"/>
  <c r="S89" i="2"/>
  <c r="N301" i="2"/>
  <c r="S277" i="2"/>
  <c r="S272" i="2"/>
  <c r="N290" i="2"/>
  <c r="N250" i="2"/>
  <c r="N208" i="2"/>
  <c r="N138" i="2"/>
  <c r="N149" i="2"/>
  <c r="N206" i="2"/>
  <c r="S196" i="2"/>
  <c r="S19" i="2"/>
  <c r="S197" i="2"/>
  <c r="N228" i="2"/>
  <c r="S141" i="2"/>
  <c r="N194" i="2"/>
  <c r="N262" i="2"/>
  <c r="N332" i="2"/>
  <c r="S79" i="2"/>
  <c r="S171" i="2"/>
  <c r="CH276" i="5" l="1"/>
  <c r="CC331" i="5"/>
  <c r="CC227" i="5"/>
  <c r="CC205" i="5"/>
  <c r="CC249" i="5"/>
  <c r="CC300" i="5"/>
  <c r="CH66" i="5"/>
  <c r="CC110" i="5"/>
  <c r="CH109" i="5"/>
  <c r="CC286" i="5"/>
  <c r="CC87" i="5"/>
  <c r="CC39" i="5"/>
  <c r="CH153" i="5"/>
  <c r="CC89" i="5"/>
  <c r="CC93" i="5"/>
  <c r="CC281" i="5"/>
  <c r="CH273" i="5"/>
  <c r="CC66" i="5"/>
  <c r="CC318" i="5"/>
  <c r="CH238" i="5"/>
  <c r="CH105" i="5"/>
  <c r="CH302" i="5"/>
  <c r="CH336" i="5"/>
  <c r="CC163" i="5"/>
  <c r="CH250" i="5"/>
  <c r="CC139" i="5"/>
  <c r="CH23" i="5"/>
  <c r="CH270" i="5"/>
  <c r="CH312" i="5"/>
  <c r="CH248" i="5"/>
  <c r="CC78" i="5"/>
  <c r="CC189" i="5"/>
  <c r="CC223" i="5"/>
  <c r="CC222" i="5"/>
  <c r="CH260" i="5"/>
  <c r="CC220" i="5"/>
  <c r="CC27" i="5"/>
  <c r="CC143" i="5"/>
  <c r="CH255" i="5"/>
  <c r="CC195" i="5"/>
  <c r="CH9" i="5"/>
  <c r="CH165" i="5"/>
  <c r="CC312" i="5"/>
  <c r="CC153" i="5"/>
  <c r="CC191" i="5"/>
  <c r="CH222" i="5"/>
  <c r="CC284" i="5"/>
  <c r="CH38" i="5"/>
  <c r="CC85" i="5"/>
  <c r="CH296" i="5"/>
  <c r="CH102" i="5"/>
  <c r="CH203" i="5"/>
  <c r="CC190" i="5"/>
  <c r="CC86" i="5"/>
  <c r="CC49" i="5"/>
  <c r="CC315" i="5"/>
  <c r="CH232" i="5"/>
  <c r="CH279" i="5"/>
  <c r="CC276" i="5"/>
  <c r="CC178" i="5"/>
  <c r="CC218" i="5"/>
  <c r="CC202" i="5"/>
  <c r="CC262" i="5"/>
  <c r="CH230" i="5"/>
  <c r="CC241" i="5"/>
  <c r="CH68" i="5"/>
  <c r="CC214" i="5"/>
  <c r="CC97" i="5"/>
  <c r="CH35" i="5"/>
  <c r="CC243" i="5"/>
  <c r="CC206" i="5"/>
  <c r="CH158" i="5"/>
  <c r="CH254" i="5"/>
  <c r="CH292" i="5"/>
  <c r="CH135" i="5"/>
  <c r="CH142" i="5"/>
  <c r="CC41" i="5"/>
  <c r="CC196" i="5"/>
  <c r="CC51" i="5"/>
  <c r="CH204" i="5"/>
  <c r="CH303" i="5"/>
  <c r="CH308" i="5"/>
  <c r="CH209" i="5"/>
  <c r="CC287" i="5"/>
  <c r="CC311" i="5"/>
  <c r="CH147" i="5"/>
  <c r="CC7" i="5"/>
  <c r="CH211" i="5"/>
  <c r="CC221" i="5"/>
  <c r="CC179" i="5"/>
  <c r="CH63" i="5"/>
  <c r="CH301" i="5"/>
  <c r="CC242" i="5"/>
  <c r="CC81" i="5"/>
  <c r="CC213" i="5"/>
  <c r="CC144" i="5"/>
  <c r="CH295" i="5"/>
  <c r="CC119" i="5"/>
  <c r="CC149" i="5"/>
  <c r="CH332" i="5"/>
  <c r="CC297" i="5"/>
  <c r="CC156" i="5"/>
  <c r="CC154" i="5"/>
  <c r="CH111" i="5"/>
  <c r="CC106" i="5"/>
  <c r="CC229" i="5"/>
  <c r="CC309" i="5"/>
  <c r="CH178" i="5"/>
  <c r="CH318" i="5"/>
  <c r="CC17" i="5"/>
  <c r="CH159" i="5"/>
  <c r="CC296" i="5"/>
  <c r="CH115" i="5"/>
  <c r="CC90" i="5"/>
  <c r="CC277" i="5"/>
  <c r="CC271" i="5"/>
  <c r="CH139" i="5"/>
  <c r="CH117" i="5"/>
  <c r="CC282" i="5"/>
  <c r="CC12" i="5"/>
  <c r="CH218" i="5"/>
  <c r="CC147" i="5"/>
  <c r="CC94" i="5"/>
  <c r="CC5" i="5"/>
  <c r="CC201" i="5"/>
  <c r="CC18" i="5"/>
  <c r="CC199" i="5"/>
  <c r="CC88" i="5"/>
  <c r="CH144" i="5"/>
  <c r="CC52" i="5"/>
  <c r="CH169" i="5"/>
  <c r="CC173" i="5"/>
  <c r="CH265" i="5"/>
  <c r="CC91" i="5"/>
  <c r="CC141" i="5"/>
  <c r="CC138" i="5"/>
  <c r="CC4" i="5"/>
  <c r="CC40" i="5"/>
  <c r="CC10" i="5"/>
  <c r="CC23" i="5"/>
  <c r="CH125" i="5"/>
  <c r="CC28" i="5"/>
  <c r="CC8" i="5"/>
  <c r="CH197" i="5"/>
  <c r="CH152" i="5"/>
  <c r="CH210" i="5"/>
  <c r="CH28" i="5"/>
  <c r="CC170" i="5"/>
  <c r="CH69" i="5"/>
  <c r="CH129" i="5"/>
  <c r="CH247" i="5"/>
  <c r="CH149" i="5"/>
  <c r="CC322" i="5"/>
  <c r="CC200" i="5"/>
  <c r="CH43" i="5"/>
  <c r="CH74" i="5"/>
  <c r="CC14" i="5"/>
  <c r="CC210" i="5"/>
  <c r="CH185" i="5"/>
  <c r="CC258" i="5"/>
  <c r="CH94" i="5"/>
  <c r="CH19" i="5"/>
  <c r="CH17" i="5"/>
  <c r="CH40" i="5"/>
  <c r="CH183" i="5"/>
  <c r="CC21" i="5"/>
  <c r="CC30" i="5"/>
  <c r="CH78" i="5"/>
  <c r="CH195" i="5"/>
  <c r="CC261" i="5"/>
  <c r="CH196" i="5"/>
  <c r="CC148" i="5"/>
  <c r="CC289" i="5"/>
  <c r="CH88" i="5"/>
  <c r="CH280" i="5"/>
  <c r="CH45" i="5"/>
  <c r="CC73" i="5"/>
  <c r="CH97" i="5"/>
  <c r="CH305" i="5"/>
  <c r="CH314" i="5"/>
  <c r="CC182" i="5"/>
  <c r="CH293" i="5"/>
  <c r="CC278" i="5"/>
  <c r="CH123" i="5"/>
  <c r="CC209" i="5"/>
  <c r="CC250" i="5"/>
  <c r="CH119" i="5"/>
  <c r="CC288" i="5"/>
  <c r="CH167" i="5"/>
  <c r="CH64" i="5"/>
  <c r="CC313" i="5"/>
  <c r="CC266" i="5"/>
  <c r="CH274" i="5"/>
  <c r="CH136" i="5"/>
  <c r="CC105" i="5"/>
  <c r="CH53" i="5"/>
  <c r="CC233" i="5"/>
  <c r="CC158" i="5"/>
  <c r="CH240" i="5"/>
  <c r="CC145" i="5"/>
  <c r="CH156" i="5"/>
  <c r="CC268" i="5"/>
  <c r="CC181" i="5"/>
  <c r="CC131" i="5"/>
  <c r="CC310" i="5"/>
  <c r="CH143" i="5"/>
  <c r="CC160" i="5"/>
  <c r="CC306" i="5"/>
  <c r="CC204" i="5"/>
  <c r="CC123" i="5"/>
  <c r="CH319" i="5"/>
  <c r="CH223" i="5"/>
  <c r="CH213" i="5"/>
  <c r="CH99" i="5"/>
  <c r="CC319" i="5"/>
  <c r="CC168" i="5"/>
  <c r="CH47" i="5"/>
  <c r="CH110" i="5"/>
  <c r="CH200" i="5"/>
  <c r="CH73" i="5"/>
  <c r="CH266" i="5"/>
  <c r="CC111" i="5"/>
  <c r="CC329" i="5"/>
  <c r="CC130" i="5"/>
  <c r="CC117" i="5"/>
  <c r="CH181" i="5"/>
  <c r="CC107" i="5"/>
  <c r="CC235" i="5"/>
  <c r="CH137" i="5"/>
  <c r="CH269" i="5"/>
  <c r="CH262" i="5"/>
  <c r="CC305" i="5"/>
  <c r="CC194" i="5"/>
  <c r="CC60" i="5"/>
  <c r="CH338" i="5"/>
  <c r="CH242" i="5"/>
  <c r="CC255" i="5"/>
  <c r="CC121" i="5"/>
  <c r="CH206" i="5"/>
  <c r="CC333" i="5"/>
  <c r="CH172" i="5"/>
  <c r="CC292" i="5"/>
  <c r="CC184" i="5"/>
  <c r="CH114" i="5"/>
  <c r="CC76" i="5"/>
  <c r="CC273" i="5"/>
  <c r="CH7" i="5"/>
  <c r="CH337" i="5"/>
  <c r="CC124" i="5"/>
  <c r="CH175" i="5"/>
  <c r="CH304" i="5"/>
  <c r="CH237" i="5"/>
  <c r="CH98" i="5"/>
  <c r="CC307" i="5"/>
  <c r="CC172" i="5"/>
  <c r="CH284" i="5"/>
  <c r="CH221" i="5"/>
  <c r="CC109" i="5"/>
  <c r="CC174" i="5"/>
  <c r="CH168" i="5"/>
  <c r="CH259" i="5"/>
  <c r="CH25" i="5"/>
  <c r="CC314" i="5"/>
  <c r="CC219" i="5"/>
  <c r="CH331" i="5"/>
  <c r="CH224" i="5"/>
  <c r="CC177" i="5"/>
  <c r="CC203" i="5"/>
  <c r="CH329" i="5"/>
  <c r="CH272" i="5"/>
  <c r="CC327" i="5"/>
  <c r="CH60" i="5"/>
  <c r="CC338" i="5"/>
  <c r="CH207" i="5"/>
  <c r="CC157" i="5"/>
  <c r="CC336" i="5"/>
  <c r="CH245" i="5"/>
  <c r="CH239" i="5"/>
  <c r="CC324" i="5"/>
  <c r="CC67" i="5"/>
  <c r="CH13" i="5"/>
  <c r="CH246" i="5"/>
  <c r="CC216" i="5"/>
  <c r="CH124" i="5"/>
  <c r="CC152" i="5"/>
  <c r="CH281" i="5"/>
  <c r="CC70" i="5"/>
  <c r="CH163" i="5"/>
  <c r="CC308" i="5"/>
  <c r="CH282" i="5"/>
  <c r="CH283" i="5"/>
  <c r="CC180" i="5"/>
  <c r="CC215" i="5"/>
  <c r="CC103" i="5"/>
  <c r="CH71" i="5"/>
  <c r="CC101" i="5"/>
  <c r="CH233" i="5"/>
  <c r="CC134" i="5"/>
  <c r="CC169" i="5"/>
  <c r="CH62" i="5"/>
  <c r="CC265" i="5"/>
  <c r="CH29" i="5"/>
  <c r="CH141" i="5"/>
  <c r="CC133" i="5"/>
  <c r="CH187" i="5"/>
  <c r="CH41" i="5"/>
  <c r="CH10" i="5"/>
  <c r="CC24" i="5"/>
  <c r="CC146" i="5"/>
  <c r="CH27" i="5"/>
  <c r="CC34" i="5"/>
  <c r="CH176" i="5"/>
  <c r="CH67" i="5"/>
  <c r="CC128" i="5"/>
  <c r="CH120" i="5"/>
  <c r="CH184" i="5"/>
  <c r="CC59" i="5"/>
  <c r="CC334" i="5"/>
  <c r="CH309" i="5"/>
  <c r="CC61" i="5"/>
  <c r="CH322" i="5"/>
  <c r="CH323" i="5"/>
  <c r="CH100" i="5"/>
  <c r="CC171" i="5"/>
  <c r="CC79" i="5"/>
  <c r="CH217" i="5"/>
  <c r="CH21" i="5"/>
  <c r="CC45" i="5"/>
  <c r="CC46" i="5"/>
  <c r="CH108" i="5"/>
  <c r="CC37" i="5"/>
  <c r="CH267" i="5"/>
  <c r="CC9" i="5"/>
  <c r="CC183" i="5"/>
  <c r="CC275" i="5"/>
  <c r="CC132" i="5"/>
  <c r="CH140" i="5"/>
  <c r="CH170" i="5"/>
  <c r="CC193" i="5"/>
  <c r="CH18" i="5"/>
  <c r="CC137" i="5"/>
  <c r="CH271" i="5"/>
  <c r="CH253" i="5"/>
  <c r="CC118" i="5"/>
  <c r="CC302" i="5"/>
  <c r="CH89" i="5"/>
  <c r="CH96" i="5"/>
  <c r="CH146" i="5"/>
  <c r="CH229" i="5"/>
  <c r="CC161" i="5"/>
  <c r="CC150" i="5"/>
  <c r="CC99" i="5"/>
  <c r="CH227" i="5"/>
  <c r="CH225" i="5"/>
  <c r="CH311" i="5"/>
  <c r="CC245" i="5"/>
  <c r="CH244" i="5"/>
  <c r="CC135" i="5"/>
  <c r="CH157" i="5"/>
  <c r="CH249" i="5"/>
  <c r="CH202" i="5"/>
  <c r="CC58" i="5"/>
  <c r="CH58" i="5"/>
  <c r="CH235" i="5"/>
  <c r="CH268" i="5"/>
  <c r="CC293" i="5"/>
  <c r="CC317" i="5"/>
  <c r="CC50" i="5"/>
  <c r="CH334" i="5"/>
  <c r="CC217" i="5"/>
  <c r="CC270" i="5"/>
  <c r="CH191" i="5"/>
  <c r="CC328" i="5"/>
  <c r="CC225" i="5"/>
  <c r="CC53" i="5"/>
  <c r="CH228" i="5"/>
  <c r="CH11" i="5"/>
  <c r="CH291" i="5"/>
  <c r="CC224" i="5"/>
  <c r="CH199" i="5"/>
  <c r="CH24" i="5"/>
  <c r="CH151" i="5"/>
  <c r="CC326" i="5"/>
  <c r="CC335" i="5"/>
  <c r="CC62" i="5"/>
  <c r="CH161" i="5"/>
  <c r="CC75" i="5"/>
  <c r="CC192" i="5"/>
  <c r="CC254" i="5"/>
  <c r="CH315" i="5"/>
  <c r="CC98" i="5"/>
  <c r="CH261" i="5"/>
  <c r="CH325" i="5"/>
  <c r="CH65" i="5"/>
  <c r="CC264" i="5"/>
  <c r="CH30" i="5"/>
  <c r="CC240" i="5"/>
  <c r="CC95" i="5"/>
  <c r="CC55" i="5"/>
  <c r="CH160" i="5"/>
  <c r="CH179" i="5"/>
  <c r="CH22" i="5"/>
  <c r="CC71" i="5"/>
  <c r="CH112" i="5"/>
  <c r="CC232" i="5"/>
  <c r="CH275" i="5"/>
  <c r="CC68" i="5"/>
  <c r="CH93" i="5"/>
  <c r="CC102" i="5"/>
  <c r="CC212" i="5"/>
  <c r="CH201" i="5"/>
  <c r="CH48" i="5"/>
  <c r="CC236" i="5"/>
  <c r="CC248" i="5"/>
  <c r="CH215" i="5"/>
  <c r="CC247" i="5"/>
  <c r="CC175" i="5"/>
  <c r="CH277" i="5"/>
  <c r="CC234" i="5"/>
  <c r="CC246" i="5"/>
  <c r="CH231" i="5"/>
  <c r="CC237" i="5"/>
  <c r="CH298" i="5"/>
  <c r="CC260" i="5"/>
  <c r="CH294" i="5"/>
  <c r="CH42" i="5"/>
  <c r="CC142" i="5"/>
  <c r="CC166" i="5"/>
  <c r="CC84" i="5"/>
  <c r="CH52" i="5"/>
  <c r="CH83" i="5"/>
  <c r="CH289" i="5"/>
  <c r="CH16" i="5"/>
  <c r="CC113" i="5"/>
  <c r="CH236" i="5"/>
  <c r="CH188" i="5"/>
  <c r="CC186" i="5"/>
  <c r="CC187" i="5"/>
  <c r="CH186" i="5"/>
  <c r="CH95" i="5"/>
  <c r="CH130" i="5"/>
  <c r="CC226" i="5"/>
  <c r="CC231" i="5"/>
  <c r="CH101" i="5"/>
  <c r="CC140" i="5"/>
  <c r="CC259" i="5"/>
  <c r="CH180" i="5"/>
  <c r="CC291" i="5"/>
  <c r="CH92" i="5"/>
  <c r="CC304" i="5"/>
  <c r="CC127" i="5"/>
  <c r="CH216" i="5"/>
  <c r="CH205" i="5"/>
  <c r="CH299" i="5"/>
  <c r="CC125" i="5"/>
  <c r="CH70" i="5"/>
  <c r="CH214" i="5"/>
  <c r="CC151" i="5"/>
  <c r="CH164" i="5"/>
  <c r="CC35" i="5"/>
  <c r="CC116" i="5"/>
  <c r="CC165" i="5"/>
  <c r="CC155" i="5"/>
  <c r="CC114" i="5"/>
  <c r="CH104" i="5"/>
  <c r="CH75" i="5"/>
  <c r="CH131" i="5"/>
  <c r="CC126" i="5"/>
  <c r="CH154" i="5"/>
  <c r="CH116" i="5"/>
  <c r="CH54" i="5"/>
  <c r="CC63" i="5"/>
  <c r="CC129" i="5"/>
  <c r="CH76" i="5"/>
  <c r="CH257" i="5"/>
  <c r="CC54" i="5"/>
  <c r="CH107" i="5"/>
  <c r="CH5" i="5"/>
  <c r="CC31" i="5"/>
  <c r="CH72" i="5"/>
  <c r="CC176" i="5"/>
  <c r="CH91" i="5"/>
  <c r="CH128" i="5"/>
  <c r="CH118" i="5"/>
  <c r="CH81" i="5"/>
  <c r="CH59" i="5"/>
  <c r="CC11" i="5"/>
  <c r="CC16" i="5"/>
  <c r="CC33" i="5"/>
  <c r="CH285" i="5"/>
  <c r="CC323" i="5"/>
  <c r="CC120" i="5"/>
  <c r="CH171" i="5"/>
  <c r="CC36" i="5"/>
  <c r="CH155" i="5"/>
  <c r="CC239" i="5"/>
  <c r="CH194" i="5"/>
  <c r="CH20" i="5"/>
  <c r="CC6" i="5"/>
  <c r="CC244" i="5"/>
  <c r="CH79" i="5"/>
  <c r="CC32" i="5"/>
  <c r="CH33" i="5"/>
  <c r="CH132" i="5"/>
  <c r="CC207" i="5"/>
  <c r="CC82" i="5"/>
  <c r="CH57" i="5"/>
  <c r="CH39" i="5"/>
  <c r="CH313" i="5"/>
  <c r="CC188" i="5"/>
  <c r="CC108" i="5"/>
  <c r="CH264" i="5"/>
  <c r="CH327" i="5"/>
  <c r="CH34" i="5"/>
  <c r="CH182" i="5"/>
  <c r="CH150" i="5"/>
  <c r="CC303" i="5"/>
  <c r="CH56" i="5"/>
  <c r="CH32" i="5"/>
  <c r="CH90" i="5"/>
  <c r="CC272" i="5"/>
  <c r="CH256" i="5"/>
  <c r="CC83" i="5"/>
  <c r="CH162" i="5"/>
  <c r="CH307" i="5"/>
  <c r="CC299" i="5"/>
  <c r="CC198" i="5"/>
  <c r="CC295" i="5"/>
  <c r="CH8" i="5"/>
  <c r="CH333" i="5"/>
  <c r="CH145" i="5"/>
  <c r="CC64" i="5"/>
  <c r="CH241" i="5"/>
  <c r="CC56" i="5"/>
  <c r="CC47" i="5"/>
  <c r="CH126" i="5"/>
  <c r="CH317" i="5"/>
  <c r="CH234" i="5"/>
  <c r="CC252" i="5"/>
  <c r="CC29" i="5"/>
  <c r="CH324" i="5"/>
  <c r="CC294" i="5"/>
  <c r="CC279" i="5"/>
  <c r="CH177" i="5"/>
  <c r="CC253" i="5"/>
  <c r="CH46" i="5"/>
  <c r="CH306" i="5"/>
  <c r="CC330" i="5"/>
  <c r="CH330" i="5"/>
  <c r="CH263" i="5"/>
  <c r="CC25" i="5"/>
  <c r="CH335" i="5"/>
  <c r="CH287" i="5"/>
  <c r="CC167" i="5"/>
  <c r="CC298" i="5"/>
  <c r="CC325" i="5"/>
  <c r="CC136" i="5"/>
  <c r="CC72" i="5"/>
  <c r="CC57" i="5"/>
  <c r="CH12" i="5"/>
  <c r="CH288" i="5"/>
  <c r="CC197" i="5"/>
  <c r="CH328" i="5"/>
  <c r="CC92" i="5"/>
  <c r="CC185" i="5"/>
  <c r="CH174" i="5"/>
  <c r="CC104" i="5"/>
  <c r="CH31" i="5"/>
  <c r="CH243" i="5"/>
  <c r="CH103" i="5"/>
  <c r="CC283" i="5"/>
  <c r="CH326" i="5"/>
  <c r="CC211" i="5"/>
  <c r="CH321" i="5"/>
  <c r="CH286" i="5"/>
  <c r="CH50" i="5"/>
  <c r="CC274" i="5"/>
  <c r="CC269" i="5"/>
  <c r="CH51" i="5"/>
  <c r="CC320" i="5"/>
  <c r="CC290" i="5"/>
  <c r="CC208" i="5"/>
  <c r="CH251" i="5"/>
  <c r="CH252" i="5"/>
  <c r="CC228" i="5"/>
  <c r="CC263" i="5"/>
  <c r="CH290" i="5"/>
  <c r="CH106" i="5"/>
  <c r="CH190" i="5"/>
  <c r="CH192" i="5"/>
  <c r="CC301" i="5"/>
  <c r="CC238" i="5"/>
  <c r="CC38" i="5"/>
  <c r="CC256" i="5"/>
  <c r="CC321" i="5"/>
  <c r="CH300" i="5"/>
  <c r="CC115" i="5"/>
  <c r="CH166" i="5"/>
  <c r="CH173" i="5"/>
  <c r="CC80" i="5"/>
  <c r="CC230" i="5"/>
  <c r="CC96" i="5"/>
  <c r="CH320" i="5"/>
  <c r="CC48" i="5"/>
  <c r="CH226" i="5"/>
  <c r="CC112" i="5"/>
  <c r="CH193" i="5"/>
  <c r="CC164" i="5"/>
  <c r="CH87" i="5"/>
  <c r="CC22" i="5"/>
  <c r="CH82" i="5"/>
  <c r="CH297" i="5"/>
  <c r="CC332" i="5"/>
  <c r="CH44" i="5"/>
  <c r="CH84" i="5"/>
  <c r="CH278" i="5"/>
  <c r="CC316" i="5"/>
  <c r="CC44" i="5"/>
  <c r="CC159" i="5"/>
  <c r="CH220" i="5"/>
  <c r="CH208" i="5"/>
  <c r="CC337" i="5"/>
  <c r="CC65" i="5"/>
  <c r="CC43" i="5"/>
  <c r="CH316" i="5"/>
  <c r="CH86" i="5"/>
  <c r="CC122" i="5"/>
  <c r="CC285" i="5"/>
  <c r="CH212" i="5"/>
  <c r="CC251" i="5"/>
  <c r="CH134" i="5"/>
  <c r="CC162" i="5"/>
  <c r="CH4" i="5"/>
  <c r="CH138" i="5"/>
  <c r="CC15" i="5"/>
  <c r="CH55" i="5"/>
  <c r="CC257" i="5"/>
  <c r="CC42" i="5"/>
  <c r="CH121" i="5"/>
  <c r="CH310" i="5"/>
  <c r="CH49" i="5"/>
  <c r="CH148" i="5"/>
  <c r="CC77" i="5"/>
  <c r="CH189" i="5"/>
  <c r="CH198" i="5"/>
  <c r="CH219" i="5"/>
  <c r="CH113" i="5"/>
  <c r="CH85" i="5"/>
  <c r="CH61" i="5"/>
  <c r="CC20" i="5"/>
  <c r="CC26" i="5"/>
  <c r="CC74" i="5"/>
  <c r="CH133" i="5"/>
  <c r="CH26" i="5"/>
  <c r="CC280" i="5"/>
  <c r="CH258" i="5"/>
  <c r="CH14" i="5"/>
  <c r="CC100" i="5"/>
  <c r="CH6" i="5"/>
  <c r="CC19" i="5"/>
  <c r="CH36" i="5"/>
  <c r="CC267" i="5"/>
  <c r="CH37" i="5"/>
  <c r="CH77" i="5"/>
  <c r="V16" i="2"/>
  <c r="CH15" i="5"/>
  <c r="W14" i="2"/>
  <c r="CC13" i="5"/>
  <c r="V81" i="2"/>
  <c r="CH80" i="5"/>
  <c r="V123" i="2"/>
  <c r="CH122" i="5"/>
  <c r="V128" i="2"/>
  <c r="CH127" i="5"/>
  <c r="W70" i="2"/>
  <c r="CC69" i="5"/>
  <c r="W332" i="2"/>
  <c r="W206" i="2"/>
  <c r="V89" i="2"/>
  <c r="V154" i="2"/>
  <c r="V124" i="2"/>
  <c r="V312" i="2"/>
  <c r="V33" i="2"/>
  <c r="V158" i="2"/>
  <c r="V236" i="2"/>
  <c r="V157" i="2"/>
  <c r="W132" i="2"/>
  <c r="V229" i="2"/>
  <c r="W313" i="2"/>
  <c r="V47" i="2"/>
  <c r="V48" i="2"/>
  <c r="V204" i="2"/>
  <c r="W330" i="2"/>
  <c r="W137" i="2"/>
  <c r="W236" i="2"/>
  <c r="W93" i="2"/>
  <c r="V207" i="2"/>
  <c r="V202" i="2"/>
  <c r="V52" i="2"/>
  <c r="W209" i="2"/>
  <c r="W238" i="2"/>
  <c r="W173" i="2"/>
  <c r="W180" i="2"/>
  <c r="W167" i="2"/>
  <c r="W239" i="2"/>
  <c r="V84" i="2"/>
  <c r="W322" i="2"/>
  <c r="W188" i="2"/>
  <c r="V321" i="2"/>
  <c r="W23" i="2"/>
  <c r="W333" i="2"/>
  <c r="V85" i="2"/>
  <c r="W152" i="2"/>
  <c r="W338" i="2"/>
  <c r="W156" i="2"/>
  <c r="V72" i="2"/>
  <c r="W286" i="2"/>
  <c r="W135" i="2"/>
  <c r="W163" i="2"/>
  <c r="W64" i="2"/>
  <c r="W16" i="2"/>
  <c r="W55" i="2"/>
  <c r="V28" i="2"/>
  <c r="V68" i="2"/>
  <c r="V121" i="2"/>
  <c r="V70" i="2"/>
  <c r="W324" i="2"/>
  <c r="V134" i="2"/>
  <c r="W281" i="2"/>
  <c r="V15" i="2"/>
  <c r="W245" i="2"/>
  <c r="V184" i="2"/>
  <c r="W133" i="2"/>
  <c r="V171" i="2"/>
  <c r="W228" i="2"/>
  <c r="W149" i="2"/>
  <c r="W208" i="2"/>
  <c r="V272" i="2"/>
  <c r="V254" i="2"/>
  <c r="W119" i="2"/>
  <c r="W303" i="2"/>
  <c r="V90" i="2"/>
  <c r="W189" i="2"/>
  <c r="W109" i="2"/>
  <c r="V315" i="2"/>
  <c r="W183" i="2"/>
  <c r="W90" i="2"/>
  <c r="V35" i="2"/>
  <c r="W100" i="2"/>
  <c r="V228" i="2"/>
  <c r="W304" i="2"/>
  <c r="V239" i="2"/>
  <c r="V106" i="2"/>
  <c r="V257" i="2"/>
  <c r="W314" i="2"/>
  <c r="W84" i="2"/>
  <c r="V275" i="2"/>
  <c r="W140" i="2"/>
  <c r="V24" i="2"/>
  <c r="W199" i="2"/>
  <c r="W159" i="2"/>
  <c r="V146" i="2"/>
  <c r="V335" i="2"/>
  <c r="W218" i="2"/>
  <c r="W269" i="2"/>
  <c r="W48" i="2"/>
  <c r="W329" i="2"/>
  <c r="W311" i="2"/>
  <c r="V144" i="2"/>
  <c r="W161" i="2"/>
  <c r="W253" i="2"/>
  <c r="W30" i="2"/>
  <c r="V292" i="2"/>
  <c r="W225" i="2"/>
  <c r="W154" i="2"/>
  <c r="V178" i="2"/>
  <c r="V152" i="2"/>
  <c r="V100" i="2"/>
  <c r="W285" i="2"/>
  <c r="W86" i="2"/>
  <c r="V111" i="2"/>
  <c r="V103" i="2"/>
  <c r="W193" i="2"/>
  <c r="V74" i="2"/>
  <c r="V267" i="2"/>
  <c r="V262" i="2"/>
  <c r="W316" i="2"/>
  <c r="W118" i="2"/>
  <c r="V280" i="2"/>
  <c r="W73" i="2"/>
  <c r="V31" i="2"/>
  <c r="V138" i="2"/>
  <c r="V289" i="2"/>
  <c r="V270" i="2"/>
  <c r="V263" i="2"/>
  <c r="W242" i="2"/>
  <c r="V69" i="2"/>
  <c r="W215" i="2"/>
  <c r="V113" i="2"/>
  <c r="W98" i="2"/>
  <c r="V32" i="2"/>
  <c r="V244" i="2"/>
  <c r="W69" i="2"/>
  <c r="V94" i="2"/>
  <c r="V159" i="2"/>
  <c r="W212" i="2"/>
  <c r="W185" i="2"/>
  <c r="V115" i="2"/>
  <c r="W42" i="2"/>
  <c r="W274" i="2"/>
  <c r="W52" i="2"/>
  <c r="V205" i="2"/>
  <c r="W321" i="2"/>
  <c r="V278" i="2"/>
  <c r="V176" i="2"/>
  <c r="V305" i="2"/>
  <c r="W288" i="2"/>
  <c r="V253" i="2"/>
  <c r="W229" i="2"/>
  <c r="V299" i="2"/>
  <c r="V212" i="2"/>
  <c r="V107" i="2"/>
  <c r="V43" i="2"/>
  <c r="W110" i="2"/>
  <c r="V64" i="2"/>
  <c r="W302" i="2"/>
  <c r="W85" i="2"/>
  <c r="W243" i="2"/>
  <c r="W39" i="2"/>
  <c r="V26" i="2"/>
  <c r="W257" i="2"/>
  <c r="W220" i="2"/>
  <c r="V301" i="2"/>
  <c r="W116" i="2"/>
  <c r="V225" i="2"/>
  <c r="V174" i="2"/>
  <c r="W81" i="2"/>
  <c r="W231" i="2"/>
  <c r="W97" i="2"/>
  <c r="V112" i="2"/>
  <c r="V131" i="2"/>
  <c r="W107" i="2"/>
  <c r="W227" i="2"/>
  <c r="W230" i="2"/>
  <c r="W113" i="2"/>
  <c r="V102" i="2"/>
  <c r="W337" i="2"/>
  <c r="W165" i="2"/>
  <c r="W260" i="2"/>
  <c r="W18" i="2"/>
  <c r="V160" i="2"/>
  <c r="V93" i="2"/>
  <c r="V116" i="2"/>
  <c r="W91" i="2"/>
  <c r="W278" i="2"/>
  <c r="W272" i="2"/>
  <c r="V279" i="2"/>
  <c r="V300" i="2"/>
  <c r="V118" i="2"/>
  <c r="W45" i="2"/>
  <c r="W71" i="2"/>
  <c r="V164" i="2"/>
  <c r="V221" i="2"/>
  <c r="W6" i="2"/>
  <c r="W202" i="2"/>
  <c r="W166" i="2"/>
  <c r="W19" i="2"/>
  <c r="V87" i="2"/>
  <c r="W102" i="2"/>
  <c r="V145" i="2"/>
  <c r="V213" i="2"/>
  <c r="V132" i="2"/>
  <c r="W127" i="2"/>
  <c r="V63" i="2"/>
  <c r="V117" i="2"/>
  <c r="W92" i="2"/>
  <c r="V5" i="2"/>
  <c r="V139" i="2"/>
  <c r="W5" i="2"/>
  <c r="V42" i="2"/>
  <c r="W25" i="2"/>
  <c r="V126" i="2"/>
  <c r="W32" i="2"/>
  <c r="W9" i="2"/>
  <c r="V50" i="2"/>
  <c r="V92" i="2"/>
  <c r="V211" i="2"/>
  <c r="V119" i="2"/>
  <c r="V82" i="2"/>
  <c r="W60" i="2"/>
  <c r="W335" i="2"/>
  <c r="V86" i="2"/>
  <c r="V62" i="2"/>
  <c r="W21" i="2"/>
  <c r="V101" i="2"/>
  <c r="V75" i="2"/>
  <c r="W80" i="2"/>
  <c r="V186" i="2"/>
  <c r="V259" i="2"/>
  <c r="W47" i="2"/>
  <c r="V95" i="2"/>
  <c r="V80" i="2"/>
  <c r="W184" i="2"/>
  <c r="W33" i="2"/>
  <c r="W22" i="2"/>
  <c r="W276" i="2"/>
  <c r="V133" i="2"/>
  <c r="V78" i="2"/>
  <c r="V141" i="2"/>
  <c r="W290" i="2"/>
  <c r="V46" i="2"/>
  <c r="V147" i="2"/>
  <c r="W151" i="2"/>
  <c r="V226" i="2"/>
  <c r="V91" i="2"/>
  <c r="V250" i="2"/>
  <c r="V308" i="2"/>
  <c r="V269" i="2"/>
  <c r="W79" i="2"/>
  <c r="W223" i="2"/>
  <c r="V192" i="2"/>
  <c r="W144" i="2"/>
  <c r="V12" i="2"/>
  <c r="W124" i="2"/>
  <c r="V25" i="2"/>
  <c r="W169" i="2"/>
  <c r="V331" i="2"/>
  <c r="V336" i="2"/>
  <c r="V233" i="2"/>
  <c r="W108" i="2"/>
  <c r="W219" i="2"/>
  <c r="W263" i="2"/>
  <c r="V175" i="2"/>
  <c r="W213" i="2"/>
  <c r="V143" i="2"/>
  <c r="W270" i="2"/>
  <c r="V252" i="2"/>
  <c r="W308" i="2"/>
  <c r="V222" i="2"/>
  <c r="V169" i="2"/>
  <c r="W145" i="2"/>
  <c r="V189" i="2"/>
  <c r="V187" i="2"/>
  <c r="W339" i="2"/>
  <c r="W158" i="2"/>
  <c r="W292" i="2"/>
  <c r="W68" i="2"/>
  <c r="V45" i="2"/>
  <c r="V206" i="2"/>
  <c r="W317" i="2"/>
  <c r="W148" i="2"/>
  <c r="V284" i="2"/>
  <c r="W216" i="2"/>
  <c r="W89" i="2"/>
  <c r="V76" i="2"/>
  <c r="W174" i="2"/>
  <c r="W266" i="2"/>
  <c r="V55" i="2"/>
  <c r="W41" i="2"/>
  <c r="V311" i="2"/>
  <c r="V185" i="2"/>
  <c r="V248" i="2"/>
  <c r="W34" i="2"/>
  <c r="V44" i="2"/>
  <c r="V195" i="2"/>
  <c r="V18" i="2"/>
  <c r="V38" i="2"/>
  <c r="V79" i="2"/>
  <c r="W262" i="2"/>
  <c r="V197" i="2"/>
  <c r="V196" i="2"/>
  <c r="W138" i="2"/>
  <c r="W250" i="2"/>
  <c r="V277" i="2"/>
  <c r="W83" i="2"/>
  <c r="V58" i="2"/>
  <c r="W111" i="2"/>
  <c r="V40" i="2"/>
  <c r="W287" i="2"/>
  <c r="W88" i="2"/>
  <c r="V265" i="2"/>
  <c r="W162" i="2"/>
  <c r="V183" i="2"/>
  <c r="V151" i="2"/>
  <c r="W67" i="2"/>
  <c r="V120" i="2"/>
  <c r="W289" i="2"/>
  <c r="V168" i="2"/>
  <c r="V303" i="2"/>
  <c r="W267" i="2"/>
  <c r="V163" i="2"/>
  <c r="V137" i="2"/>
  <c r="V271" i="2"/>
  <c r="W296" i="2"/>
  <c r="V313" i="2"/>
  <c r="W294" i="2"/>
  <c r="W318" i="2"/>
  <c r="V241" i="2"/>
  <c r="W190" i="2"/>
  <c r="W65" i="2"/>
  <c r="V242" i="2"/>
  <c r="V261" i="2"/>
  <c r="V127" i="2"/>
  <c r="W226" i="2"/>
  <c r="W54" i="2"/>
  <c r="W196" i="2"/>
  <c r="V10" i="2"/>
  <c r="V325" i="2"/>
  <c r="V320" i="2"/>
  <c r="V224" i="2"/>
  <c r="W192" i="2"/>
  <c r="W327" i="2"/>
  <c r="W320" i="2"/>
  <c r="W63" i="2"/>
  <c r="W76" i="2"/>
  <c r="V201" i="2"/>
  <c r="V288" i="2"/>
  <c r="W112" i="2"/>
  <c r="W168" i="2"/>
  <c r="W299" i="2"/>
  <c r="V326" i="2"/>
  <c r="W58" i="2"/>
  <c r="W241" i="2"/>
  <c r="W96" i="2"/>
  <c r="W56" i="2"/>
  <c r="V161" i="2"/>
  <c r="W306" i="2"/>
  <c r="W195" i="2"/>
  <c r="W61" i="2"/>
  <c r="W105" i="2"/>
  <c r="V243" i="2"/>
  <c r="V36" i="2"/>
  <c r="W244" i="2"/>
  <c r="V104" i="2"/>
  <c r="W284" i="2"/>
  <c r="W334" i="2"/>
  <c r="V173" i="2"/>
  <c r="V293" i="2"/>
  <c r="V49" i="2"/>
  <c r="W237" i="2"/>
  <c r="W77" i="2"/>
  <c r="W275" i="2"/>
  <c r="V216" i="2"/>
  <c r="V8" i="2"/>
  <c r="V338" i="2"/>
  <c r="V304" i="2"/>
  <c r="W235" i="2"/>
  <c r="V238" i="2"/>
  <c r="V99" i="2"/>
  <c r="V148" i="2"/>
  <c r="W264" i="2"/>
  <c r="W261" i="2"/>
  <c r="V285" i="2"/>
  <c r="V191" i="2"/>
  <c r="W143" i="2"/>
  <c r="V302" i="2"/>
  <c r="W214" i="2"/>
  <c r="W315" i="2"/>
  <c r="V296" i="2"/>
  <c r="V237" i="2"/>
  <c r="W150" i="2"/>
  <c r="V333" i="2"/>
  <c r="W298" i="2"/>
  <c r="W157" i="2"/>
  <c r="W155" i="2"/>
  <c r="V96" i="2"/>
  <c r="W49" i="2"/>
  <c r="V227" i="2"/>
  <c r="V208" i="2"/>
  <c r="V194" i="2"/>
  <c r="W141" i="2"/>
  <c r="V319" i="2"/>
  <c r="V240" i="2"/>
  <c r="W297" i="2"/>
  <c r="V14" i="2"/>
  <c r="V247" i="2"/>
  <c r="W217" i="2"/>
  <c r="V140" i="2"/>
  <c r="W126" i="2"/>
  <c r="W283" i="2"/>
  <c r="V71" i="2"/>
  <c r="V219" i="2"/>
  <c r="V209" i="2"/>
  <c r="V283" i="2"/>
  <c r="W36" i="2"/>
  <c r="W181" i="2"/>
  <c r="W104" i="2"/>
  <c r="W115" i="2"/>
  <c r="V105" i="2"/>
  <c r="W252" i="2"/>
  <c r="V135" i="2"/>
  <c r="V30" i="2"/>
  <c r="W142" i="2"/>
  <c r="W139" i="2"/>
  <c r="W134" i="2"/>
  <c r="V188" i="2"/>
  <c r="V77" i="2"/>
  <c r="V258" i="2"/>
  <c r="W11" i="2"/>
  <c r="W43" i="2"/>
  <c r="V108" i="2"/>
  <c r="W147" i="2"/>
  <c r="W35" i="2"/>
  <c r="V198" i="2"/>
  <c r="V149" i="2"/>
  <c r="W129" i="2"/>
  <c r="V190" i="2"/>
  <c r="V199" i="2"/>
  <c r="V60" i="2"/>
  <c r="W12" i="2"/>
  <c r="V310" i="2"/>
  <c r="W323" i="2"/>
  <c r="W201" i="2"/>
  <c r="W27" i="2"/>
  <c r="W121" i="2"/>
  <c r="W172" i="2"/>
  <c r="W15" i="2"/>
  <c r="W37" i="2"/>
  <c r="W211" i="2"/>
  <c r="V22" i="2"/>
  <c r="W259" i="2"/>
  <c r="V109" i="2"/>
  <c r="W101" i="2"/>
  <c r="W7" i="2"/>
  <c r="W20" i="2"/>
  <c r="W268" i="2"/>
  <c r="V34" i="2"/>
  <c r="W31" i="2"/>
  <c r="V19" i="2"/>
  <c r="V281" i="2"/>
  <c r="W74" i="2"/>
  <c r="V97" i="2"/>
  <c r="W279" i="2"/>
  <c r="W319" i="2"/>
  <c r="W273" i="2"/>
  <c r="V337" i="2"/>
  <c r="V203" i="2"/>
  <c r="W300" i="2"/>
  <c r="V249" i="2"/>
  <c r="W57" i="2"/>
  <c r="V256" i="2"/>
  <c r="W205" i="2"/>
  <c r="W280" i="2"/>
  <c r="V223" i="2"/>
  <c r="V307" i="2"/>
  <c r="W331" i="2"/>
  <c r="V297" i="2"/>
  <c r="W191" i="2"/>
  <c r="W131" i="2"/>
  <c r="W265" i="2"/>
  <c r="W203" i="2"/>
  <c r="V231" i="2"/>
  <c r="W186" i="2"/>
  <c r="V276" i="2"/>
  <c r="V255" i="2"/>
  <c r="V136" i="2"/>
  <c r="W197" i="2"/>
  <c r="W176" i="2"/>
  <c r="V309" i="2"/>
  <c r="V210" i="2"/>
  <c r="V193" i="2"/>
  <c r="V53" i="2"/>
  <c r="W114" i="2"/>
  <c r="W187" i="2"/>
  <c r="V61" i="2"/>
  <c r="W232" i="2"/>
  <c r="V179" i="2"/>
  <c r="V298" i="2"/>
  <c r="W13" i="2"/>
  <c r="W44" i="2"/>
  <c r="W170" i="2"/>
  <c r="W177" i="2"/>
  <c r="W78" i="2"/>
  <c r="V130" i="2"/>
  <c r="V286" i="2"/>
  <c r="W75" i="2"/>
  <c r="V156" i="2"/>
  <c r="W38" i="2"/>
  <c r="W10" i="2"/>
  <c r="W194" i="2"/>
  <c r="W301" i="2"/>
  <c r="V67" i="2"/>
  <c r="V110" i="2"/>
  <c r="V314" i="2"/>
  <c r="V98" i="2"/>
  <c r="V306" i="2"/>
  <c r="W40" i="2"/>
  <c r="V230" i="2"/>
  <c r="V328" i="2"/>
  <c r="V294" i="2"/>
  <c r="W94" i="2"/>
  <c r="W282" i="2"/>
  <c r="V274" i="2"/>
  <c r="W210" i="2"/>
  <c r="W251" i="2"/>
  <c r="V57" i="2"/>
  <c r="W246" i="2"/>
  <c r="V245" i="2"/>
  <c r="W136" i="2"/>
  <c r="V65" i="2"/>
  <c r="W164" i="2"/>
  <c r="V251" i="2"/>
  <c r="W59" i="2"/>
  <c r="V59" i="2"/>
  <c r="W106" i="2"/>
  <c r="V54" i="2"/>
  <c r="W234" i="2"/>
  <c r="V9" i="2"/>
  <c r="V334" i="2"/>
  <c r="W51" i="2"/>
  <c r="W146" i="2"/>
  <c r="W224" i="2"/>
  <c r="W271" i="2"/>
  <c r="W182" i="2"/>
  <c r="W221" i="2"/>
  <c r="W28" i="2"/>
  <c r="V318" i="2"/>
  <c r="V235" i="2"/>
  <c r="W307" i="2"/>
  <c r="V166" i="2"/>
  <c r="W295" i="2"/>
  <c r="V200" i="2"/>
  <c r="V214" i="2"/>
  <c r="W254" i="2"/>
  <c r="W336" i="2"/>
  <c r="V39" i="2"/>
  <c r="V162" i="2"/>
  <c r="V264" i="2"/>
  <c r="W26" i="2"/>
  <c r="W255" i="2"/>
  <c r="V316" i="2"/>
  <c r="W87" i="2"/>
  <c r="W99" i="2"/>
  <c r="W50" i="2"/>
  <c r="W326" i="2"/>
  <c r="V66" i="2"/>
  <c r="V182" i="2"/>
  <c r="W277" i="2"/>
  <c r="W179" i="2"/>
  <c r="V13" i="2"/>
  <c r="W198" i="2"/>
  <c r="V329" i="2"/>
  <c r="V180" i="2"/>
  <c r="V23" i="2"/>
  <c r="W72" i="2"/>
  <c r="V339" i="2"/>
  <c r="W233" i="2"/>
  <c r="W256" i="2"/>
  <c r="W122" i="2"/>
  <c r="W207" i="2"/>
  <c r="W103" i="2"/>
  <c r="V327" i="2"/>
  <c r="W293" i="2"/>
  <c r="V322" i="2"/>
  <c r="V287" i="2"/>
  <c r="V51" i="2"/>
  <c r="W249" i="2"/>
  <c r="W248" i="2"/>
  <c r="W125" i="2"/>
  <c r="W291" i="2"/>
  <c r="W247" i="2"/>
  <c r="V232" i="2"/>
  <c r="W312" i="2"/>
  <c r="W8" i="2"/>
  <c r="V291" i="2"/>
  <c r="V295" i="2"/>
  <c r="W222" i="2"/>
  <c r="W175" i="2"/>
  <c r="V260" i="2"/>
  <c r="W82" i="2"/>
  <c r="V290" i="2"/>
  <c r="V17" i="2"/>
  <c r="V332" i="2"/>
  <c r="W120" i="2"/>
  <c r="V167" i="2"/>
  <c r="W178" i="2"/>
  <c r="W204" i="2"/>
  <c r="V330" i="2"/>
  <c r="V273" i="2"/>
  <c r="W328" i="2"/>
  <c r="W310" i="2"/>
  <c r="V246" i="2"/>
  <c r="V88" i="2"/>
  <c r="V181" i="2"/>
  <c r="W325" i="2"/>
  <c r="V83" i="2"/>
  <c r="W305" i="2"/>
  <c r="W128" i="2"/>
  <c r="V217" i="2"/>
  <c r="V125" i="2"/>
  <c r="W153" i="2"/>
  <c r="V282" i="2"/>
  <c r="W160" i="2"/>
  <c r="V215" i="2"/>
  <c r="W309" i="2"/>
  <c r="V165" i="2"/>
  <c r="W95" i="2"/>
  <c r="W66" i="2"/>
  <c r="W117" i="2"/>
  <c r="V317" i="2"/>
  <c r="W200" i="2"/>
  <c r="W123" i="2"/>
  <c r="V234" i="2"/>
  <c r="W53" i="2"/>
  <c r="V170" i="2"/>
  <c r="V155" i="2"/>
  <c r="V266" i="2"/>
  <c r="V142" i="2"/>
  <c r="W130" i="2"/>
  <c r="V56" i="2"/>
  <c r="W258" i="2"/>
  <c r="V11" i="2"/>
  <c r="W24" i="2"/>
  <c r="V122" i="2"/>
  <c r="V6" i="2"/>
  <c r="W29" i="2"/>
  <c r="V73" i="2"/>
  <c r="V177" i="2"/>
  <c r="V153" i="2"/>
  <c r="V129" i="2"/>
  <c r="V29" i="2"/>
  <c r="W171" i="2"/>
  <c r="V220" i="2"/>
  <c r="V114" i="2"/>
  <c r="W17" i="2"/>
  <c r="V150" i="2"/>
  <c r="W62" i="2"/>
  <c r="V323" i="2"/>
  <c r="V324" i="2"/>
  <c r="V172" i="2"/>
  <c r="V27" i="2"/>
  <c r="V218" i="2"/>
  <c r="W240" i="2"/>
  <c r="W46" i="2"/>
  <c r="V21" i="2"/>
  <c r="V20" i="2"/>
  <c r="V7" i="2"/>
  <c r="V268" i="2"/>
  <c r="V41" i="2"/>
  <c r="V37" i="2"/>
  <c r="T125" i="2"/>
  <c r="T317" i="2"/>
  <c r="T234" i="2"/>
  <c r="O53" i="2"/>
  <c r="O35" i="2"/>
  <c r="T92" i="2"/>
  <c r="O64" i="2"/>
  <c r="T41" i="2"/>
  <c r="T38" i="2"/>
  <c r="CO299" i="5"/>
  <c r="CO326" i="5"/>
  <c r="CO92" i="5"/>
  <c r="CO267" i="5"/>
  <c r="CO16" i="5"/>
  <c r="CO231" i="5"/>
  <c r="CO20" i="5"/>
  <c r="CO241" i="5"/>
  <c r="CO337" i="5"/>
  <c r="CO296" i="5"/>
  <c r="CO264" i="5"/>
  <c r="CO335" i="5"/>
  <c r="CO288" i="5"/>
  <c r="CO234" i="5"/>
  <c r="CO289" i="5"/>
  <c r="CO143" i="5"/>
  <c r="CO301" i="5"/>
  <c r="CO242" i="5"/>
  <c r="CO52" i="5"/>
  <c r="CO252" i="5"/>
  <c r="CO327" i="5"/>
  <c r="CO226" i="5"/>
  <c r="CO51" i="5"/>
  <c r="CO294" i="5"/>
  <c r="CO206" i="5"/>
  <c r="CO144" i="5"/>
  <c r="CO269" i="5"/>
  <c r="CO47" i="5"/>
  <c r="CO188" i="5"/>
  <c r="CO137" i="5"/>
  <c r="CO159" i="5"/>
  <c r="CO262" i="5"/>
  <c r="CO31" i="5"/>
  <c r="CO91" i="5"/>
  <c r="CO74" i="5"/>
  <c r="CO298" i="5"/>
  <c r="CO46" i="5"/>
  <c r="CO148" i="5"/>
  <c r="CO152" i="5"/>
  <c r="CO162" i="5"/>
  <c r="CO227" i="5"/>
  <c r="CO124" i="5"/>
  <c r="CO120" i="5"/>
  <c r="CO86" i="5"/>
  <c r="CO187" i="5"/>
  <c r="CO10" i="5"/>
  <c r="CO200" i="5"/>
  <c r="CO62" i="5"/>
  <c r="CO158" i="5"/>
  <c r="CO221" i="5"/>
  <c r="CO281" i="5"/>
  <c r="CO228" i="5"/>
  <c r="CO171" i="5"/>
  <c r="CO169" i="5"/>
  <c r="CO230" i="5"/>
  <c r="CO175" i="5"/>
  <c r="CO254" i="5"/>
  <c r="CO78" i="5"/>
  <c r="CO338" i="5"/>
  <c r="CO166" i="5"/>
  <c r="CO163" i="5"/>
  <c r="CO329" i="5"/>
  <c r="CO98" i="5"/>
  <c r="CO108" i="5"/>
  <c r="CO260" i="5"/>
  <c r="CO89" i="5"/>
  <c r="CO268" i="5"/>
  <c r="CO97" i="5"/>
  <c r="CO39" i="5"/>
  <c r="CO194" i="5"/>
  <c r="CO33" i="5"/>
  <c r="CO297" i="5"/>
  <c r="CO244" i="5"/>
  <c r="CO300" i="5"/>
  <c r="CO167" i="5"/>
  <c r="CO213" i="5"/>
  <c r="CO312" i="5"/>
  <c r="CO284" i="5"/>
  <c r="CO63" i="5"/>
  <c r="CO293" i="5"/>
  <c r="CO178" i="5"/>
  <c r="CO56" i="5"/>
  <c r="CO80" i="5"/>
  <c r="CO209" i="5"/>
  <c r="CO134" i="5"/>
  <c r="CO174" i="5"/>
  <c r="CO50" i="5"/>
  <c r="CO266" i="5"/>
  <c r="CO315" i="5"/>
  <c r="CO210" i="5"/>
  <c r="CO320" i="5"/>
  <c r="CO119" i="5"/>
  <c r="CO323" i="5"/>
  <c r="CO207" i="5"/>
  <c r="CO233" i="5"/>
  <c r="CO286" i="5"/>
  <c r="CO145" i="5"/>
  <c r="CO257" i="5"/>
  <c r="CO328" i="5"/>
  <c r="CO23" i="5"/>
  <c r="CO172" i="5"/>
  <c r="CO186" i="5"/>
  <c r="CO218" i="5"/>
  <c r="CO316" i="5"/>
  <c r="CO155" i="5"/>
  <c r="CO164" i="5"/>
  <c r="CO35" i="5"/>
  <c r="CO40" i="5"/>
  <c r="CO280" i="5"/>
  <c r="CO318" i="5"/>
  <c r="CO251" i="5"/>
  <c r="CO176" i="5"/>
  <c r="CO216" i="5"/>
  <c r="CO140" i="5"/>
  <c r="CO58" i="5"/>
  <c r="CO276" i="5"/>
  <c r="CO19" i="5"/>
  <c r="CO5" i="5"/>
  <c r="CO84" i="5"/>
  <c r="CO130" i="5"/>
  <c r="CO319" i="5"/>
  <c r="CO36" i="5"/>
  <c r="CO156" i="5"/>
  <c r="CO142" i="5"/>
  <c r="CO9" i="5"/>
  <c r="CO219" i="5"/>
  <c r="CO243" i="5"/>
  <c r="CO133" i="5"/>
  <c r="CO67" i="5"/>
  <c r="CO261" i="5"/>
  <c r="CO278" i="5"/>
  <c r="CO199" i="5"/>
  <c r="CO263" i="5"/>
  <c r="CO193" i="5"/>
  <c r="CO285" i="5"/>
  <c r="CO291" i="5"/>
  <c r="CO21" i="5"/>
  <c r="CO161" i="5"/>
  <c r="CO149" i="5"/>
  <c r="CO305" i="5"/>
  <c r="CO282" i="5"/>
  <c r="CO54" i="5"/>
  <c r="CO88" i="5"/>
  <c r="CO118" i="5"/>
  <c r="CO322" i="5"/>
  <c r="CO82" i="5"/>
  <c r="CO185" i="5"/>
  <c r="CO225" i="5"/>
  <c r="CO107" i="5"/>
  <c r="CO279" i="5"/>
  <c r="CO139" i="5"/>
  <c r="CO259" i="5"/>
  <c r="CO79" i="5"/>
  <c r="CO196" i="5"/>
  <c r="CO197" i="5"/>
  <c r="CO64" i="5"/>
  <c r="CO66" i="5"/>
  <c r="CO136" i="5"/>
  <c r="CO53" i="5"/>
  <c r="CO70" i="5"/>
  <c r="CO29" i="5"/>
  <c r="CO179" i="5"/>
  <c r="CO113" i="5"/>
  <c r="CO220" i="5"/>
  <c r="CO236" i="5"/>
  <c r="CO201" i="5"/>
  <c r="CO131" i="5"/>
  <c r="CO73" i="5"/>
  <c r="CO17" i="5"/>
  <c r="CO25" i="5"/>
  <c r="CO18" i="5"/>
  <c r="CO135" i="5"/>
  <c r="CO205" i="5"/>
  <c r="CO32" i="5"/>
  <c r="CO37" i="5"/>
  <c r="CO57" i="5"/>
  <c r="CO275" i="5"/>
  <c r="CO100" i="5"/>
  <c r="CO325" i="5"/>
  <c r="CO65" i="5"/>
  <c r="CO270" i="5"/>
  <c r="CO183" i="5"/>
  <c r="CO93" i="5"/>
  <c r="CO311" i="5"/>
  <c r="CO14" i="5"/>
  <c r="CO195" i="5"/>
  <c r="CO321" i="5"/>
  <c r="CO331" i="5"/>
  <c r="CO11" i="5"/>
  <c r="CO265" i="5"/>
  <c r="CO153" i="5"/>
  <c r="CO151" i="5"/>
  <c r="CO189" i="5"/>
  <c r="CO34" i="5"/>
  <c r="CO224" i="5"/>
  <c r="CO215" i="5"/>
  <c r="CO102" i="5"/>
  <c r="CO27" i="5"/>
  <c r="CO239" i="5"/>
  <c r="CO248" i="5"/>
  <c r="CO247" i="5"/>
  <c r="CO173" i="5"/>
  <c r="CO198" i="5"/>
  <c r="CO292" i="5"/>
  <c r="CO250" i="5"/>
  <c r="CO273" i="5"/>
  <c r="CO126" i="5"/>
  <c r="CO150" i="5"/>
  <c r="CO202" i="5"/>
  <c r="CO105" i="5"/>
  <c r="CO237" i="5"/>
  <c r="CO253" i="5"/>
  <c r="CO90" i="5"/>
  <c r="CO314" i="5"/>
  <c r="CO283" i="5"/>
  <c r="CO324" i="5"/>
  <c r="CO235" i="5"/>
  <c r="CO287" i="5"/>
  <c r="CO238" i="5"/>
  <c r="CO146" i="5"/>
  <c r="CO112" i="5"/>
  <c r="CO75" i="5"/>
  <c r="CO256" i="5"/>
  <c r="CO249" i="5"/>
  <c r="CO212" i="5"/>
  <c r="CO109" i="5"/>
  <c r="CO317" i="5"/>
  <c r="CO217" i="5"/>
  <c r="CO290" i="5"/>
  <c r="CO83" i="5"/>
  <c r="CO24" i="5"/>
  <c r="CO309" i="5"/>
  <c r="CO123" i="5"/>
  <c r="CO111" i="5"/>
  <c r="CO165" i="5"/>
  <c r="T29" i="2"/>
  <c r="CO121" i="5"/>
  <c r="O276" i="2"/>
  <c r="CO313" i="5"/>
  <c r="CO157" i="5"/>
  <c r="CO310" i="5"/>
  <c r="CO277" i="5"/>
  <c r="CO122" i="5"/>
  <c r="CO255" i="5"/>
  <c r="CO101" i="5"/>
  <c r="CO332" i="5"/>
  <c r="CO333" i="5"/>
  <c r="CO99" i="5"/>
  <c r="CO304" i="5"/>
  <c r="CO330" i="5"/>
  <c r="CO184" i="5"/>
  <c r="CO95" i="5"/>
  <c r="CO190" i="5"/>
  <c r="CO115" i="5"/>
  <c r="CO160" i="5"/>
  <c r="CO274" i="5"/>
  <c r="CO295" i="5"/>
  <c r="CO8" i="5"/>
  <c r="CO168" i="5"/>
  <c r="CO128" i="5"/>
  <c r="CO30" i="5"/>
  <c r="CO129" i="5"/>
  <c r="CO232" i="5"/>
  <c r="CO208" i="5"/>
  <c r="CO223" i="5"/>
  <c r="CO138" i="5"/>
  <c r="CO38" i="5"/>
  <c r="CO103" i="5"/>
  <c r="CO308" i="5"/>
  <c r="CO26" i="5"/>
  <c r="CO177" i="5"/>
  <c r="CO43" i="5"/>
  <c r="CO141" i="5"/>
  <c r="CO28" i="5"/>
  <c r="CO15" i="5"/>
  <c r="CO104" i="5"/>
  <c r="CO211" i="5"/>
  <c r="CO55" i="5"/>
  <c r="CO272" i="5"/>
  <c r="CO258" i="5"/>
  <c r="CO246" i="5"/>
  <c r="CO94" i="5"/>
  <c r="CO48" i="5"/>
  <c r="CO191" i="5"/>
  <c r="CO106" i="5"/>
  <c r="CO22" i="5"/>
  <c r="CO214" i="5"/>
  <c r="CO222" i="5"/>
  <c r="CO229" i="5"/>
  <c r="CO116" i="5"/>
  <c r="CO147" i="5"/>
  <c r="CO110" i="5"/>
  <c r="CO271" i="5"/>
  <c r="CO49" i="5"/>
  <c r="CO204" i="5"/>
  <c r="CO6" i="5"/>
  <c r="CO180" i="5"/>
  <c r="CO306" i="5"/>
  <c r="CO59" i="5"/>
  <c r="CO42" i="5"/>
  <c r="CO181" i="5"/>
  <c r="CO87" i="5"/>
  <c r="CO85" i="5"/>
  <c r="CO96" i="5"/>
  <c r="CO245" i="5"/>
  <c r="CO303" i="5"/>
  <c r="CO240" i="5"/>
  <c r="CO114" i="5"/>
  <c r="CO170" i="5"/>
  <c r="CO336" i="5"/>
  <c r="CO71" i="5"/>
  <c r="CO81" i="5"/>
  <c r="CO12" i="5"/>
  <c r="CO61" i="5"/>
  <c r="T34" i="2"/>
  <c r="CO182" i="5"/>
  <c r="CO302" i="5"/>
  <c r="CO334" i="5"/>
  <c r="CO127" i="5"/>
  <c r="CO72" i="5"/>
  <c r="CO44" i="5"/>
  <c r="CO125" i="5"/>
  <c r="CO154" i="5"/>
  <c r="CO7" i="5"/>
  <c r="CO69" i="5"/>
  <c r="CO68" i="5"/>
  <c r="CO77" i="5"/>
  <c r="CO307" i="5"/>
  <c r="CO203" i="5"/>
  <c r="CO45" i="5"/>
  <c r="CO117" i="5"/>
  <c r="CO60" i="5"/>
  <c r="CO192" i="5"/>
  <c r="CO132" i="5"/>
  <c r="CO41" i="5"/>
  <c r="CO76" i="5"/>
  <c r="CO13" i="5"/>
  <c r="CO4" i="5"/>
  <c r="O31" i="2"/>
  <c r="T248" i="2"/>
  <c r="O83" i="2"/>
  <c r="T171" i="2"/>
  <c r="O332" i="2"/>
  <c r="O290" i="2"/>
  <c r="T281" i="2"/>
  <c r="T46" i="2"/>
  <c r="T40" i="2"/>
  <c r="T90" i="2"/>
  <c r="T98" i="2"/>
  <c r="O88" i="2"/>
  <c r="O109" i="2"/>
  <c r="T265" i="2"/>
  <c r="T35" i="2"/>
  <c r="O262" i="2"/>
  <c r="T197" i="2"/>
  <c r="O208" i="2"/>
  <c r="T314" i="2"/>
  <c r="O183" i="2"/>
  <c r="T328" i="2"/>
  <c r="O279" i="2"/>
  <c r="T183" i="2"/>
  <c r="T124" i="2"/>
  <c r="T151" i="2"/>
  <c r="T120" i="2"/>
  <c r="T33" i="2"/>
  <c r="O289" i="2"/>
  <c r="T91" i="2"/>
  <c r="T168" i="2"/>
  <c r="O273" i="2"/>
  <c r="T308" i="2"/>
  <c r="T137" i="2"/>
  <c r="O300" i="2"/>
  <c r="O296" i="2"/>
  <c r="O57" i="2"/>
  <c r="O311" i="2"/>
  <c r="T318" i="2"/>
  <c r="T144" i="2"/>
  <c r="T235" i="2"/>
  <c r="O161" i="2"/>
  <c r="O205" i="2"/>
  <c r="T325" i="2"/>
  <c r="O124" i="2"/>
  <c r="T320" i="2"/>
  <c r="O280" i="2"/>
  <c r="T224" i="2"/>
  <c r="O254" i="2"/>
  <c r="T100" i="2"/>
  <c r="O169" i="2"/>
  <c r="T111" i="2"/>
  <c r="T264" i="2"/>
  <c r="T74" i="2"/>
  <c r="O189" i="2"/>
  <c r="T65" i="2"/>
  <c r="T257" i="2"/>
  <c r="O84" i="2"/>
  <c r="T163" i="2"/>
  <c r="T9" i="2"/>
  <c r="O159" i="2"/>
  <c r="T334" i="2"/>
  <c r="T146" i="2"/>
  <c r="O146" i="2"/>
  <c r="O182" i="2"/>
  <c r="O48" i="2"/>
  <c r="T178" i="2"/>
  <c r="T214" i="2"/>
  <c r="T331" i="2"/>
  <c r="T201" i="2"/>
  <c r="O303" i="2"/>
  <c r="O74" i="2"/>
  <c r="O287" i="2"/>
  <c r="T306" i="2"/>
  <c r="T79" i="2"/>
  <c r="T141" i="2"/>
  <c r="T196" i="2"/>
  <c r="O149" i="2"/>
  <c r="O250" i="2"/>
  <c r="O111" i="2"/>
  <c r="T315" i="2"/>
  <c r="O210" i="2"/>
  <c r="O304" i="2"/>
  <c r="O251" i="2"/>
  <c r="T57" i="2"/>
  <c r="O267" i="2"/>
  <c r="O106" i="2"/>
  <c r="O199" i="2"/>
  <c r="T54" i="2"/>
  <c r="O65" i="2"/>
  <c r="T157" i="2"/>
  <c r="T242" i="2"/>
  <c r="O132" i="2"/>
  <c r="T127" i="2"/>
  <c r="O253" i="2"/>
  <c r="O307" i="2"/>
  <c r="O30" i="2"/>
  <c r="O295" i="2"/>
  <c r="T47" i="2"/>
  <c r="O320" i="2"/>
  <c r="T307" i="2"/>
  <c r="O228" i="2"/>
  <c r="T19" i="2"/>
  <c r="O138" i="2"/>
  <c r="T272" i="2"/>
  <c r="T89" i="2"/>
  <c r="O119" i="2"/>
  <c r="O194" i="2"/>
  <c r="O206" i="2"/>
  <c r="T277" i="2"/>
  <c r="T254" i="2"/>
  <c r="T58" i="2"/>
  <c r="T294" i="2"/>
  <c r="O314" i="2"/>
  <c r="T275" i="2"/>
  <c r="O234" i="2"/>
  <c r="T241" i="2"/>
  <c r="O269" i="2"/>
  <c r="O331" i="2"/>
  <c r="T48" i="2"/>
  <c r="O26" i="2"/>
  <c r="O112" i="2"/>
  <c r="O330" i="2"/>
  <c r="O131" i="2"/>
  <c r="O326" i="2"/>
  <c r="O73" i="2"/>
  <c r="O277" i="2"/>
  <c r="O58" i="2"/>
  <c r="O56" i="2"/>
  <c r="T263" i="2"/>
  <c r="T231" i="2"/>
  <c r="T113" i="2"/>
  <c r="O98" i="2"/>
  <c r="T104" i="2"/>
  <c r="O275" i="2"/>
  <c r="T216" i="2"/>
  <c r="O270" i="2"/>
  <c r="O176" i="2"/>
  <c r="O125" i="2"/>
  <c r="O288" i="2"/>
  <c r="T99" i="2"/>
  <c r="O238" i="2"/>
  <c r="O173" i="2"/>
  <c r="O261" i="2"/>
  <c r="T107" i="2"/>
  <c r="O222" i="2"/>
  <c r="O143" i="2"/>
  <c r="T53" i="2"/>
  <c r="O257" i="2"/>
  <c r="T296" i="2"/>
  <c r="T333" i="2"/>
  <c r="O328" i="2"/>
  <c r="O301" i="2"/>
  <c r="T67" i="2"/>
  <c r="T110" i="2"/>
  <c r="T97" i="2"/>
  <c r="T147" i="2"/>
  <c r="O40" i="2"/>
  <c r="O162" i="2"/>
  <c r="O90" i="2"/>
  <c r="O151" i="2"/>
  <c r="O94" i="2"/>
  <c r="O282" i="2"/>
  <c r="T274" i="2"/>
  <c r="T226" i="2"/>
  <c r="T312" i="2"/>
  <c r="T239" i="2"/>
  <c r="T106" i="2"/>
  <c r="T158" i="2"/>
  <c r="T250" i="2"/>
  <c r="O164" i="2"/>
  <c r="T203" i="2"/>
  <c r="T251" i="2"/>
  <c r="O140" i="2"/>
  <c r="T24" i="2"/>
  <c r="T236" i="2"/>
  <c r="T269" i="2"/>
  <c r="O294" i="2"/>
  <c r="O318" i="2"/>
  <c r="O224" i="2"/>
  <c r="T192" i="2"/>
  <c r="O221" i="2"/>
  <c r="O28" i="2"/>
  <c r="O226" i="2"/>
  <c r="O54" i="2"/>
  <c r="T229" i="2"/>
  <c r="T12" i="2"/>
  <c r="T166" i="2"/>
  <c r="O154" i="2"/>
  <c r="T25" i="2"/>
  <c r="O327" i="2"/>
  <c r="O285" i="2"/>
  <c r="T39" i="2"/>
  <c r="O63" i="2"/>
  <c r="O86" i="2"/>
  <c r="O76" i="2"/>
  <c r="T103" i="2"/>
  <c r="O87" i="2"/>
  <c r="O50" i="2"/>
  <c r="O316" i="2"/>
  <c r="T326" i="2"/>
  <c r="T280" i="2"/>
  <c r="O265" i="2"/>
  <c r="O219" i="2"/>
  <c r="O96" i="2"/>
  <c r="O93" i="2"/>
  <c r="T23" i="2"/>
  <c r="T69" i="2"/>
  <c r="T175" i="2"/>
  <c r="T36" i="2"/>
  <c r="T276" i="2"/>
  <c r="O122" i="2"/>
  <c r="O207" i="2"/>
  <c r="O284" i="2"/>
  <c r="O213" i="2"/>
  <c r="O293" i="2"/>
  <c r="O185" i="2"/>
  <c r="O42" i="2"/>
  <c r="O52" i="2"/>
  <c r="T52" i="2"/>
  <c r="T238" i="2"/>
  <c r="O229" i="2"/>
  <c r="T291" i="2"/>
  <c r="T212" i="2"/>
  <c r="T222" i="2"/>
  <c r="T169" i="2"/>
  <c r="O243" i="2"/>
  <c r="O39" i="2"/>
  <c r="O82" i="2"/>
  <c r="O150" i="2"/>
  <c r="T336" i="2"/>
  <c r="T267" i="2"/>
  <c r="T288" i="2"/>
  <c r="O168" i="2"/>
  <c r="O299" i="2"/>
  <c r="O118" i="2"/>
  <c r="O137" i="2"/>
  <c r="T182" i="2"/>
  <c r="T31" i="2"/>
  <c r="O179" i="2"/>
  <c r="O203" i="2"/>
  <c r="T270" i="2"/>
  <c r="O263" i="2"/>
  <c r="T161" i="2"/>
  <c r="O105" i="2"/>
  <c r="O233" i="2"/>
  <c r="O69" i="2"/>
  <c r="T159" i="2"/>
  <c r="T202" i="2"/>
  <c r="T49" i="2"/>
  <c r="T115" i="2"/>
  <c r="T205" i="2"/>
  <c r="T176" i="2"/>
  <c r="T285" i="2"/>
  <c r="O167" i="2"/>
  <c r="O315" i="2"/>
  <c r="O157" i="2"/>
  <c r="T230" i="2"/>
  <c r="T154" i="2"/>
  <c r="O100" i="2"/>
  <c r="T228" i="2"/>
  <c r="O67" i="2"/>
  <c r="O319" i="2"/>
  <c r="O246" i="2"/>
  <c r="T245" i="2"/>
  <c r="O136" i="2"/>
  <c r="T303" i="2"/>
  <c r="T337" i="2"/>
  <c r="O59" i="2"/>
  <c r="T59" i="2"/>
  <c r="T271" i="2"/>
  <c r="T313" i="2"/>
  <c r="T249" i="2"/>
  <c r="O79" i="2"/>
  <c r="O51" i="2"/>
  <c r="O190" i="2"/>
  <c r="T335" i="2"/>
  <c r="O218" i="2"/>
  <c r="O223" i="2"/>
  <c r="O271" i="2"/>
  <c r="T261" i="2"/>
  <c r="O329" i="2"/>
  <c r="O144" i="2"/>
  <c r="T256" i="2"/>
  <c r="O196" i="2"/>
  <c r="T10" i="2"/>
  <c r="T292" i="2"/>
  <c r="O225" i="2"/>
  <c r="O313" i="2"/>
  <c r="T200" i="2"/>
  <c r="O192" i="2"/>
  <c r="T152" i="2"/>
  <c r="T223" i="2"/>
  <c r="O336" i="2"/>
  <c r="T162" i="2"/>
  <c r="T297" i="2"/>
  <c r="O193" i="2"/>
  <c r="T204" i="2"/>
  <c r="O255" i="2"/>
  <c r="O191" i="2"/>
  <c r="T316" i="2"/>
  <c r="O99" i="2"/>
  <c r="T262" i="2"/>
  <c r="T233" i="2"/>
  <c r="T66" i="2"/>
  <c r="O241" i="2"/>
  <c r="T138" i="2"/>
  <c r="T180" i="2"/>
  <c r="O242" i="2"/>
  <c r="O186" i="2"/>
  <c r="O72" i="2"/>
  <c r="O215" i="2"/>
  <c r="T339" i="2"/>
  <c r="O256" i="2"/>
  <c r="O244" i="2"/>
  <c r="O237" i="2"/>
  <c r="O274" i="2"/>
  <c r="O235" i="2"/>
  <c r="T253" i="2"/>
  <c r="O312" i="2"/>
  <c r="O308" i="2"/>
  <c r="O8" i="2"/>
  <c r="T64" i="2"/>
  <c r="O302" i="2"/>
  <c r="T84" i="2"/>
  <c r="O298" i="2"/>
  <c r="T321" i="2"/>
  <c r="T94" i="2"/>
  <c r="O103" i="2"/>
  <c r="T255" i="2"/>
  <c r="T293" i="2"/>
  <c r="T136" i="2"/>
  <c r="T143" i="2"/>
  <c r="O249" i="2"/>
  <c r="O197" i="2"/>
  <c r="O248" i="2"/>
  <c r="T304" i="2"/>
  <c r="T278" i="2"/>
  <c r="T309" i="2"/>
  <c r="O209" i="2"/>
  <c r="T305" i="2"/>
  <c r="T252" i="2"/>
  <c r="O264" i="2"/>
  <c r="T191" i="2"/>
  <c r="O110" i="2"/>
  <c r="T193" i="2"/>
  <c r="O175" i="2"/>
  <c r="O239" i="2"/>
  <c r="T260" i="2"/>
  <c r="T26" i="2"/>
  <c r="O322" i="2"/>
  <c r="O220" i="2"/>
  <c r="O114" i="2"/>
  <c r="O120" i="2"/>
  <c r="T237" i="2"/>
  <c r="T189" i="2"/>
  <c r="O187" i="2"/>
  <c r="O188" i="2"/>
  <c r="T187" i="2"/>
  <c r="O97" i="2"/>
  <c r="T61" i="2"/>
  <c r="O339" i="2"/>
  <c r="T208" i="2"/>
  <c r="O113" i="2"/>
  <c r="O158" i="2"/>
  <c r="O165" i="2"/>
  <c r="T88" i="2"/>
  <c r="T240" i="2"/>
  <c r="O325" i="2"/>
  <c r="O13" i="2"/>
  <c r="O108" i="2"/>
  <c r="O236" i="2"/>
  <c r="T13" i="2"/>
  <c r="T289" i="2"/>
  <c r="O198" i="2"/>
  <c r="T329" i="2"/>
  <c r="O306" i="2"/>
  <c r="O195" i="2"/>
  <c r="O61" i="2"/>
  <c r="T243" i="2"/>
  <c r="T32" i="2"/>
  <c r="T244" i="2"/>
  <c r="T207" i="2"/>
  <c r="O334" i="2"/>
  <c r="T327" i="2"/>
  <c r="T173" i="2"/>
  <c r="O212" i="2"/>
  <c r="T322" i="2"/>
  <c r="T287" i="2"/>
  <c r="T51" i="2"/>
  <c r="O77" i="2"/>
  <c r="T8" i="2"/>
  <c r="T338" i="2"/>
  <c r="O321" i="2"/>
  <c r="O291" i="2"/>
  <c r="T210" i="2"/>
  <c r="O247" i="2"/>
  <c r="T232" i="2"/>
  <c r="T148" i="2"/>
  <c r="T299" i="2"/>
  <c r="T295" i="2"/>
  <c r="T43" i="2"/>
  <c r="O180" i="2"/>
  <c r="T302" i="2"/>
  <c r="O85" i="2"/>
  <c r="O214" i="2"/>
  <c r="T290" i="2"/>
  <c r="O145" i="2"/>
  <c r="T17" i="2"/>
  <c r="T332" i="2"/>
  <c r="T225" i="2"/>
  <c r="O178" i="2"/>
  <c r="O204" i="2"/>
  <c r="T330" i="2"/>
  <c r="T273" i="2"/>
  <c r="T96" i="2"/>
  <c r="T112" i="2"/>
  <c r="O107" i="2"/>
  <c r="O230" i="2"/>
  <c r="O232" i="2"/>
  <c r="O310" i="2"/>
  <c r="O141" i="2"/>
  <c r="O18" i="2"/>
  <c r="O297" i="2"/>
  <c r="T93" i="2"/>
  <c r="T116" i="2"/>
  <c r="T300" i="2"/>
  <c r="O126" i="2"/>
  <c r="T71" i="2"/>
  <c r="T215" i="2"/>
  <c r="T219" i="2"/>
  <c r="T209" i="2"/>
  <c r="T284" i="2"/>
  <c r="O66" i="2"/>
  <c r="O181" i="2"/>
  <c r="O166" i="2"/>
  <c r="O89" i="2"/>
  <c r="O286" i="2"/>
  <c r="O49" i="2"/>
  <c r="T227" i="2"/>
  <c r="T194" i="2"/>
  <c r="O337" i="2"/>
  <c r="T246" i="2"/>
  <c r="T160" i="2"/>
  <c r="T83" i="2"/>
  <c r="O68" i="2"/>
  <c r="O305" i="2"/>
  <c r="O91" i="2"/>
  <c r="O128" i="2"/>
  <c r="O278" i="2"/>
  <c r="T217" i="2"/>
  <c r="O272" i="2"/>
  <c r="T213" i="2"/>
  <c r="O170" i="2"/>
  <c r="O174" i="2"/>
  <c r="T301" i="2"/>
  <c r="O116" i="2"/>
  <c r="T167" i="2"/>
  <c r="T174" i="2"/>
  <c r="O81" i="2"/>
  <c r="O231" i="2"/>
  <c r="O155" i="2"/>
  <c r="T131" i="2"/>
  <c r="O227" i="2"/>
  <c r="T102" i="2"/>
  <c r="T179" i="2"/>
  <c r="T319" i="2"/>
  <c r="O260" i="2"/>
  <c r="T181" i="2"/>
  <c r="O23" i="2"/>
  <c r="O292" i="2"/>
  <c r="T298" i="2"/>
  <c r="T206" i="2"/>
  <c r="T140" i="2"/>
  <c r="T118" i="2"/>
  <c r="O283" i="2"/>
  <c r="T145" i="2"/>
  <c r="O135" i="2"/>
  <c r="T155" i="2"/>
  <c r="T14" i="2"/>
  <c r="T247" i="2"/>
  <c r="O217" i="2"/>
  <c r="T279" i="2"/>
  <c r="O45" i="2"/>
  <c r="O160" i="2"/>
  <c r="T221" i="2"/>
  <c r="O148" i="2"/>
  <c r="O338" i="2"/>
  <c r="O95" i="2"/>
  <c r="O36" i="2"/>
  <c r="O6" i="2"/>
  <c r="O216" i="2"/>
  <c r="O104" i="2"/>
  <c r="T87" i="2"/>
  <c r="T72" i="2"/>
  <c r="O123" i="2"/>
  <c r="T76" i="2"/>
  <c r="T170" i="2"/>
  <c r="T81" i="2"/>
  <c r="O142" i="2"/>
  <c r="O139" i="2"/>
  <c r="O16" i="2"/>
  <c r="T77" i="2"/>
  <c r="T258" i="2"/>
  <c r="O55" i="2"/>
  <c r="T123" i="2"/>
  <c r="T128" i="2"/>
  <c r="T68" i="2"/>
  <c r="T211" i="2"/>
  <c r="O171" i="2"/>
  <c r="T82" i="2"/>
  <c r="T220" i="2"/>
  <c r="T130" i="2"/>
  <c r="O335" i="2"/>
  <c r="O17" i="2"/>
  <c r="O62" i="2"/>
  <c r="T286" i="2"/>
  <c r="O201" i="2"/>
  <c r="T266" i="2"/>
  <c r="T44" i="2"/>
  <c r="T16" i="2"/>
  <c r="T20" i="2"/>
  <c r="T165" i="2"/>
  <c r="O44" i="2"/>
  <c r="O19" i="2"/>
  <c r="O156" i="2"/>
  <c r="O200" i="2"/>
  <c r="O115" i="2"/>
  <c r="O252" i="2"/>
  <c r="T135" i="2"/>
  <c r="T30" i="2"/>
  <c r="T5" i="2"/>
  <c r="T139" i="2"/>
  <c r="O130" i="2"/>
  <c r="T42" i="2"/>
  <c r="T11" i="2"/>
  <c r="O24" i="2"/>
  <c r="T6" i="2"/>
  <c r="T73" i="2"/>
  <c r="T198" i="2"/>
  <c r="O177" i="2"/>
  <c r="T153" i="2"/>
  <c r="O78" i="2"/>
  <c r="T190" i="2"/>
  <c r="T70" i="2"/>
  <c r="T60" i="2"/>
  <c r="T114" i="2"/>
  <c r="T310" i="2"/>
  <c r="T323" i="2"/>
  <c r="O21" i="2"/>
  <c r="T134" i="2"/>
  <c r="O211" i="2"/>
  <c r="T218" i="2"/>
  <c r="O281" i="2"/>
  <c r="T22" i="2"/>
  <c r="O240" i="2"/>
  <c r="O202" i="2"/>
  <c r="O27" i="2"/>
  <c r="O47" i="2"/>
  <c r="O32" i="2"/>
  <c r="O266" i="2"/>
  <c r="O333" i="2"/>
  <c r="T45" i="2"/>
  <c r="T85" i="2"/>
  <c r="O153" i="2"/>
  <c r="O317" i="2"/>
  <c r="T282" i="2"/>
  <c r="O71" i="2"/>
  <c r="T164" i="2"/>
  <c r="O309" i="2"/>
  <c r="O152" i="2"/>
  <c r="T283" i="2"/>
  <c r="O117" i="2"/>
  <c r="O102" i="2"/>
  <c r="T105" i="2"/>
  <c r="T132" i="2"/>
  <c r="O127" i="2"/>
  <c r="T63" i="2"/>
  <c r="O92" i="2"/>
  <c r="T55" i="2"/>
  <c r="O134" i="2"/>
  <c r="T188" i="2"/>
  <c r="O41" i="2"/>
  <c r="O11" i="2"/>
  <c r="O43" i="2"/>
  <c r="O25" i="2"/>
  <c r="T108" i="2"/>
  <c r="T122" i="2"/>
  <c r="O147" i="2"/>
  <c r="T28" i="2"/>
  <c r="T50" i="2"/>
  <c r="T177" i="2"/>
  <c r="T129" i="2"/>
  <c r="T119" i="2"/>
  <c r="O60" i="2"/>
  <c r="T86" i="2"/>
  <c r="T62" i="2"/>
  <c r="O323" i="2"/>
  <c r="O324" i="2"/>
  <c r="O121" i="2"/>
  <c r="T75" i="2"/>
  <c r="T172" i="2"/>
  <c r="O15" i="2"/>
  <c r="T27" i="2"/>
  <c r="T156" i="2"/>
  <c r="O259" i="2"/>
  <c r="T195" i="2"/>
  <c r="T15" i="2"/>
  <c r="T95" i="2"/>
  <c r="T117" i="2"/>
  <c r="O163" i="2"/>
  <c r="T142" i="2"/>
  <c r="O5" i="2"/>
  <c r="T56" i="2"/>
  <c r="O258" i="2"/>
  <c r="T126" i="2"/>
  <c r="O29" i="2"/>
  <c r="T311" i="2"/>
  <c r="O9" i="2"/>
  <c r="T149" i="2"/>
  <c r="O129" i="2"/>
  <c r="T121" i="2"/>
  <c r="T185" i="2"/>
  <c r="T199" i="2"/>
  <c r="O12" i="2"/>
  <c r="T150" i="2"/>
  <c r="O34" i="2"/>
  <c r="T324" i="2"/>
  <c r="T101" i="2"/>
  <c r="O75" i="2"/>
  <c r="O172" i="2"/>
  <c r="O80" i="2"/>
  <c r="O37" i="2"/>
  <c r="T186" i="2"/>
  <c r="T21" i="2"/>
  <c r="T109" i="2"/>
  <c r="O101" i="2"/>
  <c r="O46" i="2"/>
  <c r="O70" i="2"/>
  <c r="O14" i="2"/>
  <c r="T7" i="2"/>
  <c r="T18" i="2"/>
  <c r="T268" i="2"/>
  <c r="O133" i="2"/>
  <c r="O38" i="2"/>
  <c r="O7" i="2"/>
  <c r="T259" i="2"/>
  <c r="O245" i="2"/>
  <c r="O10" i="2"/>
  <c r="T37" i="2"/>
  <c r="O184" i="2"/>
  <c r="O268" i="2"/>
  <c r="O20" i="2"/>
  <c r="T80" i="2"/>
  <c r="T184" i="2"/>
  <c r="O33" i="2"/>
  <c r="O22" i="2"/>
  <c r="T78" i="2"/>
  <c r="T133" i="2"/>
  <c r="CE127" i="5" l="1"/>
  <c r="CE80" i="5"/>
  <c r="CE15" i="5"/>
  <c r="CE122" i="5"/>
  <c r="BZ13" i="5"/>
  <c r="BZ69" i="5"/>
  <c r="BZ329" i="5"/>
  <c r="CE204" i="5"/>
  <c r="CE221" i="5"/>
  <c r="BZ327" i="5"/>
  <c r="BZ268" i="5"/>
  <c r="CE330" i="5"/>
  <c r="CE194" i="5"/>
  <c r="BZ26" i="5"/>
  <c r="CE144" i="5"/>
  <c r="CE117" i="5"/>
  <c r="CE205" i="5"/>
  <c r="BZ297" i="5"/>
  <c r="BZ301" i="5"/>
  <c r="BZ221" i="5"/>
  <c r="BZ124" i="5"/>
  <c r="BZ236" i="5"/>
  <c r="BZ72" i="5"/>
  <c r="BZ130" i="5"/>
  <c r="BZ111" i="5"/>
  <c r="BZ314" i="5"/>
  <c r="CE168" i="5"/>
  <c r="BZ51" i="5"/>
  <c r="CE275" i="5"/>
  <c r="CE68" i="5"/>
  <c r="BZ95" i="5"/>
  <c r="CE332" i="5"/>
  <c r="BZ256" i="5"/>
  <c r="BZ172" i="5"/>
  <c r="BZ330" i="5"/>
  <c r="CE240" i="5"/>
  <c r="CE274" i="5"/>
  <c r="CE293" i="5"/>
  <c r="CE45" i="5"/>
  <c r="BZ331" i="5"/>
  <c r="CE200" i="5"/>
  <c r="CE213" i="5"/>
  <c r="BZ47" i="5"/>
  <c r="BZ145" i="5"/>
  <c r="CE333" i="5"/>
  <c r="CE8" i="5"/>
  <c r="BZ83" i="5"/>
  <c r="CE64" i="5"/>
  <c r="CE39" i="5"/>
  <c r="CE91" i="5"/>
  <c r="CE258" i="5"/>
  <c r="BZ63" i="5"/>
  <c r="CE33" i="5"/>
  <c r="CE28" i="5"/>
  <c r="CE225" i="5"/>
  <c r="CE153" i="5"/>
  <c r="CE96" i="5"/>
  <c r="CE88" i="5"/>
  <c r="CE18" i="5"/>
  <c r="CE253" i="5"/>
  <c r="CE36" i="5"/>
  <c r="CE6" i="5"/>
  <c r="BZ210" i="5"/>
  <c r="BZ14" i="5"/>
  <c r="BZ120" i="5"/>
  <c r="BZ322" i="5"/>
  <c r="BZ11" i="5"/>
  <c r="CE198" i="5"/>
  <c r="BZ128" i="5"/>
  <c r="CE72" i="5"/>
  <c r="BZ40" i="5"/>
  <c r="BZ162" i="5"/>
  <c r="CE62" i="5"/>
  <c r="CE131" i="5"/>
  <c r="CE86" i="5"/>
  <c r="BZ5" i="5"/>
  <c r="CE163" i="5"/>
  <c r="BZ44" i="5"/>
  <c r="CE92" i="5"/>
  <c r="BZ17" i="5"/>
  <c r="BZ164" i="5"/>
  <c r="CE101" i="5"/>
  <c r="BZ229" i="5"/>
  <c r="BZ106" i="5"/>
  <c r="CE111" i="5"/>
  <c r="BZ230" i="5"/>
  <c r="CE173" i="5"/>
  <c r="BZ115" i="5"/>
  <c r="BZ219" i="5"/>
  <c r="BZ242" i="5"/>
  <c r="CE63" i="5"/>
  <c r="CE42" i="5"/>
  <c r="CE298" i="5"/>
  <c r="CE337" i="5"/>
  <c r="BZ76" i="5"/>
  <c r="CE172" i="5"/>
  <c r="BZ283" i="5"/>
  <c r="CE35" i="5"/>
  <c r="BZ104" i="5"/>
  <c r="BZ194" i="5"/>
  <c r="CE325" i="5"/>
  <c r="BZ167" i="5"/>
  <c r="BZ75" i="5"/>
  <c r="BZ326" i="5"/>
  <c r="CE9" i="5"/>
  <c r="BZ53" i="5"/>
  <c r="CE260" i="5"/>
  <c r="BZ317" i="5"/>
  <c r="CE312" i="5"/>
  <c r="CE302" i="5"/>
  <c r="CE273" i="5"/>
  <c r="BZ93" i="5"/>
  <c r="BZ39" i="5"/>
  <c r="CE109" i="5"/>
  <c r="BZ300" i="5"/>
  <c r="BZ227" i="5"/>
  <c r="BZ267" i="5"/>
  <c r="BZ6" i="5"/>
  <c r="BZ79" i="5"/>
  <c r="CE100" i="5"/>
  <c r="CE61" i="5"/>
  <c r="BZ334" i="5"/>
  <c r="CE81" i="5"/>
  <c r="CE210" i="5"/>
  <c r="CE197" i="5"/>
  <c r="CE5" i="5"/>
  <c r="BZ23" i="5"/>
  <c r="BZ257" i="5"/>
  <c r="BZ129" i="5"/>
  <c r="CE75" i="5"/>
  <c r="BZ155" i="5"/>
  <c r="BZ43" i="5"/>
  <c r="BZ147" i="5"/>
  <c r="BZ316" i="5"/>
  <c r="CE44" i="5"/>
  <c r="CE297" i="5"/>
  <c r="BZ291" i="5"/>
  <c r="CE178" i="5"/>
  <c r="BZ231" i="5"/>
  <c r="CE60" i="5"/>
  <c r="BZ187" i="5"/>
  <c r="CE188" i="5"/>
  <c r="BZ144" i="5"/>
  <c r="CE83" i="5"/>
  <c r="BZ166" i="5"/>
  <c r="BZ179" i="5"/>
  <c r="CE37" i="5"/>
  <c r="CE40" i="5"/>
  <c r="CE14" i="5"/>
  <c r="BZ134" i="5"/>
  <c r="BZ282" i="5"/>
  <c r="CE139" i="5"/>
  <c r="BZ12" i="5"/>
  <c r="CE320" i="5"/>
  <c r="BZ234" i="5"/>
  <c r="CE103" i="5"/>
  <c r="CE160" i="5"/>
  <c r="CE215" i="5"/>
  <c r="BZ97" i="5"/>
  <c r="BZ276" i="5"/>
  <c r="BZ87" i="5"/>
  <c r="CE280" i="5"/>
  <c r="CE170" i="5"/>
  <c r="CE177" i="5"/>
  <c r="CE145" i="5"/>
  <c r="CE162" i="5"/>
  <c r="BZ132" i="5"/>
  <c r="CE267" i="5"/>
  <c r="CE20" i="5"/>
  <c r="CE148" i="5"/>
  <c r="CE21" i="5"/>
  <c r="BZ31" i="5"/>
  <c r="CE265" i="5"/>
  <c r="CE233" i="5"/>
  <c r="CE154" i="5"/>
  <c r="BZ169" i="5"/>
  <c r="BZ271" i="5"/>
  <c r="BZ277" i="5"/>
  <c r="BZ90" i="5"/>
  <c r="BZ285" i="5"/>
  <c r="BZ165" i="5"/>
  <c r="BZ65" i="5"/>
  <c r="CE208" i="5"/>
  <c r="CE214" i="5"/>
  <c r="BZ125" i="5"/>
  <c r="CE115" i="5"/>
  <c r="BZ260" i="5"/>
  <c r="BZ237" i="5"/>
  <c r="BZ287" i="5"/>
  <c r="BZ269" i="5"/>
  <c r="CE112" i="5"/>
  <c r="BZ240" i="5"/>
  <c r="BZ25" i="5"/>
  <c r="CE48" i="5"/>
  <c r="CE158" i="5"/>
  <c r="BZ38" i="5"/>
  <c r="CE290" i="5"/>
  <c r="CE237" i="5"/>
  <c r="BZ206" i="5"/>
  <c r="CE106" i="5"/>
  <c r="CE276" i="5"/>
  <c r="BZ319" i="5"/>
  <c r="BZ294" i="5"/>
  <c r="BZ306" i="5"/>
  <c r="CE126" i="5"/>
  <c r="CE241" i="5"/>
  <c r="BZ64" i="5"/>
  <c r="BZ198" i="5"/>
  <c r="BZ266" i="5"/>
  <c r="BZ250" i="5"/>
  <c r="BZ209" i="5"/>
  <c r="BZ108" i="5"/>
  <c r="CE263" i="5"/>
  <c r="BZ168" i="5"/>
  <c r="BZ253" i="5"/>
  <c r="BZ279" i="5"/>
  <c r="BZ123" i="5"/>
  <c r="BZ204" i="5"/>
  <c r="CE234" i="5"/>
  <c r="CE317" i="5"/>
  <c r="BZ56" i="5"/>
  <c r="BZ299" i="5"/>
  <c r="CE307" i="5"/>
  <c r="CE167" i="5"/>
  <c r="BZ288" i="5"/>
  <c r="CE119" i="5"/>
  <c r="CE123" i="5"/>
  <c r="BZ278" i="5"/>
  <c r="BZ182" i="5"/>
  <c r="CE264" i="5"/>
  <c r="CE97" i="5"/>
  <c r="BZ265" i="5"/>
  <c r="BZ30" i="5"/>
  <c r="CE183" i="5"/>
  <c r="BZ244" i="5"/>
  <c r="BZ37" i="5"/>
  <c r="CE94" i="5"/>
  <c r="BZ239" i="5"/>
  <c r="CE26" i="5"/>
  <c r="CE323" i="5"/>
  <c r="BZ61" i="5"/>
  <c r="BZ16" i="5"/>
  <c r="CE219" i="5"/>
  <c r="CE128" i="5"/>
  <c r="BZ176" i="5"/>
  <c r="CE27" i="5"/>
  <c r="BZ24" i="5"/>
  <c r="BZ4" i="5"/>
  <c r="CE4" i="5"/>
  <c r="CE116" i="5"/>
  <c r="BZ251" i="5"/>
  <c r="BZ114" i="5"/>
  <c r="BZ35" i="5"/>
  <c r="BZ216" i="5"/>
  <c r="CE13" i="5"/>
  <c r="CE239" i="5"/>
  <c r="BZ140" i="5"/>
  <c r="CE207" i="5"/>
  <c r="BZ48" i="5"/>
  <c r="BZ154" i="5"/>
  <c r="BZ213" i="5"/>
  <c r="CE190" i="5"/>
  <c r="CE147" i="5"/>
  <c r="BZ247" i="5"/>
  <c r="CE50" i="5"/>
  <c r="CE321" i="5"/>
  <c r="CE326" i="5"/>
  <c r="BZ121" i="5"/>
  <c r="BZ232" i="5"/>
  <c r="BZ71" i="5"/>
  <c r="CE179" i="5"/>
  <c r="BZ197" i="5"/>
  <c r="CE181" i="5"/>
  <c r="BZ49" i="5"/>
  <c r="BZ86" i="5"/>
  <c r="BZ254" i="5"/>
  <c r="CE38" i="5"/>
  <c r="CE199" i="5"/>
  <c r="BZ27" i="5"/>
  <c r="BZ270" i="5"/>
  <c r="BZ50" i="5"/>
  <c r="BZ58" i="5"/>
  <c r="BZ163" i="5"/>
  <c r="CE244" i="5"/>
  <c r="CE175" i="5"/>
  <c r="BZ320" i="5"/>
  <c r="CE114" i="5"/>
  <c r="BZ211" i="5"/>
  <c r="BZ68" i="5"/>
  <c r="CE31" i="5"/>
  <c r="CE288" i="5"/>
  <c r="CE30" i="5"/>
  <c r="BZ117" i="5"/>
  <c r="CE261" i="5"/>
  <c r="BZ192" i="5"/>
  <c r="BZ85" i="5"/>
  <c r="CE151" i="5"/>
  <c r="BZ224" i="5"/>
  <c r="BZ328" i="5"/>
  <c r="CE334" i="5"/>
  <c r="BZ139" i="5"/>
  <c r="CE238" i="5"/>
  <c r="BZ286" i="5"/>
  <c r="BZ249" i="5"/>
  <c r="CE195" i="5"/>
  <c r="BZ261" i="5"/>
  <c r="BZ302" i="5"/>
  <c r="CE132" i="5"/>
  <c r="BZ32" i="5"/>
  <c r="CE79" i="5"/>
  <c r="BZ280" i="5"/>
  <c r="CE133" i="5"/>
  <c r="CE43" i="5"/>
  <c r="CE285" i="5"/>
  <c r="CE129" i="5"/>
  <c r="CE184" i="5"/>
  <c r="BZ77" i="5"/>
  <c r="BZ8" i="5"/>
  <c r="CE107" i="5"/>
  <c r="BZ10" i="5"/>
  <c r="CE76" i="5"/>
  <c r="BZ133" i="5"/>
  <c r="BZ141" i="5"/>
  <c r="CE169" i="5"/>
  <c r="BZ199" i="5"/>
  <c r="BZ116" i="5"/>
  <c r="CE164" i="5"/>
  <c r="BZ159" i="5"/>
  <c r="BZ152" i="5"/>
  <c r="CE82" i="5"/>
  <c r="CE180" i="5"/>
  <c r="CE245" i="5"/>
  <c r="CE272" i="5"/>
  <c r="BZ203" i="5"/>
  <c r="CE166" i="5"/>
  <c r="CE331" i="5"/>
  <c r="CE289" i="5"/>
  <c r="CE259" i="5"/>
  <c r="CE294" i="5"/>
  <c r="BZ311" i="5"/>
  <c r="BZ246" i="5"/>
  <c r="BZ208" i="5"/>
  <c r="CE51" i="5"/>
  <c r="CE142" i="5"/>
  <c r="CE254" i="5"/>
  <c r="CE174" i="5"/>
  <c r="BZ92" i="5"/>
  <c r="BZ202" i="5"/>
  <c r="BZ235" i="5"/>
  <c r="BZ264" i="5"/>
  <c r="CE232" i="5"/>
  <c r="CE335" i="5"/>
  <c r="CE296" i="5"/>
  <c r="CE24" i="5"/>
  <c r="CE11" i="5"/>
  <c r="CE255" i="5"/>
  <c r="CE191" i="5"/>
  <c r="BZ78" i="5"/>
  <c r="CE268" i="5"/>
  <c r="CE202" i="5"/>
  <c r="CE336" i="5"/>
  <c r="BZ318" i="5"/>
  <c r="CE227" i="5"/>
  <c r="BZ89" i="5"/>
  <c r="BZ118" i="5"/>
  <c r="CE124" i="5"/>
  <c r="CE316" i="5"/>
  <c r="BZ150" i="5"/>
  <c r="CE146" i="5"/>
  <c r="BZ73" i="5"/>
  <c r="BZ205" i="5"/>
  <c r="CE140" i="5"/>
  <c r="BZ148" i="5"/>
  <c r="BZ258" i="5"/>
  <c r="BZ36" i="5"/>
  <c r="BZ171" i="5"/>
  <c r="BZ200" i="5"/>
  <c r="CE309" i="5"/>
  <c r="CE59" i="5"/>
  <c r="CE189" i="5"/>
  <c r="CE176" i="5"/>
  <c r="BZ28" i="5"/>
  <c r="BZ54" i="5"/>
  <c r="BZ15" i="5"/>
  <c r="CE54" i="5"/>
  <c r="BZ126" i="5"/>
  <c r="BZ101" i="5"/>
  <c r="BZ18" i="5"/>
  <c r="CE220" i="5"/>
  <c r="BZ70" i="5"/>
  <c r="CE278" i="5"/>
  <c r="CE159" i="5"/>
  <c r="BZ259" i="5"/>
  <c r="BZ336" i="5"/>
  <c r="BZ112" i="5"/>
  <c r="BZ226" i="5"/>
  <c r="CE130" i="5"/>
  <c r="BZ96" i="5"/>
  <c r="BZ80" i="5"/>
  <c r="CE224" i="5"/>
  <c r="CE300" i="5"/>
  <c r="CE25" i="5"/>
  <c r="BZ84" i="5"/>
  <c r="BZ109" i="5"/>
  <c r="CE211" i="5"/>
  <c r="CE303" i="5"/>
  <c r="CE7" i="5"/>
  <c r="CE292" i="5"/>
  <c r="BZ333" i="5"/>
  <c r="BZ243" i="5"/>
  <c r="CE242" i="5"/>
  <c r="BZ60" i="5"/>
  <c r="BZ305" i="5"/>
  <c r="BZ298" i="5"/>
  <c r="CE287" i="5"/>
  <c r="BZ62" i="5"/>
  <c r="BZ191" i="5"/>
  <c r="BZ195" i="5"/>
  <c r="BZ225" i="5"/>
  <c r="BZ189" i="5"/>
  <c r="BZ293" i="5"/>
  <c r="CE270" i="5"/>
  <c r="BZ66" i="5"/>
  <c r="BZ281" i="5"/>
  <c r="CE229" i="5"/>
  <c r="CE313" i="5"/>
  <c r="CE66" i="5"/>
  <c r="BZ193" i="5"/>
  <c r="CE77" i="5"/>
  <c r="BZ19" i="5"/>
  <c r="BZ100" i="5"/>
  <c r="CE185" i="5"/>
  <c r="CE74" i="5"/>
  <c r="BZ20" i="5"/>
  <c r="CE85" i="5"/>
  <c r="BZ59" i="5"/>
  <c r="CE118" i="5"/>
  <c r="CE121" i="5"/>
  <c r="CE10" i="5"/>
  <c r="CE55" i="5"/>
  <c r="CE141" i="5"/>
  <c r="CE71" i="5"/>
  <c r="BZ215" i="5"/>
  <c r="BZ337" i="5"/>
  <c r="BZ151" i="5"/>
  <c r="CE84" i="5"/>
  <c r="BZ332" i="5"/>
  <c r="BZ67" i="5"/>
  <c r="BZ22" i="5"/>
  <c r="BZ157" i="5"/>
  <c r="BZ338" i="5"/>
  <c r="CE186" i="5"/>
  <c r="BZ186" i="5"/>
  <c r="BZ113" i="5"/>
  <c r="BZ321" i="5"/>
  <c r="BZ238" i="5"/>
  <c r="CE192" i="5"/>
  <c r="CE251" i="5"/>
  <c r="CE230" i="5"/>
  <c r="BZ156" i="5"/>
  <c r="BZ149" i="5"/>
  <c r="BZ41" i="5"/>
  <c r="BZ212" i="5"/>
  <c r="CE295" i="5"/>
  <c r="CE47" i="5"/>
  <c r="BZ233" i="5"/>
  <c r="BZ313" i="5"/>
  <c r="CE57" i="5"/>
  <c r="BZ181" i="5"/>
  <c r="BZ158" i="5"/>
  <c r="CE256" i="5"/>
  <c r="BZ275" i="5"/>
  <c r="CE19" i="5"/>
  <c r="BZ201" i="5"/>
  <c r="BZ173" i="5"/>
  <c r="CE212" i="5"/>
  <c r="CE216" i="5"/>
  <c r="BZ127" i="5"/>
  <c r="BZ304" i="5"/>
  <c r="BZ88" i="5"/>
  <c r="BZ180" i="5"/>
  <c r="CE283" i="5"/>
  <c r="CE218" i="5"/>
  <c r="CE70" i="5"/>
  <c r="CE299" i="5"/>
  <c r="CE52" i="5"/>
  <c r="BZ142" i="5"/>
  <c r="BZ307" i="5"/>
  <c r="CE252" i="5"/>
  <c r="BZ274" i="5"/>
  <c r="BZ214" i="5"/>
  <c r="BZ241" i="5"/>
  <c r="CE262" i="5"/>
  <c r="BZ57" i="5"/>
  <c r="BZ325" i="5"/>
  <c r="CE284" i="5"/>
  <c r="CE201" i="5"/>
  <c r="BZ178" i="5"/>
  <c r="BZ228" i="5"/>
  <c r="CE98" i="5"/>
  <c r="BZ175" i="5"/>
  <c r="BZ55" i="5"/>
  <c r="CE306" i="5"/>
  <c r="CE46" i="5"/>
  <c r="BZ29" i="5"/>
  <c r="BZ252" i="5"/>
  <c r="BZ131" i="5"/>
  <c r="CE156" i="5"/>
  <c r="CE53" i="5"/>
  <c r="BZ105" i="5"/>
  <c r="CE56" i="5"/>
  <c r="BZ303" i="5"/>
  <c r="CE314" i="5"/>
  <c r="CE89" i="5"/>
  <c r="BZ289" i="5"/>
  <c r="CE305" i="5"/>
  <c r="CE73" i="5"/>
  <c r="CE110" i="5"/>
  <c r="CE99" i="5"/>
  <c r="CE223" i="5"/>
  <c r="CE319" i="5"/>
  <c r="CE324" i="5"/>
  <c r="BZ160" i="5"/>
  <c r="CE143" i="5"/>
  <c r="BZ310" i="5"/>
  <c r="BZ295" i="5"/>
  <c r="CE136" i="5"/>
  <c r="BZ272" i="5"/>
  <c r="CE90" i="5"/>
  <c r="CE32" i="5"/>
  <c r="CE150" i="5"/>
  <c r="CE182" i="5"/>
  <c r="CE327" i="5"/>
  <c r="CE34" i="5"/>
  <c r="BZ82" i="5"/>
  <c r="CE247" i="5"/>
  <c r="BZ34" i="5"/>
  <c r="BZ52" i="5"/>
  <c r="BZ9" i="5"/>
  <c r="CE17" i="5"/>
  <c r="BZ46" i="5"/>
  <c r="BZ45" i="5"/>
  <c r="CE217" i="5"/>
  <c r="CE171" i="5"/>
  <c r="CE322" i="5"/>
  <c r="CE149" i="5"/>
  <c r="CE113" i="5"/>
  <c r="BZ170" i="5"/>
  <c r="CE152" i="5"/>
  <c r="CE310" i="5"/>
  <c r="CE125" i="5"/>
  <c r="CE41" i="5"/>
  <c r="CE138" i="5"/>
  <c r="BZ91" i="5"/>
  <c r="CE134" i="5"/>
  <c r="CE104" i="5"/>
  <c r="BZ103" i="5"/>
  <c r="CE282" i="5"/>
  <c r="CE246" i="5"/>
  <c r="BZ296" i="5"/>
  <c r="CE318" i="5"/>
  <c r="CE193" i="5"/>
  <c r="CE226" i="5"/>
  <c r="CE95" i="5"/>
  <c r="CE236" i="5"/>
  <c r="CE301" i="5"/>
  <c r="BZ263" i="5"/>
  <c r="BZ290" i="5"/>
  <c r="BZ248" i="5"/>
  <c r="CE286" i="5"/>
  <c r="BZ292" i="5"/>
  <c r="BZ102" i="5"/>
  <c r="BZ255" i="5"/>
  <c r="CE338" i="5"/>
  <c r="CE22" i="5"/>
  <c r="CE328" i="5"/>
  <c r="CE12" i="5"/>
  <c r="CE65" i="5"/>
  <c r="BZ98" i="5"/>
  <c r="CE315" i="5"/>
  <c r="CE161" i="5"/>
  <c r="BZ335" i="5"/>
  <c r="CE165" i="5"/>
  <c r="BZ220" i="5"/>
  <c r="BZ223" i="5"/>
  <c r="CE58" i="5"/>
  <c r="CE250" i="5"/>
  <c r="BZ135" i="5"/>
  <c r="BZ245" i="5"/>
  <c r="CE304" i="5"/>
  <c r="CE277" i="5"/>
  <c r="BZ273" i="5"/>
  <c r="BZ184" i="5"/>
  <c r="CE93" i="5"/>
  <c r="CE243" i="5"/>
  <c r="CE269" i="5"/>
  <c r="CE137" i="5"/>
  <c r="CE279" i="5"/>
  <c r="BZ315" i="5"/>
  <c r="CE266" i="5"/>
  <c r="CE102" i="5"/>
  <c r="BZ284" i="5"/>
  <c r="BZ153" i="5"/>
  <c r="CE291" i="5"/>
  <c r="BZ217" i="5"/>
  <c r="CE23" i="5"/>
  <c r="CE105" i="5"/>
  <c r="BZ161" i="5"/>
  <c r="BZ110" i="5"/>
  <c r="BZ137" i="5"/>
  <c r="CE196" i="5"/>
  <c r="CE78" i="5"/>
  <c r="BZ207" i="5"/>
  <c r="BZ21" i="5"/>
  <c r="BZ183" i="5"/>
  <c r="CE108" i="5"/>
  <c r="CE155" i="5"/>
  <c r="BZ74" i="5"/>
  <c r="BZ323" i="5"/>
  <c r="BZ33" i="5"/>
  <c r="CE69" i="5"/>
  <c r="CE120" i="5"/>
  <c r="CE67" i="5"/>
  <c r="CE49" i="5"/>
  <c r="BZ146" i="5"/>
  <c r="BZ42" i="5"/>
  <c r="CE257" i="5"/>
  <c r="CE187" i="5"/>
  <c r="BZ138" i="5"/>
  <c r="CE29" i="5"/>
  <c r="BZ122" i="5"/>
  <c r="BZ94" i="5"/>
  <c r="BZ308" i="5"/>
  <c r="CE281" i="5"/>
  <c r="BZ324" i="5"/>
  <c r="CE87" i="5"/>
  <c r="BZ309" i="5"/>
  <c r="CE329" i="5"/>
  <c r="BZ177" i="5"/>
  <c r="BZ119" i="5"/>
  <c r="CE16" i="5"/>
  <c r="BZ81" i="5"/>
  <c r="BZ174" i="5"/>
  <c r="BZ7" i="5"/>
  <c r="CE231" i="5"/>
  <c r="CE209" i="5"/>
  <c r="CE308" i="5"/>
  <c r="BZ196" i="5"/>
  <c r="CE135" i="5"/>
  <c r="CE206" i="5"/>
  <c r="BZ185" i="5"/>
  <c r="BZ262" i="5"/>
  <c r="BZ218" i="5"/>
  <c r="BZ107" i="5"/>
  <c r="BZ136" i="5"/>
  <c r="BZ190" i="5"/>
  <c r="CE203" i="5"/>
  <c r="CE222" i="5"/>
  <c r="BZ312" i="5"/>
  <c r="CE228" i="5"/>
  <c r="BZ143" i="5"/>
  <c r="BZ222" i="5"/>
  <c r="CE248" i="5"/>
  <c r="CE235" i="5"/>
  <c r="CE249" i="5"/>
  <c r="CE157" i="5"/>
  <c r="CE311" i="5"/>
  <c r="BZ99" i="5"/>
  <c r="BZ188" i="5"/>
  <c r="CE271" i="5"/>
</calcChain>
</file>

<file path=xl/sharedStrings.xml><?xml version="1.0" encoding="utf-8"?>
<sst xmlns="http://schemas.openxmlformats.org/spreadsheetml/2006/main" count="3936" uniqueCount="125">
  <si>
    <t>Poloměr</t>
  </si>
  <si>
    <t>m</t>
  </si>
  <si>
    <t>Převýšení</t>
  </si>
  <si>
    <t>mm</t>
  </si>
  <si>
    <t>Pražce</t>
  </si>
  <si>
    <t>Délka kružnice</t>
  </si>
  <si>
    <t>R - Vnější pás</t>
  </si>
  <si>
    <t>R - Vnitřní pás</t>
  </si>
  <si>
    <t>úhel pro pražce</t>
  </si>
  <si>
    <t>rad</t>
  </si>
  <si>
    <t>délka úseče - vnější</t>
  </si>
  <si>
    <t>délka úseče - osa</t>
  </si>
  <si>
    <t>délka úseče - vnitřní</t>
  </si>
  <si>
    <t>alfa 0</t>
  </si>
  <si>
    <t>x</t>
  </si>
  <si>
    <t>y</t>
  </si>
  <si>
    <t>z</t>
  </si>
  <si>
    <t>OSA</t>
  </si>
  <si>
    <t>VNITŘNÍ PÁS</t>
  </si>
  <si>
    <t>VNĚJŠÍ PÁS</t>
  </si>
  <si>
    <t>délka pražce</t>
  </si>
  <si>
    <t>náhr. R vnější</t>
  </si>
  <si>
    <t>náhr. R vnitřní</t>
  </si>
  <si>
    <t>Výška pražce</t>
  </si>
  <si>
    <t>Spodní šířka pražce</t>
  </si>
  <si>
    <t>kolejniceVNI</t>
  </si>
  <si>
    <t>kolejniceVNE</t>
  </si>
  <si>
    <t>prazecVNE</t>
  </si>
  <si>
    <t>prazecVNI</t>
  </si>
  <si>
    <t>PRAŽCE</t>
  </si>
  <si>
    <t>PARAMETRY KE ZVOLENÍ</t>
  </si>
  <si>
    <t>VLEVO DOLE</t>
  </si>
  <si>
    <t>Orientace Z (-1 = dolů)</t>
  </si>
  <si>
    <t xml:space="preserve"> </t>
  </si>
  <si>
    <t>VPRAVO DOLE</t>
  </si>
  <si>
    <t>VPRAVO NAHOŘE</t>
  </si>
  <si>
    <t>VLEVO NAHOŘE</t>
  </si>
  <si>
    <t>VNITŘNÍ BOD</t>
  </si>
  <si>
    <t>VNĚJŠÍ BOD</t>
  </si>
  <si>
    <t>VNĚŠÍ PÁS</t>
  </si>
  <si>
    <t>POMOCNÉ BODY - KRUŽNICE</t>
  </si>
  <si>
    <t>prazecVNE_K</t>
  </si>
  <si>
    <t>prazecVNI_K</t>
  </si>
  <si>
    <t>1 PRAŽEC - HORNÍ BOD</t>
  </si>
  <si>
    <t>2 PRAŽEC - VNĚJŠÍ BOD</t>
  </si>
  <si>
    <t>3 PRAŽEC - VNITŘNÍ BOD</t>
  </si>
  <si>
    <t>4 PRAŽEC - DOLNÍ BOD</t>
  </si>
  <si>
    <t>linie-podpora</t>
  </si>
  <si>
    <t>ploška1</t>
  </si>
  <si>
    <t>ploška2</t>
  </si>
  <si>
    <t>ploška3</t>
  </si>
  <si>
    <t>ploška4</t>
  </si>
  <si>
    <t>liniová podpora</t>
  </si>
  <si>
    <t>LD</t>
  </si>
  <si>
    <t>PD</t>
  </si>
  <si>
    <t>PH</t>
  </si>
  <si>
    <t>LH</t>
  </si>
  <si>
    <t>pražec1</t>
  </si>
  <si>
    <t>pražec2</t>
  </si>
  <si>
    <t>pražec3</t>
  </si>
  <si>
    <t>pražec4</t>
  </si>
  <si>
    <t>pražec a</t>
  </si>
  <si>
    <t>pražec b</t>
  </si>
  <si>
    <t>pražec c</t>
  </si>
  <si>
    <t>kolejnice_VNI</t>
  </si>
  <si>
    <t>kol_VNI</t>
  </si>
  <si>
    <t>kol_VNE</t>
  </si>
  <si>
    <t>pom_VNI</t>
  </si>
  <si>
    <t>pom_VNE</t>
  </si>
  <si>
    <t>kolejnice_VNE</t>
  </si>
  <si>
    <t>tuhý VNI</t>
  </si>
  <si>
    <t>tuhý VNĚ</t>
  </si>
  <si>
    <t>upevnění VNI</t>
  </si>
  <si>
    <t>upevnění VNĚ</t>
  </si>
  <si>
    <t>hraniční linie plochy</t>
  </si>
  <si>
    <t>integrované objekty</t>
  </si>
  <si>
    <t>výchylka</t>
  </si>
  <si>
    <t>délka vlny</t>
  </si>
  <si>
    <t>NA PŘÍMÉ</t>
  </si>
  <si>
    <t>X</t>
  </si>
  <si>
    <t>Y</t>
  </si>
  <si>
    <t>SINUS NA OBLOUKU</t>
  </si>
  <si>
    <t>OSA S IMPERFEKCEMI</t>
  </si>
  <si>
    <t>Z</t>
  </si>
  <si>
    <t>POMOCNÉ - VNITŘNÍ BODY</t>
  </si>
  <si>
    <t>POMOCNÉ - VNĚJŠÍ BODY</t>
  </si>
  <si>
    <t>PRAŽEC 1</t>
  </si>
  <si>
    <t>PRAŽEC 2</t>
  </si>
  <si>
    <t>PRAŽEC 3</t>
  </si>
  <si>
    <t>PRAŽEC 4</t>
  </si>
  <si>
    <t>PLOŠKA LD</t>
  </si>
  <si>
    <t>PLOŠKA PD</t>
  </si>
  <si>
    <t>PLOŠKA PH</t>
  </si>
  <si>
    <t>PLOŠKA LH</t>
  </si>
  <si>
    <t>LINIOVÁ PODPORA VNITŘNÍ</t>
  </si>
  <si>
    <t>LINIOVÁ PODPORA VNĚJŠÍ</t>
  </si>
  <si>
    <t>úhel vlivem převýšení</t>
  </si>
  <si>
    <t>°</t>
  </si>
  <si>
    <t>posunutí excentricitou</t>
  </si>
  <si>
    <t>s - půdorysně</t>
  </si>
  <si>
    <t>délka úseče - vnější zkr.</t>
  </si>
  <si>
    <t>délka úseče - vnitřní zkr.</t>
  </si>
  <si>
    <t>délka úseče 1 - vnější zkr.</t>
  </si>
  <si>
    <t>délka úseče 4 - vnitřní zkr.</t>
  </si>
  <si>
    <t>délka úseče 2</t>
  </si>
  <si>
    <t>délka úseče 3</t>
  </si>
  <si>
    <t>LINIOVÁ PODPORA</t>
  </si>
  <si>
    <t>délka úseče vnější</t>
  </si>
  <si>
    <t>délka úseče vnitřní</t>
  </si>
  <si>
    <t>těžiště pražce</t>
  </si>
  <si>
    <t>Horní šířka pražce</t>
  </si>
  <si>
    <t>-&gt; výška z od kolejnice k pražci - spodní</t>
  </si>
  <si>
    <t>-&gt; výška z od kolejnice k pražci - horní</t>
  </si>
  <si>
    <t>"zkrácení" vlivem D-horní převislá část</t>
  </si>
  <si>
    <t>"zkrácení" vlivem D-polovina prostřední horní části</t>
  </si>
  <si>
    <t>"zkrácení" vlivem D-polovina prostřední spodní části</t>
  </si>
  <si>
    <t>"zkrácení" vlivem D-spodní převislá část</t>
  </si>
  <si>
    <t>svislá složka</t>
  </si>
  <si>
    <t>kolmá složka</t>
  </si>
  <si>
    <t>PARAMETRY KRUŽNICE</t>
  </si>
  <si>
    <t>PARAMETRY PRAŽCE</t>
  </si>
  <si>
    <t>CAD</t>
  </si>
  <si>
    <t>Staničení</t>
  </si>
  <si>
    <t>Komentář</t>
  </si>
  <si>
    <t>Satnčení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</si>
</sst>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0000000"/>
    <numFmt numFmtId="165" formatCode="0.0"/>
    <numFmt numFmtId="166" formatCode="0.00000000"/>
    <numFmt numFmtId="167" formatCode="0.0000"/>
    <numFmt numFmtId="168" formatCode="0.000"/>
    <numFmt numFmtId="169" formatCode="0.00000000000"/>
    <numFmt numFmtId="170" formatCode="0.000000"/>
    <numFmt numFmtId="171" formatCode="0.000000000"/>
    <numFmt numFmtId="172" formatCode="0.00000"/>
    <numFmt numFmtId="173" formatCode="0.0000000"/>
    <numFmt numFmtId="174" formatCode="0.000000000000"/>
    <numFmt numFmtId="175" formatCode="0.0000000000000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169" fontId="0" fillId="0" borderId="0" xfId="0" applyNumberFormat="1"/>
    <xf numFmtId="0" fontId="0" fillId="0" borderId="0" xfId="0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0" xfId="0" applyAlignment="1">
      <alignment horizontal="center"/>
    </xf>
    <xf numFmtId="171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0" fontId="0" fillId="0" borderId="15" xfId="0" applyBorder="1"/>
    <xf numFmtId="0" fontId="0" fillId="0" borderId="15" xfId="0" applyFill="1" applyBorder="1"/>
    <xf numFmtId="0" fontId="0" fillId="0" borderId="0" xfId="0" applyAlignment="1">
      <alignment horizontal="center"/>
    </xf>
    <xf numFmtId="1" fontId="0" fillId="3" borderId="11" xfId="0" applyNumberFormat="1" applyFill="1" applyBorder="1"/>
    <xf numFmtId="1" fontId="0" fillId="3" borderId="1" xfId="0" applyNumberFormat="1" applyFill="1" applyBorder="1"/>
    <xf numFmtId="2" fontId="0" fillId="3" borderId="2" xfId="0" applyNumberFormat="1" applyFill="1" applyBorder="1"/>
    <xf numFmtId="0" fontId="0" fillId="3" borderId="1" xfId="0" applyFill="1" applyBorder="1"/>
    <xf numFmtId="0" fontId="0" fillId="3" borderId="2" xfId="0" applyFill="1" applyBorder="1"/>
    <xf numFmtId="0" fontId="2" fillId="2" borderId="1" xfId="0" applyFont="1" applyFill="1" applyBorder="1"/>
    <xf numFmtId="0" fontId="0" fillId="4" borderId="16" xfId="0" applyFill="1" applyBorder="1" applyAlignment="1">
      <alignment horizontal="left"/>
    </xf>
    <xf numFmtId="0" fontId="0" fillId="3" borderId="12" xfId="0" applyFill="1" applyBorder="1"/>
    <xf numFmtId="0" fontId="0" fillId="3" borderId="4" xfId="0" applyFill="1" applyBorder="1"/>
    <xf numFmtId="165" fontId="0" fillId="3" borderId="2" xfId="0" applyNumberFormat="1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4" xfId="0" applyFill="1" applyBorder="1"/>
    <xf numFmtId="0" fontId="0" fillId="7" borderId="16" xfId="0" applyFill="1" applyBorder="1" applyAlignment="1">
      <alignment horizontal="left"/>
    </xf>
    <xf numFmtId="0" fontId="0" fillId="5" borderId="15" xfId="0" applyFill="1" applyBorder="1"/>
    <xf numFmtId="0" fontId="0" fillId="5" borderId="15" xfId="0" applyFill="1" applyBorder="1" applyAlignment="1">
      <alignment horizontal="center" vertical="center"/>
    </xf>
    <xf numFmtId="164" fontId="0" fillId="6" borderId="1" xfId="0" applyNumberFormat="1" applyFill="1" applyBorder="1"/>
    <xf numFmtId="0" fontId="0" fillId="6" borderId="4" xfId="0" applyFill="1" applyBorder="1"/>
    <xf numFmtId="164" fontId="0" fillId="6" borderId="11" xfId="0" applyNumberFormat="1" applyFill="1" applyBorder="1"/>
    <xf numFmtId="0" fontId="0" fillId="6" borderId="12" xfId="0" applyFill="1" applyBorder="1"/>
    <xf numFmtId="164" fontId="0" fillId="6" borderId="2" xfId="0" applyNumberFormat="1" applyFill="1" applyBorder="1"/>
    <xf numFmtId="0" fontId="0" fillId="6" borderId="3" xfId="0" applyFill="1" applyBorder="1"/>
    <xf numFmtId="2" fontId="0" fillId="6" borderId="2" xfId="0" applyNumberFormat="1" applyFill="1" applyBorder="1"/>
    <xf numFmtId="170" fontId="0" fillId="6" borderId="1" xfId="0" applyNumberFormat="1" applyFill="1" applyBorder="1"/>
    <xf numFmtId="0" fontId="0" fillId="6" borderId="2" xfId="0" applyFill="1" applyBorder="1"/>
    <xf numFmtId="169" fontId="0" fillId="6" borderId="1" xfId="0" applyNumberFormat="1" applyFill="1" applyBorder="1"/>
    <xf numFmtId="0" fontId="0" fillId="6" borderId="1" xfId="0" applyFill="1" applyBorder="1"/>
    <xf numFmtId="0" fontId="0" fillId="6" borderId="13" xfId="0" applyFill="1" applyBorder="1"/>
    <xf numFmtId="0" fontId="0" fillId="6" borderId="14" xfId="0" applyFill="1" applyBorder="1"/>
    <xf numFmtId="0" fontId="0" fillId="7" borderId="0" xfId="0" applyFill="1" applyBorder="1" applyAlignment="1">
      <alignment horizontal="left"/>
    </xf>
    <xf numFmtId="2" fontId="0" fillId="6" borderId="17" xfId="0" applyNumberFormat="1" applyFill="1" applyBorder="1"/>
    <xf numFmtId="2" fontId="0" fillId="6" borderId="1" xfId="0" applyNumberFormat="1" applyFill="1" applyBorder="1"/>
    <xf numFmtId="0" fontId="0" fillId="6" borderId="0" xfId="0" applyFill="1" applyBorder="1"/>
    <xf numFmtId="0" fontId="0" fillId="6" borderId="16" xfId="0" applyFill="1" applyBorder="1"/>
    <xf numFmtId="0" fontId="0" fillId="8" borderId="15" xfId="0" applyFill="1" applyBorder="1"/>
    <xf numFmtId="0" fontId="0" fillId="8" borderId="15" xfId="0" quotePrefix="1" applyFill="1" applyBorder="1"/>
    <xf numFmtId="0" fontId="0" fillId="8" borderId="13" xfId="0" applyFill="1" applyBorder="1"/>
    <xf numFmtId="167" fontId="0" fillId="9" borderId="17" xfId="0" applyNumberFormat="1" applyFill="1" applyBorder="1"/>
    <xf numFmtId="0" fontId="0" fillId="9" borderId="12" xfId="0" applyFill="1" applyBorder="1"/>
    <xf numFmtId="0" fontId="0" fillId="9" borderId="1" xfId="0" applyFill="1" applyBorder="1"/>
    <xf numFmtId="0" fontId="0" fillId="9" borderId="4" xfId="0" applyFill="1" applyBorder="1"/>
    <xf numFmtId="0" fontId="0" fillId="9" borderId="16" xfId="0" applyFill="1" applyBorder="1"/>
    <xf numFmtId="0" fontId="0" fillId="9" borderId="14" xfId="0" applyFill="1" applyBorder="1"/>
    <xf numFmtId="0" fontId="0" fillId="9" borderId="17" xfId="0" applyFill="1" applyBorder="1"/>
    <xf numFmtId="0" fontId="0" fillId="10" borderId="15" xfId="0" applyFill="1" applyBorder="1" applyAlignment="1">
      <alignment horizontal="center"/>
    </xf>
    <xf numFmtId="167" fontId="0" fillId="0" borderId="15" xfId="0" applyNumberFormat="1" applyBorder="1"/>
    <xf numFmtId="0" fontId="0" fillId="8" borderId="15" xfId="0" applyFill="1" applyBorder="1" applyAlignment="1">
      <alignment horizontal="center"/>
    </xf>
    <xf numFmtId="0" fontId="0" fillId="9" borderId="15" xfId="0" applyFill="1" applyBorder="1"/>
    <xf numFmtId="166" fontId="0" fillId="0" borderId="15" xfId="0" applyNumberFormat="1" applyBorder="1"/>
    <xf numFmtId="172" fontId="0" fillId="0" borderId="15" xfId="0" applyNumberFormat="1" applyBorder="1"/>
    <xf numFmtId="0" fontId="0" fillId="2" borderId="15" xfId="0" applyFill="1" applyBorder="1" applyAlignment="1">
      <alignment horizontal="center"/>
    </xf>
    <xf numFmtId="0" fontId="0" fillId="3" borderId="15" xfId="0" applyFill="1" applyBorder="1"/>
    <xf numFmtId="2" fontId="0" fillId="0" borderId="15" xfId="0" applyNumberFormat="1" applyBorder="1"/>
    <xf numFmtId="170" fontId="0" fillId="0" borderId="15" xfId="0" applyNumberFormat="1" applyBorder="1"/>
    <xf numFmtId="166" fontId="0" fillId="0" borderId="15" xfId="0" applyNumberFormat="1" applyFill="1" applyBorder="1"/>
    <xf numFmtId="0" fontId="2" fillId="9" borderId="15" xfId="0" applyFont="1" applyFill="1" applyBorder="1"/>
    <xf numFmtId="167" fontId="0" fillId="0" borderId="4" xfId="0" applyNumberFormat="1" applyBorder="1"/>
    <xf numFmtId="0" fontId="0" fillId="7" borderId="15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sin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 imperfekcí'!$E$106:$E$255</c:f>
              <c:numCache>
                <c:formatCode>General</c:formatCode>
                <c:ptCount val="150"/>
                <c:pt idx="0">
                  <c:v>60.9</c:v>
                </c:pt>
                <c:pt idx="1">
                  <c:v>61.5</c:v>
                </c:pt>
                <c:pt idx="2">
                  <c:v>62.1</c:v>
                </c:pt>
                <c:pt idx="3">
                  <c:v>62.7</c:v>
                </c:pt>
                <c:pt idx="4">
                  <c:v>63.3</c:v>
                </c:pt>
                <c:pt idx="5">
                  <c:v>63.900000000000006</c:v>
                </c:pt>
                <c:pt idx="6">
                  <c:v>64.5</c:v>
                </c:pt>
                <c:pt idx="7">
                  <c:v>65.099999999999994</c:v>
                </c:pt>
                <c:pt idx="8">
                  <c:v>65.7</c:v>
                </c:pt>
                <c:pt idx="9">
                  <c:v>66.3</c:v>
                </c:pt>
                <c:pt idx="10">
                  <c:v>66.900000000000006</c:v>
                </c:pt>
                <c:pt idx="11">
                  <c:v>67.5</c:v>
                </c:pt>
                <c:pt idx="12">
                  <c:v>68.099999999999994</c:v>
                </c:pt>
                <c:pt idx="13">
                  <c:v>68.7</c:v>
                </c:pt>
                <c:pt idx="14">
                  <c:v>69.3</c:v>
                </c:pt>
                <c:pt idx="15">
                  <c:v>69.900000000000006</c:v>
                </c:pt>
                <c:pt idx="16">
                  <c:v>70.5</c:v>
                </c:pt>
                <c:pt idx="17">
                  <c:v>71.099999999999994</c:v>
                </c:pt>
                <c:pt idx="18">
                  <c:v>71.7</c:v>
                </c:pt>
                <c:pt idx="19">
                  <c:v>72.3</c:v>
                </c:pt>
                <c:pt idx="20">
                  <c:v>72.900000000000006</c:v>
                </c:pt>
                <c:pt idx="21">
                  <c:v>73.5</c:v>
                </c:pt>
                <c:pt idx="22">
                  <c:v>74.099999999999994</c:v>
                </c:pt>
                <c:pt idx="23">
                  <c:v>74.7</c:v>
                </c:pt>
                <c:pt idx="24">
                  <c:v>75.3</c:v>
                </c:pt>
                <c:pt idx="25">
                  <c:v>75.900000000000006</c:v>
                </c:pt>
                <c:pt idx="26">
                  <c:v>76.5</c:v>
                </c:pt>
                <c:pt idx="27">
                  <c:v>77.099999999999994</c:v>
                </c:pt>
                <c:pt idx="28">
                  <c:v>77.7</c:v>
                </c:pt>
                <c:pt idx="29">
                  <c:v>78.3</c:v>
                </c:pt>
                <c:pt idx="30">
                  <c:v>78.900000000000006</c:v>
                </c:pt>
                <c:pt idx="31">
                  <c:v>79.5</c:v>
                </c:pt>
                <c:pt idx="32">
                  <c:v>80.099999999999994</c:v>
                </c:pt>
                <c:pt idx="33">
                  <c:v>80.7</c:v>
                </c:pt>
                <c:pt idx="34">
                  <c:v>81.3</c:v>
                </c:pt>
                <c:pt idx="35">
                  <c:v>81.900000000000006</c:v>
                </c:pt>
                <c:pt idx="36">
                  <c:v>82.5</c:v>
                </c:pt>
                <c:pt idx="37">
                  <c:v>83.1</c:v>
                </c:pt>
                <c:pt idx="38">
                  <c:v>83.7</c:v>
                </c:pt>
                <c:pt idx="39">
                  <c:v>84.3</c:v>
                </c:pt>
                <c:pt idx="40">
                  <c:v>84.9</c:v>
                </c:pt>
                <c:pt idx="41">
                  <c:v>85.5</c:v>
                </c:pt>
                <c:pt idx="42">
                  <c:v>86.1</c:v>
                </c:pt>
                <c:pt idx="43">
                  <c:v>86.7</c:v>
                </c:pt>
                <c:pt idx="44">
                  <c:v>87.3</c:v>
                </c:pt>
                <c:pt idx="45">
                  <c:v>87.9</c:v>
                </c:pt>
                <c:pt idx="46">
                  <c:v>88.5</c:v>
                </c:pt>
                <c:pt idx="47">
                  <c:v>89.1</c:v>
                </c:pt>
                <c:pt idx="48">
                  <c:v>89.7</c:v>
                </c:pt>
                <c:pt idx="49">
                  <c:v>90.3</c:v>
                </c:pt>
                <c:pt idx="50">
                  <c:v>90.9</c:v>
                </c:pt>
                <c:pt idx="51">
                  <c:v>91.5</c:v>
                </c:pt>
                <c:pt idx="52">
                  <c:v>92.1</c:v>
                </c:pt>
                <c:pt idx="53">
                  <c:v>92.7</c:v>
                </c:pt>
                <c:pt idx="54">
                  <c:v>93.3</c:v>
                </c:pt>
                <c:pt idx="55">
                  <c:v>93.9</c:v>
                </c:pt>
                <c:pt idx="56">
                  <c:v>94.5</c:v>
                </c:pt>
                <c:pt idx="57">
                  <c:v>95.1</c:v>
                </c:pt>
                <c:pt idx="58">
                  <c:v>95.7</c:v>
                </c:pt>
                <c:pt idx="59">
                  <c:v>96.3</c:v>
                </c:pt>
                <c:pt idx="60">
                  <c:v>96.9</c:v>
                </c:pt>
                <c:pt idx="61">
                  <c:v>97.5</c:v>
                </c:pt>
                <c:pt idx="62">
                  <c:v>98.1</c:v>
                </c:pt>
                <c:pt idx="63">
                  <c:v>98.7</c:v>
                </c:pt>
                <c:pt idx="64">
                  <c:v>99.3</c:v>
                </c:pt>
                <c:pt idx="65">
                  <c:v>99.9</c:v>
                </c:pt>
                <c:pt idx="66">
                  <c:v>100.5</c:v>
                </c:pt>
                <c:pt idx="67">
                  <c:v>101.1</c:v>
                </c:pt>
                <c:pt idx="68">
                  <c:v>101.7</c:v>
                </c:pt>
                <c:pt idx="69">
                  <c:v>102.3</c:v>
                </c:pt>
                <c:pt idx="70">
                  <c:v>102.9</c:v>
                </c:pt>
                <c:pt idx="71">
                  <c:v>103.5</c:v>
                </c:pt>
                <c:pt idx="72">
                  <c:v>104.1</c:v>
                </c:pt>
                <c:pt idx="73">
                  <c:v>104.7</c:v>
                </c:pt>
                <c:pt idx="74">
                  <c:v>105.3</c:v>
                </c:pt>
                <c:pt idx="75">
                  <c:v>105.9</c:v>
                </c:pt>
                <c:pt idx="76">
                  <c:v>106.5</c:v>
                </c:pt>
                <c:pt idx="77">
                  <c:v>107.1</c:v>
                </c:pt>
                <c:pt idx="78">
                  <c:v>107.7</c:v>
                </c:pt>
                <c:pt idx="79">
                  <c:v>108.3</c:v>
                </c:pt>
                <c:pt idx="80">
                  <c:v>108.9</c:v>
                </c:pt>
                <c:pt idx="81">
                  <c:v>109.5</c:v>
                </c:pt>
                <c:pt idx="82">
                  <c:v>110.1</c:v>
                </c:pt>
                <c:pt idx="83">
                  <c:v>110.7</c:v>
                </c:pt>
                <c:pt idx="84">
                  <c:v>111.3</c:v>
                </c:pt>
                <c:pt idx="85">
                  <c:v>111.9</c:v>
                </c:pt>
                <c:pt idx="86">
                  <c:v>112.5</c:v>
                </c:pt>
                <c:pt idx="87">
                  <c:v>113.1</c:v>
                </c:pt>
                <c:pt idx="88">
                  <c:v>113.7</c:v>
                </c:pt>
                <c:pt idx="89">
                  <c:v>114.3</c:v>
                </c:pt>
                <c:pt idx="90">
                  <c:v>114.89999999999999</c:v>
                </c:pt>
                <c:pt idx="91">
                  <c:v>115.5</c:v>
                </c:pt>
                <c:pt idx="92">
                  <c:v>116.1</c:v>
                </c:pt>
                <c:pt idx="93">
                  <c:v>116.7</c:v>
                </c:pt>
                <c:pt idx="94">
                  <c:v>117.3</c:v>
                </c:pt>
                <c:pt idx="95">
                  <c:v>117.89999999999999</c:v>
                </c:pt>
                <c:pt idx="96">
                  <c:v>118.5</c:v>
                </c:pt>
                <c:pt idx="97">
                  <c:v>119.1</c:v>
                </c:pt>
                <c:pt idx="98">
                  <c:v>119.7</c:v>
                </c:pt>
                <c:pt idx="99">
                  <c:v>120.3</c:v>
                </c:pt>
                <c:pt idx="100">
                  <c:v>120.89999999999999</c:v>
                </c:pt>
                <c:pt idx="101">
                  <c:v>121.5</c:v>
                </c:pt>
                <c:pt idx="102">
                  <c:v>122.1</c:v>
                </c:pt>
                <c:pt idx="103">
                  <c:v>122.7</c:v>
                </c:pt>
                <c:pt idx="104">
                  <c:v>123.3</c:v>
                </c:pt>
                <c:pt idx="105">
                  <c:v>123.89999999999999</c:v>
                </c:pt>
                <c:pt idx="106">
                  <c:v>124.5</c:v>
                </c:pt>
                <c:pt idx="107">
                  <c:v>125.1</c:v>
                </c:pt>
                <c:pt idx="108">
                  <c:v>125.7</c:v>
                </c:pt>
                <c:pt idx="109">
                  <c:v>126.3</c:v>
                </c:pt>
                <c:pt idx="110">
                  <c:v>126.89999999999999</c:v>
                </c:pt>
                <c:pt idx="111">
                  <c:v>127.5</c:v>
                </c:pt>
                <c:pt idx="112">
                  <c:v>128.1</c:v>
                </c:pt>
                <c:pt idx="113">
                  <c:v>128.69999999999999</c:v>
                </c:pt>
                <c:pt idx="114">
                  <c:v>129.29999999999998</c:v>
                </c:pt>
                <c:pt idx="115">
                  <c:v>129.89999999999998</c:v>
                </c:pt>
                <c:pt idx="116">
                  <c:v>130.49999999999997</c:v>
                </c:pt>
                <c:pt idx="117">
                  <c:v>131.1</c:v>
                </c:pt>
                <c:pt idx="118">
                  <c:v>131.69999999999999</c:v>
                </c:pt>
                <c:pt idx="119">
                  <c:v>132.29999999999998</c:v>
                </c:pt>
                <c:pt idx="120">
                  <c:v>132.89999999999998</c:v>
                </c:pt>
                <c:pt idx="121">
                  <c:v>133.49999999999997</c:v>
                </c:pt>
                <c:pt idx="122">
                  <c:v>134.1</c:v>
                </c:pt>
                <c:pt idx="123">
                  <c:v>134.69999999999999</c:v>
                </c:pt>
                <c:pt idx="124">
                  <c:v>135.29999999999998</c:v>
                </c:pt>
                <c:pt idx="125">
                  <c:v>135.89999999999998</c:v>
                </c:pt>
                <c:pt idx="126">
                  <c:v>136.49999999999997</c:v>
                </c:pt>
                <c:pt idx="127">
                  <c:v>137.1</c:v>
                </c:pt>
                <c:pt idx="128">
                  <c:v>137.69999999999999</c:v>
                </c:pt>
                <c:pt idx="129">
                  <c:v>138.29999999999998</c:v>
                </c:pt>
                <c:pt idx="130">
                  <c:v>138.89999999999998</c:v>
                </c:pt>
                <c:pt idx="131">
                  <c:v>139.49999999999997</c:v>
                </c:pt>
                <c:pt idx="132">
                  <c:v>140.1</c:v>
                </c:pt>
                <c:pt idx="133">
                  <c:v>140.69999999999999</c:v>
                </c:pt>
                <c:pt idx="134">
                  <c:v>141.29999999999998</c:v>
                </c:pt>
                <c:pt idx="135">
                  <c:v>141.89999999999998</c:v>
                </c:pt>
                <c:pt idx="136">
                  <c:v>142.49999999999997</c:v>
                </c:pt>
                <c:pt idx="137">
                  <c:v>143.1</c:v>
                </c:pt>
                <c:pt idx="138">
                  <c:v>143.69999999999999</c:v>
                </c:pt>
                <c:pt idx="139">
                  <c:v>144.29999999999998</c:v>
                </c:pt>
                <c:pt idx="140">
                  <c:v>144.89999999999998</c:v>
                </c:pt>
                <c:pt idx="141">
                  <c:v>145.49999999999997</c:v>
                </c:pt>
                <c:pt idx="142">
                  <c:v>146.1</c:v>
                </c:pt>
                <c:pt idx="143">
                  <c:v>146.69999999999999</c:v>
                </c:pt>
                <c:pt idx="144">
                  <c:v>147.29999999999998</c:v>
                </c:pt>
                <c:pt idx="145">
                  <c:v>147.89999999999998</c:v>
                </c:pt>
                <c:pt idx="146">
                  <c:v>148.49999999999997</c:v>
                </c:pt>
                <c:pt idx="147">
                  <c:v>149.1</c:v>
                </c:pt>
                <c:pt idx="148">
                  <c:v>149.69999999999999</c:v>
                </c:pt>
                <c:pt idx="149">
                  <c:v>150.29999999999998</c:v>
                </c:pt>
              </c:numCache>
            </c:numRef>
          </c:xVal>
          <c:yVal>
            <c:numRef>
              <c:f>'s imperfekcí'!$F$106:$F$255</c:f>
              <c:numCache>
                <c:formatCode>General</c:formatCode>
                <c:ptCount val="1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3.4146992848845328E-6</c:v>
                </c:pt>
                <c:pt idx="53">
                  <c:v>1.664079786540644E-4</c:v>
                </c:pt>
                <c:pt idx="54">
                  <c:v>5.6613157039968852E-4</c:v>
                </c:pt>
                <c:pt idx="55">
                  <c:v>1.1830085862944923E-3</c:v>
                </c:pt>
                <c:pt idx="56">
                  <c:v>1.9868268181037173E-3</c:v>
                </c:pt>
                <c:pt idx="57">
                  <c:v>2.9382184126304708E-3</c:v>
                </c:pt>
                <c:pt idx="58">
                  <c:v>3.9905879542149504E-3</c:v>
                </c:pt>
                <c:pt idx="59">
                  <c:v>5.0923945247956437E-3</c:v>
                </c:pt>
                <c:pt idx="60">
                  <c:v>6.1896759752131025E-3</c:v>
                </c:pt>
                <c:pt idx="61">
                  <c:v>7.2286917788826881E-3</c:v>
                </c:pt>
                <c:pt idx="62">
                  <c:v>8.1585550312662427E-3</c:v>
                </c:pt>
                <c:pt idx="63">
                  <c:v>8.9337246901674185E-3</c:v>
                </c:pt>
                <c:pt idx="64">
                  <c:v>9.5162359967306438E-3</c:v>
                </c:pt>
                <c:pt idx="65">
                  <c:v>9.877559839902187E-3</c:v>
                </c:pt>
                <c:pt idx="66">
                  <c:v>0.01</c:v>
                </c:pt>
                <c:pt idx="67">
                  <c:v>9.877559839902187E-3</c:v>
                </c:pt>
                <c:pt idx="68">
                  <c:v>9.5162359967306438E-3</c:v>
                </c:pt>
                <c:pt idx="69">
                  <c:v>8.9337246901674237E-3</c:v>
                </c:pt>
                <c:pt idx="70">
                  <c:v>8.1585550312662514E-3</c:v>
                </c:pt>
                <c:pt idx="71">
                  <c:v>7.2286917788826916E-3</c:v>
                </c:pt>
                <c:pt idx="72">
                  <c:v>6.1896759752131051E-3</c:v>
                </c:pt>
                <c:pt idx="73">
                  <c:v>5.0923945247956471E-3</c:v>
                </c:pt>
                <c:pt idx="74">
                  <c:v>3.9905879542149574E-3</c:v>
                </c:pt>
                <c:pt idx="75">
                  <c:v>2.9382184126304778E-3</c:v>
                </c:pt>
                <c:pt idx="76">
                  <c:v>1.9868268181037234E-3</c:v>
                </c:pt>
                <c:pt idx="77">
                  <c:v>1.183008586294497E-3</c:v>
                </c:pt>
                <c:pt idx="78">
                  <c:v>5.6613157039968852E-4</c:v>
                </c:pt>
                <c:pt idx="79">
                  <c:v>1.664079786540644E-4</c:v>
                </c:pt>
                <c:pt idx="80">
                  <c:v>3.4146992848854002E-6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13-484E-BD63-547546A5F051}"/>
            </c:ext>
          </c:extLst>
        </c:ser>
        <c:ser>
          <c:idx val="1"/>
          <c:order val="1"/>
          <c:tx>
            <c:v>t+'s imperfekcí'!$A$12:$A$13</c:v>
          </c:tx>
          <c:spPr>
            <a:ln w="12700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's imperfekcí'!$A$12:$A$13</c:f>
              <c:numCache>
                <c:formatCode>General</c:formatCode>
                <c:ptCount val="2"/>
                <c:pt idx="0">
                  <c:v>100.5</c:v>
                </c:pt>
                <c:pt idx="1">
                  <c:v>100.5</c:v>
                </c:pt>
              </c:numCache>
            </c:numRef>
          </c:xVal>
          <c:yVal>
            <c:numRef>
              <c:f>'s imperfekcí'!$B$12:$B$13</c:f>
              <c:numCache>
                <c:formatCode>General</c:formatCode>
                <c:ptCount val="2"/>
                <c:pt idx="0">
                  <c:v>0</c:v>
                </c:pt>
                <c:pt idx="1">
                  <c:v>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33-40D9-81C1-1840599FB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073504"/>
        <c:axId val="580067928"/>
      </c:scatterChart>
      <c:valAx>
        <c:axId val="580073504"/>
        <c:scaling>
          <c:orientation val="minMax"/>
          <c:max val="112"/>
          <c:min val="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0067928"/>
        <c:crosses val="autoZero"/>
        <c:crossBetween val="midCat"/>
        <c:majorUnit val="5"/>
      </c:valAx>
      <c:valAx>
        <c:axId val="580067928"/>
        <c:scaling>
          <c:orientation val="minMax"/>
          <c:max val="1.5000000000000003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007350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88449</xdr:rowOff>
    </xdr:from>
    <xdr:to>
      <xdr:col>3</xdr:col>
      <xdr:colOff>962024</xdr:colOff>
      <xdr:row>13</xdr:row>
      <xdr:rowOff>171451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14A5A2A-467C-4718-8A0F-692B3B30AD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7FAE-4ED2-47C5-8C57-0020D9F09047}">
  <dimension ref="A1:BQ405"/>
  <sheetViews>
    <sheetView tabSelected="1" zoomScale="60" zoomScaleNormal="60" workbookViewId="0">
      <selection activeCell="E26" sqref="E26"/>
    </sheetView>
  </sheetViews>
  <sheetFormatPr defaultRowHeight="14.4" x14ac:dyDescent="0.3"/>
  <cols>
    <col min="1" max="1" width="8.6640625" customWidth="1"/>
    <col min="2" max="2" width="20" customWidth="1"/>
    <col min="3" max="3" width="18.77734375" customWidth="1"/>
    <col min="5" max="5" width="18.33203125" bestFit="1" customWidth="1"/>
    <col min="6" max="6" width="17.77734375" customWidth="1"/>
    <col min="9" max="9" width="10.5546875" bestFit="1" customWidth="1"/>
    <col min="10" max="10" width="9.5546875" customWidth="1"/>
    <col min="16" max="16" width="13.88671875" customWidth="1"/>
    <col min="17" max="17" width="16" customWidth="1"/>
    <col min="19" max="19" width="12.77734375" customWidth="1"/>
    <col min="23" max="23" width="13.21875" customWidth="1"/>
    <col min="24" max="24" width="15" customWidth="1"/>
    <col min="26" max="26" width="12.88671875" customWidth="1"/>
    <col min="29" max="29" width="10.44140625" customWidth="1"/>
    <col min="30" max="30" width="11" customWidth="1"/>
    <col min="32" max="32" width="12.77734375" customWidth="1"/>
    <col min="34" max="34" width="10.109375" customWidth="1"/>
    <col min="35" max="35" width="11.5546875" customWidth="1"/>
    <col min="37" max="37" width="12.6640625" customWidth="1"/>
    <col min="39" max="39" width="10.44140625" customWidth="1"/>
    <col min="40" max="40" width="11" customWidth="1"/>
    <col min="42" max="42" width="13" customWidth="1"/>
    <col min="44" max="44" width="12.33203125" customWidth="1"/>
    <col min="45" max="45" width="15.77734375" customWidth="1"/>
    <col min="46" max="46" width="13.21875" customWidth="1"/>
    <col min="47" max="47" width="10.77734375" customWidth="1"/>
    <col min="49" max="49" width="8.88671875" style="12"/>
    <col min="52" max="52" width="12.109375" customWidth="1"/>
    <col min="53" max="53" width="15.33203125" customWidth="1"/>
    <col min="54" max="54" width="14.77734375" customWidth="1"/>
    <col min="59" max="59" width="13.88671875" customWidth="1"/>
    <col min="60" max="60" width="14.109375" customWidth="1"/>
    <col min="63" max="63" width="23" customWidth="1"/>
    <col min="64" max="64" width="23.44140625" customWidth="1"/>
    <col min="65" max="65" width="23.5546875" customWidth="1"/>
    <col min="66" max="66" width="25.88671875" customWidth="1"/>
    <col min="67" max="67" width="21.33203125" customWidth="1"/>
    <col min="68" max="68" width="23.33203125" customWidth="1"/>
    <col min="69" max="69" width="23.5546875" customWidth="1"/>
  </cols>
  <sheetData>
    <row r="1" spans="1:69" x14ac:dyDescent="0.3">
      <c r="A1" s="1">
        <v>1</v>
      </c>
      <c r="AY1" s="27" t="s">
        <v>40</v>
      </c>
      <c r="AZ1" s="27"/>
      <c r="BA1" s="27"/>
      <c r="BB1" s="27"/>
      <c r="BC1" s="27"/>
      <c r="BD1" s="27"/>
      <c r="BE1" s="27"/>
      <c r="BF1" s="27"/>
      <c r="BG1" s="27"/>
      <c r="BH1" s="27"/>
      <c r="BI1" s="27"/>
    </row>
    <row r="2" spans="1:69" x14ac:dyDescent="0.3">
      <c r="A2" s="1">
        <v>2</v>
      </c>
      <c r="B2" s="34" t="s">
        <v>30</v>
      </c>
      <c r="C2" s="34"/>
      <c r="D2" s="34"/>
      <c r="G2" s="72" t="s">
        <v>17</v>
      </c>
      <c r="H2" s="72"/>
      <c r="I2" s="72"/>
      <c r="J2" s="72"/>
      <c r="K2" s="72"/>
      <c r="L2" s="3"/>
      <c r="N2" s="74" t="s">
        <v>18</v>
      </c>
      <c r="O2" s="74"/>
      <c r="P2" s="74"/>
      <c r="Q2" s="74"/>
      <c r="R2" s="74"/>
      <c r="S2" s="74"/>
      <c r="U2" s="74" t="s">
        <v>19</v>
      </c>
      <c r="V2" s="74"/>
      <c r="W2" s="74"/>
      <c r="X2" s="74"/>
      <c r="Y2" s="74"/>
      <c r="Z2" s="74"/>
      <c r="AB2" s="78" t="s">
        <v>43</v>
      </c>
      <c r="AC2" s="78"/>
      <c r="AD2" s="78"/>
      <c r="AE2" s="78"/>
      <c r="AF2" s="78"/>
      <c r="AG2" s="74" t="s">
        <v>44</v>
      </c>
      <c r="AH2" s="74"/>
      <c r="AI2" s="74"/>
      <c r="AJ2" s="74"/>
      <c r="AK2" s="74"/>
      <c r="AL2" s="78" t="s">
        <v>45</v>
      </c>
      <c r="AM2" s="78"/>
      <c r="AN2" s="78"/>
      <c r="AO2" s="78"/>
      <c r="AP2" s="78"/>
      <c r="AQ2" s="74" t="s">
        <v>46</v>
      </c>
      <c r="AR2" s="74"/>
      <c r="AS2" s="74"/>
      <c r="AT2" s="74"/>
      <c r="AU2" s="74"/>
      <c r="AV2" s="10"/>
      <c r="AW2" s="12" t="s">
        <v>29</v>
      </c>
      <c r="AY2" s="78" t="s">
        <v>18</v>
      </c>
      <c r="AZ2" s="78"/>
      <c r="BA2" s="78"/>
      <c r="BB2" s="78"/>
      <c r="BC2" s="78"/>
      <c r="BE2" s="74" t="s">
        <v>39</v>
      </c>
      <c r="BF2" s="74"/>
      <c r="BG2" s="74"/>
      <c r="BH2" s="74"/>
      <c r="BI2" s="74"/>
    </row>
    <row r="3" spans="1:69" x14ac:dyDescent="0.3">
      <c r="A3" s="1">
        <v>3</v>
      </c>
      <c r="B3" s="33" t="s">
        <v>0</v>
      </c>
      <c r="C3" s="28">
        <v>250</v>
      </c>
      <c r="D3" s="35" t="s">
        <v>1</v>
      </c>
      <c r="G3" s="42" t="s">
        <v>122</v>
      </c>
      <c r="H3" s="42" t="s">
        <v>121</v>
      </c>
      <c r="I3" s="42" t="s">
        <v>14</v>
      </c>
      <c r="J3" s="42" t="s">
        <v>15</v>
      </c>
      <c r="K3" s="42" t="s">
        <v>16</v>
      </c>
      <c r="N3" s="75" t="s">
        <v>122</v>
      </c>
      <c r="O3" s="75" t="s">
        <v>121</v>
      </c>
      <c r="P3" s="75" t="s">
        <v>14</v>
      </c>
      <c r="Q3" s="75" t="s">
        <v>15</v>
      </c>
      <c r="R3" s="75" t="s">
        <v>16</v>
      </c>
      <c r="S3" s="75" t="s">
        <v>123</v>
      </c>
      <c r="U3" s="75" t="s">
        <v>122</v>
      </c>
      <c r="V3" s="75" t="s">
        <v>121</v>
      </c>
      <c r="W3" s="75" t="s">
        <v>14</v>
      </c>
      <c r="X3" s="75" t="s">
        <v>15</v>
      </c>
      <c r="Y3" s="75" t="s">
        <v>16</v>
      </c>
      <c r="Z3" s="75" t="s">
        <v>123</v>
      </c>
      <c r="AB3" s="79" t="s">
        <v>121</v>
      </c>
      <c r="AC3" s="79" t="s">
        <v>14</v>
      </c>
      <c r="AD3" s="79" t="s">
        <v>15</v>
      </c>
      <c r="AE3" s="79" t="s">
        <v>16</v>
      </c>
      <c r="AF3" s="79" t="s">
        <v>123</v>
      </c>
      <c r="AG3" s="75" t="s">
        <v>121</v>
      </c>
      <c r="AH3" s="75" t="s">
        <v>14</v>
      </c>
      <c r="AI3" s="75" t="s">
        <v>15</v>
      </c>
      <c r="AJ3" s="75" t="s">
        <v>16</v>
      </c>
      <c r="AK3" s="75" t="s">
        <v>123</v>
      </c>
      <c r="AL3" s="79" t="s">
        <v>121</v>
      </c>
      <c r="AM3" s="79" t="s">
        <v>14</v>
      </c>
      <c r="AN3" s="79" t="s">
        <v>15</v>
      </c>
      <c r="AO3" s="79" t="s">
        <v>16</v>
      </c>
      <c r="AP3" s="79" t="s">
        <v>123</v>
      </c>
      <c r="AQ3" s="75" t="s">
        <v>121</v>
      </c>
      <c r="AR3" s="75" t="s">
        <v>14</v>
      </c>
      <c r="AS3" s="75" t="s">
        <v>15</v>
      </c>
      <c r="AT3" s="75" t="s">
        <v>16</v>
      </c>
      <c r="AU3" s="75" t="s">
        <v>123</v>
      </c>
      <c r="AY3" s="79" t="s">
        <v>122</v>
      </c>
      <c r="AZ3" s="79" t="s">
        <v>121</v>
      </c>
      <c r="BA3" s="79" t="s">
        <v>14</v>
      </c>
      <c r="BB3" s="79" t="s">
        <v>15</v>
      </c>
      <c r="BC3" s="79" t="s">
        <v>16</v>
      </c>
      <c r="BE3" s="75" t="s">
        <v>122</v>
      </c>
      <c r="BF3" s="75" t="s">
        <v>121</v>
      </c>
      <c r="BG3" s="75" t="s">
        <v>14</v>
      </c>
      <c r="BH3" s="75" t="s">
        <v>15</v>
      </c>
      <c r="BI3" s="75" t="s">
        <v>16</v>
      </c>
    </row>
    <row r="4" spans="1:69" x14ac:dyDescent="0.3">
      <c r="A4" s="1">
        <v>4</v>
      </c>
      <c r="B4" s="33" t="s">
        <v>2</v>
      </c>
      <c r="C4" s="29">
        <v>46</v>
      </c>
      <c r="D4" s="36" t="s">
        <v>3</v>
      </c>
      <c r="E4">
        <f>SQRT((I4-W4)^2+(J4-X4)^2+(K4-Y4)^2)</f>
        <v>0.75000000000000344</v>
      </c>
      <c r="F4" s="21">
        <f>SQRT((P4-W4)^2+(Q4-X4)^2+(R4-Y4)^2)</f>
        <v>1.5049999999999926</v>
      </c>
      <c r="G4" s="25">
        <f>0*C5</f>
        <v>0</v>
      </c>
      <c r="H4" s="25" t="str">
        <f>CONCATENATE("_3dpoly ",I4,",",J4,",",K4)</f>
        <v>_3dpoly 0,250,-0.0230764119601328</v>
      </c>
      <c r="I4" s="73">
        <f>$G4</f>
        <v>0</v>
      </c>
      <c r="J4" s="73">
        <f>$C$3</f>
        <v>250</v>
      </c>
      <c r="K4" s="25">
        <f t="shared" ref="K4:K67" si="0">$C$11*(polomer-$C$22)*0.001*prevyseni/(0.75+polomer-$C$22)</f>
        <v>-2.3076411960132819E-2</v>
      </c>
      <c r="N4" s="25">
        <f>G4</f>
        <v>0</v>
      </c>
      <c r="O4" s="25" t="str">
        <f>CONCATENATE("_3dpoly ",P4,",",Q4,",",R4)</f>
        <v>_3dpoly 0,249.245352745178,0</v>
      </c>
      <c r="P4" s="73">
        <f>N4</f>
        <v>0</v>
      </c>
      <c r="Q4" s="76">
        <f>$C$22+C38</f>
        <v>249.24535274517757</v>
      </c>
      <c r="R4" s="25">
        <v>0</v>
      </c>
      <c r="S4" s="25" t="s">
        <v>25</v>
      </c>
      <c r="U4" s="25">
        <f>G4</f>
        <v>0</v>
      </c>
      <c r="V4" s="25" t="str">
        <f>CONCATENATE("_3dpoly ",W4,",",X4,",",Y4)</f>
        <v>_3dpoly 0,250.749649590883,-0.046</v>
      </c>
      <c r="W4" s="77">
        <f>U4</f>
        <v>0</v>
      </c>
      <c r="X4" s="77">
        <f>$C$21-C37</f>
        <v>250.74964959088322</v>
      </c>
      <c r="Y4" s="77">
        <f t="shared" ref="Y4:Y67" si="1">$C$11*$C$4/1000</f>
        <v>-4.5999999999999999E-2</v>
      </c>
      <c r="Z4" s="25" t="s">
        <v>26</v>
      </c>
      <c r="AB4" s="25"/>
      <c r="AC4" s="25"/>
      <c r="AD4" s="80"/>
      <c r="AE4" s="25"/>
      <c r="AF4" s="25"/>
      <c r="AG4" s="25"/>
      <c r="AH4" s="73"/>
      <c r="AI4" s="73"/>
      <c r="AJ4" s="25"/>
      <c r="AK4" s="25"/>
      <c r="AL4" s="25"/>
      <c r="AM4" s="25"/>
      <c r="AN4" s="80"/>
      <c r="AO4" s="25"/>
      <c r="AP4" s="25"/>
      <c r="AQ4" s="25"/>
      <c r="AR4" s="25"/>
      <c r="AS4" s="80"/>
      <c r="AT4" s="25"/>
      <c r="AU4" s="25"/>
      <c r="AY4" s="25"/>
      <c r="AZ4" s="25"/>
      <c r="BA4" s="25"/>
      <c r="BB4" s="25"/>
      <c r="BC4" s="25"/>
      <c r="BE4" s="25"/>
      <c r="BF4" s="25"/>
      <c r="BG4" s="25"/>
      <c r="BH4" s="25"/>
      <c r="BI4" s="25"/>
      <c r="BK4" s="22"/>
    </row>
    <row r="5" spans="1:69" x14ac:dyDescent="0.3">
      <c r="A5" s="1">
        <v>5</v>
      </c>
      <c r="B5" s="33" t="s">
        <v>4</v>
      </c>
      <c r="C5" s="37">
        <v>0.6</v>
      </c>
      <c r="D5" s="38" t="s">
        <v>1</v>
      </c>
      <c r="E5">
        <f t="shared" ref="E5:E21" si="2">SQRT((I5-W5)^2+(J5-X5)^2+(K5-Y5)^2)</f>
        <v>0.74999999999999845</v>
      </c>
      <c r="F5" s="21">
        <f>SQRT((P5-W5)^2+(Q5-X5)^2+(R5-Y5)^2)</f>
        <v>1.5049999999999981</v>
      </c>
      <c r="G5" s="25">
        <f t="shared" ref="G5:G68" si="3">A1*$C$5-$C$5/2</f>
        <v>0.3</v>
      </c>
      <c r="H5" s="25" t="str">
        <f t="shared" ref="H5:H68" si="4">CONCATENATE("_3dpoly ",I5,",",J5,",",K5)</f>
        <v>_3dpoly 0.299999928000005,249.999820000022,-0.0230764119601328</v>
      </c>
      <c r="I5" s="73">
        <f>I4+COS(($A1-0.5)*$C$16/2)*2*$C$3*SIN($C$16/4)</f>
        <v>0.29999992800000519</v>
      </c>
      <c r="J5" s="73">
        <f>J4-SIN((A1-0.5)*$C$16/2)*2*$C$3*SIN($C$16/4)</f>
        <v>249.9998200000216</v>
      </c>
      <c r="K5" s="25">
        <f t="shared" si="0"/>
        <v>-2.3076411960132819E-2</v>
      </c>
      <c r="N5" s="25">
        <f t="shared" ref="N5:N68" si="5">G5</f>
        <v>0.3</v>
      </c>
      <c r="O5" s="25" t="str">
        <f t="shared" ref="O5:O68" si="6">CONCATENATE("_3dpoly ",P5,",",Q5,",",R5)</f>
        <v>_3dpoly 0.299094351511557,249.245173288545,0</v>
      </c>
      <c r="P5" s="73">
        <f>P4+COS(($A1-0.5)*$C$16/2)*2*($C$22+$C$38)*SIN($C$16/4)</f>
        <v>0.29909435151155667</v>
      </c>
      <c r="Q5" s="76">
        <f>Q4-SIN((A1-0.5)*$C$16/2)*2*($C$22+$C$38)*SIN($C$16/4)</f>
        <v>249.24517328854512</v>
      </c>
      <c r="R5" s="25">
        <v>0</v>
      </c>
      <c r="S5" s="25" t="s">
        <v>25</v>
      </c>
      <c r="U5" s="25">
        <f t="shared" ref="U5:U68" si="7">G5</f>
        <v>0.3</v>
      </c>
      <c r="V5" s="25" t="str">
        <f t="shared" ref="V5" si="8">CONCATENATE("_3dpoly ",W5,",",X5,",",Y5)</f>
        <v>_3dpoly 0.300899507293166,250.749469051157,-0.046</v>
      </c>
      <c r="W5" s="77">
        <f>W4+COS((A1-0.5)*$C$16/2)*2*($C$21-C37)*SIN($C$16/4)</f>
        <v>0.300899507293166</v>
      </c>
      <c r="X5" s="77">
        <f>X4-SIN((A1-0.5)*$C$16/2)*2*($C$21-C37)*SIN($C$16/4)</f>
        <v>250.74946905115718</v>
      </c>
      <c r="Y5" s="77">
        <f t="shared" si="1"/>
        <v>-4.5999999999999999E-2</v>
      </c>
      <c r="Z5" s="25" t="s">
        <v>26</v>
      </c>
      <c r="AB5" s="25" t="str">
        <f>CONCATENATE("_3dpoly ",AC5,",",AD5,",",AE5)</f>
        <v>_3dpoly 0.301563233325344,251.302573812482,0.0504697513931169</v>
      </c>
      <c r="AC5" s="77">
        <f>G4+COS((A1-0.5)*$C$16/2)*2*($C$32-$C$36-$C$37+$C$47)*SIN($C$16/4)</f>
        <v>0.30156323332534402</v>
      </c>
      <c r="AD5" s="77">
        <f>(C32-C36-C37+C47)-SIN((A1-0.5)*$C$16/2)*2*($C$32-C36-C37+C47)*SIN($C$16/4)</f>
        <v>251.30257381248174</v>
      </c>
      <c r="AE5" s="25">
        <f t="shared" ref="AE5:AE68" si="9">$C$11*((SIN($C$24)*(0.5*delka_prazce+polomer-$C$22)))-$C$11*$C$48</f>
        <v>5.0469751393116907E-2</v>
      </c>
      <c r="AF5" s="25" t="s">
        <v>27</v>
      </c>
      <c r="AG5" s="25" t="str">
        <f>CONCATENATE("_3dpoly ",AH5,",",AI5,",",AJ5)</f>
        <v>_3dpoly 0.300903541843693,250.752831174982,0.0672803826223532</v>
      </c>
      <c r="AH5" s="77">
        <f>U4+COS((A1-0.5)*$C$16/2)*2*($C$21-$C$37+$C$47)*SIN($C$16/4)</f>
        <v>0.30090354184369272</v>
      </c>
      <c r="AI5" s="77">
        <f>($C$21+$C$47-$C$37)-SIN((A1-0.5)*$C$16/2)*2*($C$21-$C$37+$C$47)*SIN($C$16/4)</f>
        <v>250.7528311749823</v>
      </c>
      <c r="AJ5" s="25">
        <f t="shared" ref="AJ5:AJ68" si="10">Y5-$C$11*$C$48</f>
        <v>6.7280382622353183E-2</v>
      </c>
      <c r="AK5" s="25" t="s">
        <v>41</v>
      </c>
      <c r="AL5" s="25" t="str">
        <f>CONCATENATE("_3dpoly ",AM5,",",AN5,",",AO5)</f>
        <v>_3dpoly 0.299098386062083,249.24853541237,0.113280382622353</v>
      </c>
      <c r="AM5" s="73">
        <f>AM4+COS(($A1-0.5)*$C$16/2)*2*($C$22+$C$38+$C$47)*SIN($C$16/4)</f>
        <v>0.29909838606208339</v>
      </c>
      <c r="AN5" s="73">
        <f>($C$22+$C$38+$C$47)-SIN((A1-0.5)*$C$16/2)*2*($C$22+$C$47+$C$38)*SIN($C$16/4)</f>
        <v>249.24853541237025</v>
      </c>
      <c r="AO5" s="73">
        <f t="shared" ref="AO5:AO68" si="11">R5-$C$11*$C$48</f>
        <v>0.11328038262235318</v>
      </c>
      <c r="AP5" s="25" t="s">
        <v>42</v>
      </c>
      <c r="AQ5" s="25" t="str">
        <f>CONCATENATE("_3dpoly ",AR5,",",AS5,",",AT5)</f>
        <v>_3dpoly 0.29844469177572,248.703790435212,0.129938189931324</v>
      </c>
      <c r="AR5" s="81">
        <f>G4+COS((A1-0.5)*$C$16/2)*2*($C$33+C39+C38+C47)*SIN($C$16/4)</f>
        <v>0.29844469177571986</v>
      </c>
      <c r="AS5" s="81">
        <f>(C33+C39+C38+C47)-SIN((A1-0.5)*$C$16/2)*2*($C$33+C39+C38+C47)*SIN($C$16/4)</f>
        <v>248.70379043521172</v>
      </c>
      <c r="AT5" s="76">
        <f t="shared" ref="AT5:AT68" si="12">-$C$11*(SIN($C$24)*(0.5*delka_prazce-polomer+$C$22))-$C$11*$C$48</f>
        <v>0.12993818993132383</v>
      </c>
      <c r="AU5" s="25" t="s">
        <v>28</v>
      </c>
      <c r="AW5" s="12" t="str">
        <f>CONCATENATE("_3dpoly ",AC5,",",AD5,",",AE5)</f>
        <v>_3dpoly 0.301563233325344,251.302573812482,0.0504697513931169</v>
      </c>
      <c r="AX5" t="s">
        <v>33</v>
      </c>
      <c r="AY5" s="25">
        <f>AVERAGE($G4:$G5)</f>
        <v>0.15</v>
      </c>
      <c r="AZ5" s="25" t="str">
        <f>CONCATENATE("_3dpoly ",BA5,",",BB5,",",BC5)</f>
        <v>_3dpoly 0.149547202674274,249.245307881015,0</v>
      </c>
      <c r="BA5" s="76">
        <f>COS(($A1/8)*$C$16)*2*($C$22+$C$38)*SIN($C$16/8)</f>
        <v>0.14954720267427399</v>
      </c>
      <c r="BB5" s="76">
        <f>($C$22+$C$38)-SIN(($A1/8)*$C$16)*2*($C$22+$C$38)*SIN($C$16/8)</f>
        <v>249.24530788101544</v>
      </c>
      <c r="BC5" s="25">
        <f>R4</f>
        <v>0</v>
      </c>
      <c r="BE5" s="25">
        <f>AVERAGE($G4:$G5)</f>
        <v>0.15</v>
      </c>
      <c r="BF5" s="25" t="str">
        <f>CONCATENATE("_3dpoly ",BG5,",",BH5,",",BI5)</f>
        <v>_3dpoly 0.150449780727543,250.749604455948,-0.046</v>
      </c>
      <c r="BG5" s="76">
        <f>COS(($A1/8)*$C$16)*2*($C$21-$C$37)*SIN($C$16/8)</f>
        <v>0.1504497807275427</v>
      </c>
      <c r="BH5" s="76">
        <f>($C$21-C37)-SIN(($A1/8)*$C$16)*2*($C$21-C37)*SIN($C$16/8)</f>
        <v>250.74960445594766</v>
      </c>
      <c r="BI5" s="25">
        <f t="shared" ref="BI5:BI68" si="13">$C$11*$C$4/1000</f>
        <v>-4.5999999999999999E-2</v>
      </c>
      <c r="BK5" s="21">
        <f>SQRT((AR5-AC5)^2+(AS5-AD5)^2+(AT5-AE5)^2)</f>
        <v>2.6000000000000174</v>
      </c>
      <c r="BL5" s="22">
        <f>SQRT((BA5-BG5)^2+(BB5-BH5)^2+(BI5-BC5)^2)</f>
        <v>1.5049999999999899</v>
      </c>
      <c r="BM5" s="23">
        <f>SQRT((AC5-AH5)^2+(AD5-AI5)^2+(AE5-AJ5)^2)</f>
        <v>0.55000000000001026</v>
      </c>
      <c r="BN5" s="22">
        <f>SQRT((AM5-AR5)^2+(AN5-AS5)^2+(AO5-AT5)^2)</f>
        <v>0.54500000000000914</v>
      </c>
      <c r="BO5" s="24"/>
      <c r="BP5" s="24"/>
      <c r="BQ5" s="24"/>
    </row>
    <row r="6" spans="1:69" x14ac:dyDescent="0.3">
      <c r="A6" s="1">
        <v>6</v>
      </c>
      <c r="B6" s="33" t="s">
        <v>5</v>
      </c>
      <c r="C6" s="29">
        <v>201</v>
      </c>
      <c r="D6" s="36" t="s">
        <v>1</v>
      </c>
      <c r="E6">
        <f t="shared" si="2"/>
        <v>0.74999999999998446</v>
      </c>
      <c r="F6" s="21">
        <f t="shared" ref="F6:F21" si="14">SQRT((P6-W6)^2+(Q6-X6)^2+(R6-Y6)^2)</f>
        <v>1.5050000000000061</v>
      </c>
      <c r="G6" s="25">
        <f t="shared" si="3"/>
        <v>0.89999999999999991</v>
      </c>
      <c r="H6" s="25" t="str">
        <f t="shared" si="4"/>
        <v>_3dpoly 0.89999805600126,249.99838000175,-0.0230764119601328</v>
      </c>
      <c r="I6" s="73">
        <f>I5+COS(($A1)*$C$16)*$C$18</f>
        <v>0.89999805600125959</v>
      </c>
      <c r="J6" s="73">
        <f>J5-$C$18*SIN((A1)*$C$16)</f>
        <v>249.99838000174961</v>
      </c>
      <c r="K6" s="25">
        <f t="shared" si="0"/>
        <v>-2.3076411960132819E-2</v>
      </c>
      <c r="N6" s="25">
        <f t="shared" si="5"/>
        <v>0.89999999999999991</v>
      </c>
      <c r="O6" s="25" t="str">
        <f t="shared" si="6"/>
        <v>_3dpoly 0.897281331752032,249.243737637036,0</v>
      </c>
      <c r="P6" s="73">
        <f>P5+COS((A1)*$C$16)*$C$27</f>
        <v>0.89728133175203206</v>
      </c>
      <c r="Q6" s="73">
        <f>Q5-$C$27*SIN((A1)*$C$16)</f>
        <v>249.24373763703608</v>
      </c>
      <c r="R6" s="25">
        <v>0</v>
      </c>
      <c r="S6" s="25" t="s">
        <v>25</v>
      </c>
      <c r="U6" s="25">
        <f t="shared" si="7"/>
        <v>0.89999999999999991</v>
      </c>
      <c r="V6" s="25" t="str">
        <f t="shared" ref="V6:V69" si="15">CONCATENATE("_3dpoly ",W6,",",X6,",",Y6)</f>
        <v>_3dpoly 0.902696788699168,250.748024734909,-0.046</v>
      </c>
      <c r="W6" s="77">
        <f>W5+COS((A1)*$C$16)*$C$26</f>
        <v>0.90269678869916792</v>
      </c>
      <c r="X6" s="77">
        <f>X5-$C$26*SIN((A1)*$C$16)</f>
        <v>250.74802473490871</v>
      </c>
      <c r="Y6" s="77">
        <f t="shared" si="1"/>
        <v>-4.5999999999999999E-2</v>
      </c>
      <c r="Z6" s="25" t="s">
        <v>26</v>
      </c>
      <c r="AB6" s="25" t="str">
        <f t="shared" ref="AB6:AB69" si="16">CONCATENATE("_3dpoly ",AC6,",",AD6,",",AE6)</f>
        <v>_3dpoly 0.904687962972642,251.301126310351,0.0504697513931169</v>
      </c>
      <c r="AC6" s="77">
        <f t="shared" ref="AC6:AC69" si="17">AC5+COS((A1)*$C$16)*$C$40</f>
        <v>0.90468796297264165</v>
      </c>
      <c r="AD6" s="77">
        <f t="shared" ref="AD6:AD69" si="18">AD5-$C$40*SIN((A1)*$C$16)</f>
        <v>251.30112631035138</v>
      </c>
      <c r="AE6" s="25">
        <f t="shared" si="9"/>
        <v>5.0469751393116907E-2</v>
      </c>
      <c r="AF6" s="25" t="s">
        <v>27</v>
      </c>
      <c r="AG6" s="25" t="str">
        <f t="shared" ref="AG6:AG69" si="19">CONCATENATE("_3dpoly ",AH6,",",AI6,",",AJ6)</f>
        <v>_3dpoly 0.902708892327509,250.751386839368,0.0672803826223532</v>
      </c>
      <c r="AH6" s="77">
        <f t="shared" ref="AH6:AH69" si="20">AH5+COS((A1)*$C$16)*$C$41</f>
        <v>0.90270889232750895</v>
      </c>
      <c r="AI6" s="77">
        <f t="shared" ref="AI6:AI69" si="21">AI5-$C$41*SIN((A1)*$C$16)</f>
        <v>250.75138683936802</v>
      </c>
      <c r="AJ6" s="25">
        <f t="shared" si="10"/>
        <v>6.7280382622353183E-2</v>
      </c>
      <c r="AK6" s="25" t="s">
        <v>41</v>
      </c>
      <c r="AL6" s="25" t="str">
        <f t="shared" ref="AL6:AL69" si="22">CONCATENATE("_3dpoly ",AM6,",",AN6,",",AO6)</f>
        <v>_3dpoly 0.897293435380373,249.247099741495,0.113280382622353</v>
      </c>
      <c r="AM6" s="73">
        <f t="shared" ref="AM6:AM69" si="23">AM5+COS((A1)*$C$16)*$C$42</f>
        <v>0.89729343538037332</v>
      </c>
      <c r="AN6" s="73">
        <f t="shared" ref="AN6:AN69" si="24">AN5-$C$42*SIN((A1)*$C$16)</f>
        <v>249.24709974149539</v>
      </c>
      <c r="AO6" s="73">
        <f t="shared" si="11"/>
        <v>0.11328038262235318</v>
      </c>
      <c r="AP6" s="25" t="s">
        <v>42</v>
      </c>
      <c r="AQ6" s="25" t="str">
        <f t="shared" ref="AQ6:AQ69" si="25">CONCATENATE("_3dpoly ",AR6,",",AS6,",",AT6)</f>
        <v>_3dpoly 0.89533235628656,248.702357902066,0.129938189931324</v>
      </c>
      <c r="AR6" s="81">
        <f t="shared" ref="AR6:AR69" si="26">AR5+COS((A1)*$C$16)*$C$43</f>
        <v>0.89533235628655994</v>
      </c>
      <c r="AS6" s="81">
        <f t="shared" ref="AS6:AS69" si="27">AS5-$C$43*SIN((A1)*$C$16)</f>
        <v>248.70235790206644</v>
      </c>
      <c r="AT6" s="76">
        <f t="shared" si="12"/>
        <v>0.12993818993132383</v>
      </c>
      <c r="AU6" s="25" t="s">
        <v>28</v>
      </c>
      <c r="AW6" s="12" t="str">
        <f>CONCATENATE("_3dpoly ",W5,",",X5,",",Y5," ")</f>
        <v xml:space="preserve">_3dpoly 0.300899507293166,250.749469051157,-0.046 </v>
      </c>
      <c r="AX6" t="s">
        <v>33</v>
      </c>
      <c r="AY6" s="25">
        <f t="shared" ref="AY6:AY69" si="28">AVERAGE($G5:$G6)</f>
        <v>0.6</v>
      </c>
      <c r="AZ6" s="25" t="str">
        <f t="shared" ref="AZ6:AZ69" si="29">CONCATENATE("_3dpoly ",BA6,",",BB6,",",BC6)</f>
        <v>_3dpoly 0.598188272327299,249.244634918906,0</v>
      </c>
      <c r="BA6" s="76">
        <f>COS((A1-0.5)*$C$16)*$C$27</f>
        <v>0.59818827232729876</v>
      </c>
      <c r="BB6" s="76">
        <f>($C$22+$C$38)-SIN((A1-0.5)*$C$16)*$C$27</f>
        <v>249.24463491890623</v>
      </c>
      <c r="BC6" s="25">
        <f t="shared" ref="BC6:BC69" si="30">R5</f>
        <v>0</v>
      </c>
      <c r="BE6" s="25">
        <f t="shared" ref="BE6:BE69" si="31">AVERAGE($G5:$G6)</f>
        <v>0.6</v>
      </c>
      <c r="BF6" s="25" t="str">
        <f t="shared" ref="BF6:BF69" si="32">CONCATENATE("_3dpoly ",BG6,",",BH6,",",BI6)</f>
        <v>_3dpoly 0.601798581291093,250.748927432239,-0.046</v>
      </c>
      <c r="BG6" s="76">
        <f>COS((A1-0.5)*$C$16)*$C$26</f>
        <v>0.60179858129109343</v>
      </c>
      <c r="BH6" s="76">
        <f>(C21-C37)-SIN((A1-0.5)*$C$16)*$C$26</f>
        <v>250.74892743223904</v>
      </c>
      <c r="BI6" s="25">
        <f t="shared" si="13"/>
        <v>-4.5999999999999999E-2</v>
      </c>
      <c r="BK6" s="22">
        <f>SQRT((AR6-AC6)^2+(AS6-AD6)^2+(AT6-AE6)^2)</f>
        <v>2.600000000000001</v>
      </c>
      <c r="BL6" s="22">
        <f>SQRT((BA6-BG6)^2+(BB6-BH6)^2+(BC6-BI6)^2)</f>
        <v>1.5049999999999895</v>
      </c>
      <c r="BM6" s="23">
        <f t="shared" ref="BM6:BM69" si="33">SQRT((AC6-AH6)^2+(AD6-AI6)^2+(AE6-AJ6)^2)</f>
        <v>0.55000000000000182</v>
      </c>
      <c r="BN6" s="22">
        <f t="shared" ref="BN6:BN69" si="34">SQRT((AM6-AR6)^2+(AN6-AS6)^2+(AO6-AT6)^2)</f>
        <v>0.54499999999999305</v>
      </c>
      <c r="BO6" s="24"/>
      <c r="BP6" s="24"/>
      <c r="BQ6" s="24"/>
    </row>
    <row r="7" spans="1:69" x14ac:dyDescent="0.3">
      <c r="A7" s="1">
        <v>7</v>
      </c>
      <c r="B7" s="33" t="s">
        <v>20</v>
      </c>
      <c r="C7" s="30">
        <v>2.6</v>
      </c>
      <c r="D7" s="38" t="s">
        <v>1</v>
      </c>
      <c r="E7">
        <f t="shared" si="2"/>
        <v>0.74999999999998224</v>
      </c>
      <c r="F7" s="21">
        <f>SQRT((P7-W7)^2+(Q7-X7)^2+(R7-Y7)^2)</f>
        <v>1.5049999999999935</v>
      </c>
      <c r="G7" s="25">
        <f t="shared" si="3"/>
        <v>1.4999999999999998</v>
      </c>
      <c r="H7" s="25" t="str">
        <f t="shared" si="4"/>
        <v>_3dpoly 1.4999910000162,249.9955000135,-0.0230764119601328</v>
      </c>
      <c r="I7" s="73">
        <f>I6+COS(($A2)*$C$16)*$C$18</f>
        <v>1.4999910000161998</v>
      </c>
      <c r="J7" s="73">
        <f t="shared" ref="J7:J70" si="35">J6-$C$18*SIN((A2)*$C$16)</f>
        <v>249.99550001349999</v>
      </c>
      <c r="K7" s="25">
        <f t="shared" si="0"/>
        <v>-2.3076411960132819E-2</v>
      </c>
      <c r="N7" s="25">
        <f t="shared" si="5"/>
        <v>1.4999999999999998</v>
      </c>
      <c r="O7" s="25" t="str">
        <f t="shared" si="6"/>
        <v>_3dpoly 1.49546314365452,249.240866342287,0</v>
      </c>
      <c r="P7" s="73">
        <f>P6+COS((A2)*$C$16)*$C$27</f>
        <v>1.4954631436545174</v>
      </c>
      <c r="Q7" s="73">
        <f>Q6-$C$27*SIN((A2)*$C$16)</f>
        <v>249.24086634228738</v>
      </c>
      <c r="R7" s="25">
        <v>0</v>
      </c>
      <c r="S7" s="25" t="s">
        <v>25</v>
      </c>
      <c r="U7" s="25">
        <f t="shared" si="7"/>
        <v>1.4999999999999998</v>
      </c>
      <c r="V7" s="25" t="str">
        <f t="shared" si="15"/>
        <v>_3dpoly 1.50448887057416,250.745136110731,-0.046</v>
      </c>
      <c r="W7" s="77">
        <f>W6+COS((A2)*$C$16)*$C$26</f>
        <v>1.5044888705741626</v>
      </c>
      <c r="X7" s="77">
        <f>X6-$C$26*SIN((A2)*$C$16)</f>
        <v>250.74513611073104</v>
      </c>
      <c r="Y7" s="77">
        <f t="shared" si="1"/>
        <v>-4.5999999999999999E-2</v>
      </c>
      <c r="Z7" s="25" t="s">
        <v>26</v>
      </c>
      <c r="AB7" s="25" t="str">
        <f t="shared" si="16"/>
        <v>_3dpoly 1.50780748161977,251.298231314428,0.0504697513931169</v>
      </c>
      <c r="AC7" s="77">
        <f t="shared" si="17"/>
        <v>1.507807481619774</v>
      </c>
      <c r="AD7" s="77">
        <f t="shared" si="18"/>
        <v>251.29823131442828</v>
      </c>
      <c r="AE7" s="25">
        <f t="shared" si="9"/>
        <v>5.0469751393116907E-2</v>
      </c>
      <c r="AF7" s="25" t="s">
        <v>27</v>
      </c>
      <c r="AG7" s="25" t="str">
        <f t="shared" si="19"/>
        <v>_3dpoly 1.5045090432106,250.748498176459,0.0672803826223532</v>
      </c>
      <c r="AH7" s="77">
        <f t="shared" si="20"/>
        <v>1.5045090432106012</v>
      </c>
      <c r="AI7" s="77">
        <f t="shared" si="21"/>
        <v>250.74849817645881</v>
      </c>
      <c r="AJ7" s="25">
        <f t="shared" si="10"/>
        <v>6.7280382622353183E-2</v>
      </c>
      <c r="AK7" s="25" t="s">
        <v>41</v>
      </c>
      <c r="AL7" s="25" t="str">
        <f t="shared" si="22"/>
        <v>_3dpoly 1.49548331629096,249.244228408015,0.113280382622353</v>
      </c>
      <c r="AM7" s="73">
        <f t="shared" si="23"/>
        <v>1.4954833162909562</v>
      </c>
      <c r="AN7" s="73">
        <f t="shared" si="24"/>
        <v>249.24422840801515</v>
      </c>
      <c r="AO7" s="73">
        <f t="shared" si="11"/>
        <v>0.11328038262235318</v>
      </c>
      <c r="AP7" s="25" t="s">
        <v>42</v>
      </c>
      <c r="AQ7" s="25" t="str">
        <f t="shared" si="25"/>
        <v>_3dpoly 1.4922148636855,248.699492844027,0.129938189931324</v>
      </c>
      <c r="AR7" s="81">
        <f t="shared" si="26"/>
        <v>1.4922148636855033</v>
      </c>
      <c r="AS7" s="81">
        <f t="shared" si="27"/>
        <v>248.69949284402725</v>
      </c>
      <c r="AT7" s="25">
        <f t="shared" si="12"/>
        <v>0.12993818993132383</v>
      </c>
      <c r="AU7" s="25" t="s">
        <v>28</v>
      </c>
      <c r="AW7" s="12" t="str">
        <f>CONCATENATE("_3dpoly ",W5,",",X5,",",Y5)</f>
        <v>_3dpoly 0.300899507293166,250.749469051157,-0.046</v>
      </c>
      <c r="AX7" t="s">
        <v>33</v>
      </c>
      <c r="AY7" s="25">
        <f t="shared" si="28"/>
        <v>1.1999999999999997</v>
      </c>
      <c r="AZ7" s="25" t="str">
        <f t="shared" si="29"/>
        <v>_3dpoly 1.1963730990918,249.242481444227,0</v>
      </c>
      <c r="BA7" s="76">
        <f>BA6+COS((A2-0.5)*$C$16)*$C$27</f>
        <v>1.1963730990918027</v>
      </c>
      <c r="BB7" s="76">
        <f>BB6-SIN((A2-0.5)*$C$16)*$C$27</f>
        <v>249.24248144422685</v>
      </c>
      <c r="BC7" s="25">
        <f t="shared" si="30"/>
        <v>0</v>
      </c>
      <c r="BE7" s="25">
        <f t="shared" si="31"/>
        <v>1.1999999999999997</v>
      </c>
      <c r="BF7" s="25" t="str">
        <f t="shared" si="32"/>
        <v>_3dpoly 1.20359369622402,250.746760960466,-0.046</v>
      </c>
      <c r="BG7" s="76">
        <f>COS((A2-0.5)*$C$16)*$C$26+BG6</f>
        <v>1.2035936962240226</v>
      </c>
      <c r="BH7" s="76">
        <f>BH6-SIN((A2-0.5)*$C$16)*$C$26</f>
        <v>250.7467609604661</v>
      </c>
      <c r="BI7" s="25">
        <f t="shared" si="13"/>
        <v>-4.5999999999999999E-2</v>
      </c>
      <c r="BK7" s="22">
        <f t="shared" ref="BK7:BK69" si="36">SQRT((AR7-AC7)^2+(AS7-AD7)^2+(AT7-AE7)^2)</f>
        <v>2.6000000000000068</v>
      </c>
      <c r="BL7" s="22">
        <f t="shared" ref="BL7:BL70" si="37">SQRT((BA7-BG7)^2+(BB7-BH7)^2+(BC7-BI7)^2)</f>
        <v>1.5049999999999804</v>
      </c>
      <c r="BM7" s="23">
        <f t="shared" si="33"/>
        <v>0.55000000000002114</v>
      </c>
      <c r="BN7" s="22">
        <f t="shared" si="34"/>
        <v>0.54499999999999227</v>
      </c>
      <c r="BO7" s="24"/>
      <c r="BP7" s="24"/>
      <c r="BQ7" s="24"/>
    </row>
    <row r="8" spans="1:69" x14ac:dyDescent="0.3">
      <c r="A8" s="1">
        <v>8</v>
      </c>
      <c r="B8" s="33" t="s">
        <v>23</v>
      </c>
      <c r="C8" s="31">
        <v>220</v>
      </c>
      <c r="D8" s="36" t="s">
        <v>3</v>
      </c>
      <c r="E8">
        <f t="shared" si="2"/>
        <v>0.74999999999998701</v>
      </c>
      <c r="F8" s="21">
        <f t="shared" si="14"/>
        <v>1.5049999999999881</v>
      </c>
      <c r="G8" s="25">
        <f t="shared" si="3"/>
        <v>2.1</v>
      </c>
      <c r="H8" s="25" t="str">
        <f t="shared" si="4"/>
        <v>_3dpoly 2.09997530408713,249.991180051861,-0.0230764119601328</v>
      </c>
      <c r="I8" s="73">
        <f>I7+COS(($A3)*$C$16)*$C$18</f>
        <v>2.0999753040871272</v>
      </c>
      <c r="J8" s="73">
        <f t="shared" si="35"/>
        <v>249.99118005186148</v>
      </c>
      <c r="K8" s="25">
        <f t="shared" si="0"/>
        <v>-2.3076411960132819E-2</v>
      </c>
      <c r="N8" s="25">
        <f t="shared" si="5"/>
        <v>2.1</v>
      </c>
      <c r="O8" s="25" t="str">
        <f t="shared" si="6"/>
        <v>_3dpoly 2.09363634169343,249.236559420838,0</v>
      </c>
      <c r="P8" s="73">
        <f t="shared" ref="P8:P70" si="38">P7+COS((A3)*$C$16)*$C$27</f>
        <v>2.09363634169343</v>
      </c>
      <c r="Q8" s="73">
        <f t="shared" ref="Q8:Q70" si="39">Q7-$C$27*SIN((A3)*$C$16)</f>
        <v>249.23655942083764</v>
      </c>
      <c r="R8" s="25">
        <v>0</v>
      </c>
      <c r="S8" s="25" t="s">
        <v>25</v>
      </c>
      <c r="U8" s="25">
        <f t="shared" si="7"/>
        <v>2.1</v>
      </c>
      <c r="V8" s="25" t="str">
        <f t="shared" si="15"/>
        <v>_3dpoly 2.10627228659742,250.740803195263,-0.046</v>
      </c>
      <c r="W8" s="77">
        <f t="shared" ref="W8:W70" si="40">W7+COS((A3)*$C$16)*$C$26</f>
        <v>2.1062722865974224</v>
      </c>
      <c r="X8" s="77">
        <f t="shared" ref="X8:X70" si="41">X7-$C$26*SIN((A3)*$C$16)</f>
        <v>250.74080319526263</v>
      </c>
      <c r="Y8" s="77">
        <f t="shared" si="1"/>
        <v>-4.5999999999999999E-2</v>
      </c>
      <c r="Z8" s="25" t="s">
        <v>26</v>
      </c>
      <c r="AB8" s="25" t="str">
        <f t="shared" si="16"/>
        <v>_3dpoly 2.11091831529998,251.293888841388,0.0504697513931169</v>
      </c>
      <c r="AC8" s="73">
        <f t="shared" si="17"/>
        <v>2.1109183152999806</v>
      </c>
      <c r="AD8" s="73">
        <f t="shared" si="18"/>
        <v>251.2938888413876</v>
      </c>
      <c r="AE8" s="25">
        <f t="shared" si="9"/>
        <v>5.0469751393116907E-2</v>
      </c>
      <c r="AF8" s="25" t="s">
        <v>27</v>
      </c>
      <c r="AG8" s="25" t="str">
        <f t="shared" si="19"/>
        <v>_3dpoly 2.10630052812576,250.744165202893,0.0672803826223532</v>
      </c>
      <c r="AH8" s="77">
        <f t="shared" si="20"/>
        <v>2.1063005281257641</v>
      </c>
      <c r="AI8" s="77">
        <f t="shared" si="21"/>
        <v>250.74416520289338</v>
      </c>
      <c r="AJ8" s="25">
        <f t="shared" si="10"/>
        <v>6.7280382622353183E-2</v>
      </c>
      <c r="AK8" s="25" t="s">
        <v>41</v>
      </c>
      <c r="AL8" s="25" t="str">
        <f t="shared" si="22"/>
        <v>_3dpoly 2.09366458322177,249.239921428468,0.113280382622353</v>
      </c>
      <c r="AM8" s="73">
        <f t="shared" si="23"/>
        <v>2.0936645832217722</v>
      </c>
      <c r="AN8" s="73">
        <f t="shared" si="24"/>
        <v>249.23992142846839</v>
      </c>
      <c r="AO8" s="73">
        <f t="shared" si="11"/>
        <v>0.11328038262235318</v>
      </c>
      <c r="AP8" s="25" t="s">
        <v>42</v>
      </c>
      <c r="AQ8" s="25" t="str">
        <f t="shared" si="25"/>
        <v>_3dpoly 2.08908877593096,248.695195277597,0.129938189931324</v>
      </c>
      <c r="AR8" s="73">
        <f t="shared" si="26"/>
        <v>2.0890887759309575</v>
      </c>
      <c r="AS8" s="73">
        <f t="shared" si="27"/>
        <v>248.69519527759687</v>
      </c>
      <c r="AT8" s="25">
        <f t="shared" si="12"/>
        <v>0.12993818993132383</v>
      </c>
      <c r="AU8" s="25" t="s">
        <v>28</v>
      </c>
      <c r="AW8" s="12" t="str">
        <f>CONCATENATE("_3dpoly ",P5,",",Q5,",",R5," ")</f>
        <v xml:space="preserve">_3dpoly 0.299094351511557,249.245173288545,0 </v>
      </c>
      <c r="AX8" t="s">
        <v>33</v>
      </c>
      <c r="AY8" s="25">
        <f t="shared" si="28"/>
        <v>1.7999999999999998</v>
      </c>
      <c r="AZ8" s="25" t="str">
        <f t="shared" si="29"/>
        <v>_3dpoly 1.79455103475056,249.238892333543,0</v>
      </c>
      <c r="BA8" s="76">
        <f>BA7+COS((A3-0.5)*$C$16)*$C$27</f>
        <v>1.7945510347505635</v>
      </c>
      <c r="BB8" s="76">
        <f>BB7-SIN((A3-0.5)*$C$16)*$C$27</f>
        <v>249.23889233354348</v>
      </c>
      <c r="BC8" s="25">
        <f t="shared" si="30"/>
        <v>0</v>
      </c>
      <c r="BE8" s="25">
        <f t="shared" si="31"/>
        <v>1.7999999999999998</v>
      </c>
      <c r="BF8" s="25" t="str">
        <f t="shared" si="32"/>
        <v>_3dpoly 1.80538187846059,250.743150188043,-0.046</v>
      </c>
      <c r="BG8" s="76">
        <f t="shared" ref="BG8:BG71" si="42">COS((A3-0.5)*$C$16)*$C$26+BG7</f>
        <v>1.8053818784605891</v>
      </c>
      <c r="BH8" s="76">
        <f t="shared" ref="BH8:BH71" si="43">BH7-SIN((A3-0.5)*$C$16)*$C$26</f>
        <v>250.7431501880433</v>
      </c>
      <c r="BI8" s="25">
        <f t="shared" si="13"/>
        <v>-4.5999999999999999E-2</v>
      </c>
      <c r="BK8" s="22">
        <f t="shared" si="36"/>
        <v>2.6000000000000272</v>
      </c>
      <c r="BL8" s="22">
        <f t="shared" si="37"/>
        <v>1.5049999999999641</v>
      </c>
      <c r="BM8" s="23">
        <f t="shared" si="33"/>
        <v>0.55000000000002647</v>
      </c>
      <c r="BN8" s="22">
        <f t="shared" si="34"/>
        <v>0.54500000000001259</v>
      </c>
      <c r="BO8" s="24"/>
      <c r="BP8" s="24"/>
      <c r="BQ8" s="24"/>
    </row>
    <row r="9" spans="1:69" x14ac:dyDescent="0.3">
      <c r="A9" s="1">
        <v>9</v>
      </c>
      <c r="B9" s="33" t="s">
        <v>24</v>
      </c>
      <c r="C9" s="32">
        <v>300</v>
      </c>
      <c r="D9" s="38" t="s">
        <v>3</v>
      </c>
      <c r="E9">
        <f t="shared" si="2"/>
        <v>0.74999999999999178</v>
      </c>
      <c r="F9" s="21">
        <f t="shared" si="14"/>
        <v>1.5049999999999899</v>
      </c>
      <c r="G9" s="25">
        <f t="shared" si="3"/>
        <v>2.7</v>
      </c>
      <c r="H9" s="25" t="str">
        <f t="shared" si="4"/>
        <v>_3dpoly 2.69994751230611,249.985420141717,-0.0230764119601328</v>
      </c>
      <c r="I9" s="73">
        <f t="shared" ref="I9:I70" si="44">I8+COS(($A4)*$C$16)*$C$18</f>
        <v>2.699947512306109</v>
      </c>
      <c r="J9" s="73">
        <f t="shared" si="35"/>
        <v>249.98542014171704</v>
      </c>
      <c r="K9" s="25">
        <f t="shared" si="0"/>
        <v>-2.3076411960132819E-2</v>
      </c>
      <c r="N9" s="25">
        <f t="shared" si="5"/>
        <v>2.7</v>
      </c>
      <c r="O9" s="25" t="str">
        <f t="shared" si="6"/>
        <v>_3dpoly 2.6917974803928,249.230816897495,0</v>
      </c>
      <c r="P9" s="73">
        <f t="shared" si="38"/>
        <v>2.6917974803928031</v>
      </c>
      <c r="Q9" s="73">
        <f>Q8-$C$27*SIN((A4)*$C$16)</f>
        <v>249.23081689749472</v>
      </c>
      <c r="R9" s="25">
        <v>0</v>
      </c>
      <c r="S9" s="25" t="s">
        <v>25</v>
      </c>
      <c r="U9" s="25">
        <f t="shared" si="7"/>
        <v>2.7</v>
      </c>
      <c r="V9" s="25" t="str">
        <f t="shared" si="15"/>
        <v>_3dpoly 2.70804357049813,250.735026013461,-0.046</v>
      </c>
      <c r="W9" s="77">
        <f t="shared" si="40"/>
        <v>2.7080435704981349</v>
      </c>
      <c r="X9" s="77">
        <f t="shared" si="41"/>
        <v>250.73502601346107</v>
      </c>
      <c r="Y9" s="77">
        <f t="shared" si="1"/>
        <v>-4.5999999999999999E-2</v>
      </c>
      <c r="Z9" s="25" t="s">
        <v>26</v>
      </c>
      <c r="AB9" s="25" t="str">
        <f t="shared" si="16"/>
        <v>_3dpoly 2.71401699009653,251.288098916242,0.0504697513931169</v>
      </c>
      <c r="AC9" s="73">
        <f t="shared" si="17"/>
        <v>2.7140169900965279</v>
      </c>
      <c r="AD9" s="73">
        <f t="shared" si="18"/>
        <v>251.28809891624195</v>
      </c>
      <c r="AE9" s="25">
        <f t="shared" si="9"/>
        <v>5.0469751393116907E-2</v>
      </c>
      <c r="AF9" s="25" t="s">
        <v>27</v>
      </c>
      <c r="AG9" s="25" t="str">
        <f t="shared" si="19"/>
        <v>_3dpoly 2.70807988075571,250.73838794363,0.0672803826223532</v>
      </c>
      <c r="AH9" s="77">
        <f t="shared" si="20"/>
        <v>2.7080798807557085</v>
      </c>
      <c r="AI9" s="77">
        <f t="shared" si="21"/>
        <v>250.73838794362965</v>
      </c>
      <c r="AJ9" s="25">
        <f t="shared" si="10"/>
        <v>6.7280382622353183E-2</v>
      </c>
      <c r="AK9" s="25" t="s">
        <v>41</v>
      </c>
      <c r="AL9" s="25" t="str">
        <f t="shared" si="22"/>
        <v>_3dpoly 2.69183379065038,249.234178827663,0.113280382622353</v>
      </c>
      <c r="AM9" s="73">
        <f t="shared" si="23"/>
        <v>2.6918337906503771</v>
      </c>
      <c r="AN9" s="73">
        <f t="shared" si="24"/>
        <v>249.2341788276633</v>
      </c>
      <c r="AO9" s="73">
        <f t="shared" si="11"/>
        <v>0.11328038262235318</v>
      </c>
      <c r="AP9" s="25" t="s">
        <v>42</v>
      </c>
      <c r="AQ9" s="25" t="str">
        <f t="shared" si="25"/>
        <v>_3dpoly 2.68595065503084,248.689465227529,0.129938189931324</v>
      </c>
      <c r="AR9" s="73">
        <f t="shared" si="26"/>
        <v>2.6859506550308385</v>
      </c>
      <c r="AS9" s="73">
        <f t="shared" si="27"/>
        <v>248.6894652275293</v>
      </c>
      <c r="AT9" s="25">
        <f t="shared" si="12"/>
        <v>0.12993818993132383</v>
      </c>
      <c r="AU9" s="25" t="s">
        <v>28</v>
      </c>
      <c r="AW9" s="12" t="str">
        <f>CONCATENATE("_3dpoly ",P5,",",Q5,",",R5)</f>
        <v>_3dpoly 0.299094351511557,249.245173288545,0</v>
      </c>
      <c r="AX9" t="s">
        <v>33</v>
      </c>
      <c r="AY9" s="25">
        <f t="shared" si="28"/>
        <v>2.4000000000000004</v>
      </c>
      <c r="AZ9" s="25" t="str">
        <f t="shared" si="29"/>
        <v>_3dpoly 2.39271863380033,249.233867607529,0</v>
      </c>
      <c r="BA9" s="76">
        <f t="shared" ref="BA9:BA71" si="45">BA8+COS((A4-0.5)*$C$16)*$C$27</f>
        <v>2.3927186338003259</v>
      </c>
      <c r="BB9" s="76">
        <f t="shared" ref="BB9:BB71" si="46">BB8-SIN((A4-0.5)*$C$16)*$C$27</f>
        <v>249.23386760752933</v>
      </c>
      <c r="BC9" s="25">
        <f t="shared" si="30"/>
        <v>0</v>
      </c>
      <c r="BE9" s="25">
        <f t="shared" si="31"/>
        <v>2.4000000000000004</v>
      </c>
      <c r="BF9" s="25" t="str">
        <f t="shared" si="32"/>
        <v>_3dpoly 2.40715966170253,250.738095135769,-0.046</v>
      </c>
      <c r="BG9" s="76">
        <f>COS((A4-0.5)*$C$16)*$C$26+BG8</f>
        <v>2.407159661702527</v>
      </c>
      <c r="BH9" s="76">
        <f t="shared" si="43"/>
        <v>250.73809513576867</v>
      </c>
      <c r="BI9" s="25">
        <f t="shared" si="13"/>
        <v>-4.5999999999999999E-2</v>
      </c>
      <c r="BK9" s="22">
        <f t="shared" si="36"/>
        <v>2.600000000000009</v>
      </c>
      <c r="BL9" s="22">
        <f t="shared" si="37"/>
        <v>1.5049999999999695</v>
      </c>
      <c r="BM9" s="23">
        <f t="shared" si="33"/>
        <v>0.55000000000001292</v>
      </c>
      <c r="BN9" s="22">
        <f t="shared" si="34"/>
        <v>0.54500000000000626</v>
      </c>
      <c r="BO9" s="24"/>
      <c r="BP9" s="24"/>
      <c r="BQ9" s="24"/>
    </row>
    <row r="10" spans="1:69" x14ac:dyDescent="0.3">
      <c r="A10" s="1">
        <v>10</v>
      </c>
      <c r="B10" s="33" t="s">
        <v>110</v>
      </c>
      <c r="C10" s="31">
        <v>250</v>
      </c>
      <c r="D10" s="36" t="s">
        <v>3</v>
      </c>
      <c r="E10">
        <f t="shared" si="2"/>
        <v>0.74999999999998768</v>
      </c>
      <c r="F10" s="21">
        <f t="shared" si="14"/>
        <v>1.5049999999999724</v>
      </c>
      <c r="G10" s="25">
        <f t="shared" si="3"/>
        <v>3.3</v>
      </c>
      <c r="H10" s="25" t="str">
        <f t="shared" si="4"/>
        <v>_3dpoly 3.29990416883488,249.978220316244,-0.0230764119601328</v>
      </c>
      <c r="I10" s="73">
        <f t="shared" si="44"/>
        <v>3.2999041688348845</v>
      </c>
      <c r="J10" s="73">
        <f t="shared" si="35"/>
        <v>249.97822031624375</v>
      </c>
      <c r="K10" s="25">
        <f t="shared" si="0"/>
        <v>-2.3076411960132819E-2</v>
      </c>
      <c r="N10" s="25">
        <f t="shared" si="5"/>
        <v>3.3</v>
      </c>
      <c r="O10" s="25" t="str">
        <f t="shared" si="6"/>
        <v>_3dpoly 3.28994311434613,249.223638805336,0</v>
      </c>
      <c r="P10" s="73">
        <f>P9+COS((A5)*$C$16)*$C$27</f>
        <v>3.2899431143461313</v>
      </c>
      <c r="Q10" s="73">
        <f t="shared" si="39"/>
        <v>249.22363880533555</v>
      </c>
      <c r="R10" s="25">
        <v>0</v>
      </c>
      <c r="S10" s="25" t="s">
        <v>25</v>
      </c>
      <c r="U10" s="25">
        <f t="shared" si="7"/>
        <v>3.3</v>
      </c>
      <c r="V10" s="25" t="str">
        <f t="shared" si="15"/>
        <v>_3dpoly 3.30979925607537,250.727804598603,-0.046</v>
      </c>
      <c r="W10" s="73">
        <f>W9+COS((A5)*$C$16)*$C$26</f>
        <v>3.3097992560753684</v>
      </c>
      <c r="X10" s="73">
        <f t="shared" si="41"/>
        <v>250.72780459860289</v>
      </c>
      <c r="Y10" s="25">
        <f t="shared" si="1"/>
        <v>-4.5999999999999999E-2</v>
      </c>
      <c r="Z10" s="25" t="s">
        <v>26</v>
      </c>
      <c r="AB10" s="25" t="str">
        <f t="shared" si="16"/>
        <v>_3dpoly 3.31710003216272,251.280861572341,0.0504697513931169</v>
      </c>
      <c r="AC10" s="73">
        <f t="shared" si="17"/>
        <v>3.3171000321627155</v>
      </c>
      <c r="AD10" s="73">
        <f t="shared" si="18"/>
        <v>251.28086157234131</v>
      </c>
      <c r="AE10" s="25">
        <f t="shared" si="9"/>
        <v>5.0469751393116907E-2</v>
      </c>
      <c r="AF10" s="25" t="s">
        <v>27</v>
      </c>
      <c r="AG10" s="25" t="str">
        <f t="shared" si="19"/>
        <v>_3dpoly 3.30984363485303,250.731166431945,0.0672803826223532</v>
      </c>
      <c r="AH10" s="73">
        <f t="shared" si="20"/>
        <v>3.3098436348530269</v>
      </c>
      <c r="AI10" s="73">
        <f t="shared" si="21"/>
        <v>250.73116643194459</v>
      </c>
      <c r="AJ10" s="25">
        <f t="shared" si="10"/>
        <v>6.7280382622353183E-2</v>
      </c>
      <c r="AK10" s="25" t="s">
        <v>41</v>
      </c>
      <c r="AL10" s="25" t="str">
        <f t="shared" si="22"/>
        <v>_3dpoly 3.28998749312379,249.227000638677,0.113280382622353</v>
      </c>
      <c r="AM10" s="73">
        <f t="shared" si="23"/>
        <v>3.2899874931237902</v>
      </c>
      <c r="AN10" s="73">
        <f t="shared" si="24"/>
        <v>249.22700063867725</v>
      </c>
      <c r="AO10" s="73">
        <f t="shared" si="11"/>
        <v>0.11328038262235318</v>
      </c>
      <c r="AP10" s="25" t="s">
        <v>42</v>
      </c>
      <c r="AQ10" s="25" t="str">
        <f t="shared" si="25"/>
        <v>_3dpoly 3.28279706306237,248.68230272683,0.129938189931324</v>
      </c>
      <c r="AR10" s="73">
        <f t="shared" si="26"/>
        <v>3.2827970630623726</v>
      </c>
      <c r="AS10" s="73">
        <f t="shared" si="27"/>
        <v>248.68230272682959</v>
      </c>
      <c r="AT10" s="25">
        <f t="shared" si="12"/>
        <v>0.12993818993132383</v>
      </c>
      <c r="AU10" s="25" t="s">
        <v>28</v>
      </c>
      <c r="AW10" s="12" t="str">
        <f>CONCATENATE("_3dpoly ",AR5,",",AS5,",",AT5," ")</f>
        <v xml:space="preserve">_3dpoly 0.29844469177572,248.703790435212,0.129938189931324 </v>
      </c>
      <c r="AX10" t="s">
        <v>33</v>
      </c>
      <c r="AY10" s="25">
        <f t="shared" si="28"/>
        <v>3</v>
      </c>
      <c r="AZ10" s="25" t="str">
        <f t="shared" si="29"/>
        <v>_3dpoly 2.99087245079737,249.227407295127,0</v>
      </c>
      <c r="BA10" s="76">
        <f t="shared" si="45"/>
        <v>2.9908724507973732</v>
      </c>
      <c r="BB10" s="76">
        <f t="shared" si="46"/>
        <v>249.22740729512685</v>
      </c>
      <c r="BC10" s="25">
        <f t="shared" si="30"/>
        <v>0</v>
      </c>
      <c r="BE10" s="25">
        <f t="shared" si="31"/>
        <v>3</v>
      </c>
      <c r="BF10" s="25" t="str">
        <f t="shared" si="32"/>
        <v>_3dpoly 3.00892357971147,250.731595832759,-0.046</v>
      </c>
      <c r="BG10" s="76">
        <f t="shared" si="42"/>
        <v>3.0089235797114688</v>
      </c>
      <c r="BH10" s="76">
        <f t="shared" si="43"/>
        <v>250.73159583275933</v>
      </c>
      <c r="BI10" s="25">
        <f t="shared" si="13"/>
        <v>-4.5999999999999999E-2</v>
      </c>
      <c r="BK10" s="22">
        <f t="shared" si="36"/>
        <v>2.5999999999999988</v>
      </c>
      <c r="BL10" s="22">
        <f t="shared" si="37"/>
        <v>1.504999999999997</v>
      </c>
      <c r="BM10" s="23">
        <f t="shared" si="33"/>
        <v>0.5500000000000117</v>
      </c>
      <c r="BN10" s="22">
        <f t="shared" si="34"/>
        <v>0.54500000000001447</v>
      </c>
      <c r="BO10" s="24"/>
      <c r="BP10" s="24"/>
      <c r="BQ10" s="24"/>
    </row>
    <row r="11" spans="1:69" x14ac:dyDescent="0.3">
      <c r="A11" s="1">
        <v>11</v>
      </c>
      <c r="B11" s="33" t="s">
        <v>32</v>
      </c>
      <c r="C11" s="39">
        <v>-1</v>
      </c>
      <c r="D11" s="40"/>
      <c r="E11">
        <f t="shared" si="2"/>
        <v>0.74999999999996481</v>
      </c>
      <c r="F11" s="21">
        <f>SQRT((P11-W11)^2+(Q11-X11)^2+(R11-Y11)^2)</f>
        <v>1.5049999999999677</v>
      </c>
      <c r="G11" s="25">
        <f t="shared" si="3"/>
        <v>3.9000000000000004</v>
      </c>
      <c r="H11" s="25" t="str">
        <f t="shared" si="4"/>
        <v>_3dpoly 3.89984181792477,249.969580616913,-0.0230764119601328</v>
      </c>
      <c r="I11" s="73">
        <f>I10+COS(($A6)*$C$16)*$C$18</f>
        <v>3.8998418179247714</v>
      </c>
      <c r="J11" s="73">
        <f t="shared" si="35"/>
        <v>249.96958061691259</v>
      </c>
      <c r="K11" s="25">
        <f t="shared" si="0"/>
        <v>-2.3076411960132819E-2</v>
      </c>
      <c r="N11" s="25">
        <f t="shared" si="5"/>
        <v>3.9000000000000004</v>
      </c>
      <c r="O11" s="25" t="str">
        <f t="shared" si="6"/>
        <v>_3dpoly 3.88806979823622,249.215025185706,0</v>
      </c>
      <c r="P11" s="73">
        <f t="shared" si="38"/>
        <v>3.8880697982362169</v>
      </c>
      <c r="Q11" s="73">
        <f t="shared" si="39"/>
        <v>249.21502518570591</v>
      </c>
      <c r="R11" s="25">
        <v>0</v>
      </c>
      <c r="S11" s="25" t="s">
        <v>25</v>
      </c>
      <c r="U11" s="25">
        <f t="shared" si="7"/>
        <v>3.9000000000000004</v>
      </c>
      <c r="V11" s="25" t="str">
        <f t="shared" si="15"/>
        <v>_3dpoly 3.91153587721804,250.719138992283,-0.046</v>
      </c>
      <c r="W11" s="73">
        <f t="shared" si="40"/>
        <v>3.911535877218038</v>
      </c>
      <c r="X11" s="73">
        <f t="shared" si="41"/>
        <v>250.71913899228343</v>
      </c>
      <c r="Y11" s="25">
        <f t="shared" si="1"/>
        <v>-4.5999999999999999E-2</v>
      </c>
      <c r="Z11" s="25" t="s">
        <v>26</v>
      </c>
      <c r="AB11" s="25" t="str">
        <f t="shared" si="16"/>
        <v>_3dpoly 3.92016396774189,251.272176851373,0.0504697513931169</v>
      </c>
      <c r="AC11" s="73">
        <f t="shared" si="17"/>
        <v>3.9201639677418894</v>
      </c>
      <c r="AD11" s="73">
        <f t="shared" si="18"/>
        <v>251.27217685137276</v>
      </c>
      <c r="AE11" s="25">
        <f t="shared" si="9"/>
        <v>5.0469751393116907E-2</v>
      </c>
      <c r="AF11" s="25" t="s">
        <v>27</v>
      </c>
      <c r="AG11" s="25" t="str">
        <f t="shared" si="19"/>
        <v>_3dpoly 3.91158832426016,250.722500709434,0.0672803826223532</v>
      </c>
      <c r="AH11" s="73">
        <f t="shared" si="20"/>
        <v>3.9115883242601601</v>
      </c>
      <c r="AI11" s="73">
        <f t="shared" si="21"/>
        <v>250.72250070943412</v>
      </c>
      <c r="AJ11" s="25">
        <f t="shared" si="10"/>
        <v>6.7280382622353183E-2</v>
      </c>
      <c r="AK11" s="25" t="s">
        <v>41</v>
      </c>
      <c r="AL11" s="25" t="str">
        <f t="shared" si="22"/>
        <v>_3dpoly 3.88812224527834,249.218386902857,0.113280382622353</v>
      </c>
      <c r="AM11" s="73">
        <f t="shared" si="23"/>
        <v>3.8881222452783391</v>
      </c>
      <c r="AN11" s="73">
        <f t="shared" si="24"/>
        <v>249.21838690285657</v>
      </c>
      <c r="AO11" s="73">
        <f t="shared" si="11"/>
        <v>0.11328038262235318</v>
      </c>
      <c r="AP11" s="25" t="s">
        <v>42</v>
      </c>
      <c r="AQ11" s="25" t="str">
        <f t="shared" si="25"/>
        <v>_3dpoly 3.8796245621919,248.673707816754,0.129938189931324</v>
      </c>
      <c r="AR11" s="73">
        <f t="shared" si="26"/>
        <v>3.8796245621918994</v>
      </c>
      <c r="AS11" s="73">
        <f t="shared" si="27"/>
        <v>248.67370781675373</v>
      </c>
      <c r="AT11" s="25">
        <f t="shared" si="12"/>
        <v>0.12993818993132383</v>
      </c>
      <c r="AU11" s="25" t="s">
        <v>28</v>
      </c>
      <c r="AW11" s="12" t="str">
        <f>CONCATENATE("_3dpoly ",AC6,",",AD6,",",AE6)</f>
        <v>_3dpoly 0.904687962972642,251.301126310351,0.0504697513931169</v>
      </c>
      <c r="AX11" t="s">
        <v>33</v>
      </c>
      <c r="AY11" s="25">
        <f t="shared" si="28"/>
        <v>3.6</v>
      </c>
      <c r="AZ11" s="25" t="str">
        <f t="shared" si="29"/>
        <v>_3dpoly 3.58900904037737,249.219511433547,0</v>
      </c>
      <c r="BA11" s="76">
        <f t="shared" si="45"/>
        <v>3.5890090403773729</v>
      </c>
      <c r="BB11" s="76">
        <f t="shared" si="46"/>
        <v>249.21951143354744</v>
      </c>
      <c r="BC11" s="25">
        <f t="shared" si="30"/>
        <v>0</v>
      </c>
      <c r="BE11" s="25">
        <f t="shared" si="31"/>
        <v>3.6</v>
      </c>
      <c r="BF11" s="25" t="str">
        <f t="shared" si="32"/>
        <v>_3dpoly 3.61067016632891,250.723652316451,-0.046</v>
      </c>
      <c r="BG11" s="76">
        <f t="shared" si="42"/>
        <v>3.6106701663289105</v>
      </c>
      <c r="BH11" s="76">
        <f t="shared" si="43"/>
        <v>250.72365231645119</v>
      </c>
      <c r="BI11" s="25">
        <f t="shared" si="13"/>
        <v>-4.5999999999999999E-2</v>
      </c>
      <c r="BK11" s="22">
        <f t="shared" si="36"/>
        <v>2.5999999999999992</v>
      </c>
      <c r="BL11" s="22">
        <f t="shared" si="37"/>
        <v>1.5049999999999921</v>
      </c>
      <c r="BM11" s="23">
        <f t="shared" si="33"/>
        <v>0.55000000000000648</v>
      </c>
      <c r="BN11" s="22">
        <f t="shared" si="34"/>
        <v>0.54499999999999682</v>
      </c>
      <c r="BO11" s="24"/>
      <c r="BP11" s="24"/>
      <c r="BQ11" s="24"/>
    </row>
    <row r="12" spans="1:69" x14ac:dyDescent="0.3">
      <c r="A12" s="1">
        <v>12</v>
      </c>
      <c r="E12">
        <f t="shared" si="2"/>
        <v>0.74999999999994171</v>
      </c>
      <c r="F12" s="21">
        <f t="shared" si="14"/>
        <v>1.5049999999999553</v>
      </c>
      <c r="G12" s="25">
        <f t="shared" si="3"/>
        <v>4.5</v>
      </c>
      <c r="H12" s="25" t="str">
        <f t="shared" si="4"/>
        <v>_3dpoly 4.49975700393657,249.959501093488,-0.0230764119601328</v>
      </c>
      <c r="I12" s="73">
        <f t="shared" si="44"/>
        <v>4.4997570039365691</v>
      </c>
      <c r="J12" s="73">
        <f t="shared" si="35"/>
        <v>249.9595010934882</v>
      </c>
      <c r="K12" s="25">
        <f t="shared" si="0"/>
        <v>-2.3076411960132819E-2</v>
      </c>
      <c r="N12" s="25">
        <f t="shared" si="5"/>
        <v>4.5</v>
      </c>
      <c r="O12" s="25" t="str">
        <f t="shared" si="6"/>
        <v>_3dpoly 4.48617408685501,249.20497608822,0</v>
      </c>
      <c r="P12" s="73">
        <f t="shared" si="38"/>
        <v>4.486174086855014</v>
      </c>
      <c r="Q12" s="73">
        <f t="shared" si="39"/>
        <v>249.20497608822023</v>
      </c>
      <c r="R12" s="25">
        <v>0</v>
      </c>
      <c r="S12" s="25" t="s">
        <v>25</v>
      </c>
      <c r="U12" s="25">
        <f t="shared" si="7"/>
        <v>4.5</v>
      </c>
      <c r="V12" s="25" t="str">
        <f t="shared" si="15"/>
        <v>_3dpoly 4.51324996792487,250.709029244417,-0.046</v>
      </c>
      <c r="W12" s="73">
        <f t="shared" si="40"/>
        <v>4.5132499679248692</v>
      </c>
      <c r="X12" s="73">
        <f t="shared" si="41"/>
        <v>250.70902924441657</v>
      </c>
      <c r="Y12" s="25">
        <f t="shared" si="1"/>
        <v>-4.5999999999999999E-2</v>
      </c>
      <c r="Z12" s="25" t="s">
        <v>26</v>
      </c>
      <c r="AB12" s="25" t="str">
        <f t="shared" si="16"/>
        <v>_3dpoly 4.52320532318745,251.26204480336,0.0504697513931169</v>
      </c>
      <c r="AC12" s="73">
        <f t="shared" si="17"/>
        <v>4.5232053231874474</v>
      </c>
      <c r="AD12" s="73">
        <f t="shared" si="18"/>
        <v>251.26204480336025</v>
      </c>
      <c r="AE12" s="25">
        <f t="shared" si="9"/>
        <v>5.0469751393116907E-2</v>
      </c>
      <c r="AF12" s="25" t="s">
        <v>27</v>
      </c>
      <c r="AG12" s="25" t="str">
        <f t="shared" si="19"/>
        <v>_3dpoly 4.51331048292936,250.712390826013,0.0672803826223532</v>
      </c>
      <c r="AH12" s="73">
        <f t="shared" si="20"/>
        <v>4.5133104829293602</v>
      </c>
      <c r="AI12" s="73">
        <f t="shared" si="21"/>
        <v>250.71239082601275</v>
      </c>
      <c r="AJ12" s="25">
        <f t="shared" si="10"/>
        <v>6.7280382622353183E-2</v>
      </c>
      <c r="AK12" s="25" t="s">
        <v>41</v>
      </c>
      <c r="AL12" s="25" t="str">
        <f t="shared" si="22"/>
        <v>_3dpoly 4.4862346018595,249.208337669816,0.113280382622353</v>
      </c>
      <c r="AM12" s="73">
        <f t="shared" si="23"/>
        <v>4.486234601859505</v>
      </c>
      <c r="AN12" s="73">
        <f t="shared" si="24"/>
        <v>249.20833766981636</v>
      </c>
      <c r="AO12" s="73">
        <f t="shared" si="11"/>
        <v>0.11328038262235318</v>
      </c>
      <c r="AP12" s="25" t="s">
        <v>42</v>
      </c>
      <c r="AQ12" s="25" t="str">
        <f t="shared" si="25"/>
        <v>_3dpoly 4.47642971469467,248.663680546808,0.129938189931324</v>
      </c>
      <c r="AR12" s="73">
        <f t="shared" si="26"/>
        <v>4.4764297146946745</v>
      </c>
      <c r="AS12" s="73">
        <f t="shared" si="27"/>
        <v>248.66368054680839</v>
      </c>
      <c r="AT12" s="25">
        <f t="shared" si="12"/>
        <v>0.12993818993132383</v>
      </c>
      <c r="AU12" s="25" t="s">
        <v>28</v>
      </c>
      <c r="AW12" s="12" t="str">
        <f>CONCATENATE("_3dpoly ",W6,",",X6,",",Y6," ")</f>
        <v xml:space="preserve">_3dpoly 0.902696788699168,250.748024734909,-0.046 </v>
      </c>
      <c r="AX12" t="s">
        <v>33</v>
      </c>
      <c r="AY12" s="25">
        <f t="shared" si="28"/>
        <v>4.2</v>
      </c>
      <c r="AZ12" s="25" t="str">
        <f t="shared" si="29"/>
        <v>_3dpoly 4.18712495727522,249.210180068271,0</v>
      </c>
      <c r="BA12" s="76">
        <f t="shared" si="45"/>
        <v>4.1871249572752225</v>
      </c>
      <c r="BB12" s="76">
        <f t="shared" si="46"/>
        <v>249.2101800682712</v>
      </c>
      <c r="BC12" s="25">
        <f t="shared" si="30"/>
        <v>0</v>
      </c>
      <c r="BE12" s="25">
        <f t="shared" si="31"/>
        <v>4.2</v>
      </c>
      <c r="BF12" s="25" t="str">
        <f t="shared" si="32"/>
        <v>_3dpoly 4.21239595549618,250.714264632599,-0.046</v>
      </c>
      <c r="BG12" s="76">
        <f t="shared" si="42"/>
        <v>4.2123959554961772</v>
      </c>
      <c r="BH12" s="76">
        <f t="shared" si="43"/>
        <v>250.71426463259891</v>
      </c>
      <c r="BI12" s="25">
        <f t="shared" si="13"/>
        <v>-4.5999999999999999E-2</v>
      </c>
      <c r="BK12" s="22">
        <f t="shared" si="36"/>
        <v>2.5999999999999757</v>
      </c>
      <c r="BL12" s="22">
        <f t="shared" si="37"/>
        <v>1.5049999999999892</v>
      </c>
      <c r="BM12" s="23">
        <f t="shared" si="33"/>
        <v>0.54999999999998939</v>
      </c>
      <c r="BN12" s="22">
        <f t="shared" si="34"/>
        <v>0.54499999999997428</v>
      </c>
      <c r="BO12" s="24"/>
      <c r="BP12" s="24"/>
      <c r="BQ12" s="24"/>
    </row>
    <row r="13" spans="1:69" x14ac:dyDescent="0.3">
      <c r="A13" s="1">
        <v>13</v>
      </c>
      <c r="E13">
        <f t="shared" si="2"/>
        <v>0.74999999999993672</v>
      </c>
      <c r="F13" s="21">
        <f t="shared" si="14"/>
        <v>1.5049999999999488</v>
      </c>
      <c r="G13" s="25">
        <f t="shared" si="3"/>
        <v>5.0999999999999996</v>
      </c>
      <c r="H13" s="25" t="str">
        <f t="shared" si="4"/>
        <v>_3dpoly 5.09964627136046,249.947981804029,-0.0230764119601328</v>
      </c>
      <c r="I13" s="73">
        <f t="shared" si="44"/>
        <v>5.0996462713604647</v>
      </c>
      <c r="J13" s="73">
        <f>J12-$C$18*SIN((A8)*$C$16)</f>
        <v>249.94798180402859</v>
      </c>
      <c r="K13" s="25">
        <f t="shared" si="0"/>
        <v>-2.3076411960132819E-2</v>
      </c>
      <c r="N13" s="25">
        <f t="shared" si="5"/>
        <v>5.0999999999999996</v>
      </c>
      <c r="O13" s="25" t="str">
        <f t="shared" si="6"/>
        <v>_3dpoly 5.08425253512347,249.193491570761,0</v>
      </c>
      <c r="P13" s="73">
        <f t="shared" si="38"/>
        <v>5.0842525351234746</v>
      </c>
      <c r="Q13" s="73">
        <f t="shared" si="39"/>
        <v>249.1934915707613</v>
      </c>
      <c r="R13" s="25">
        <v>0</v>
      </c>
      <c r="S13" s="25" t="s">
        <v>25</v>
      </c>
      <c r="U13" s="25">
        <f t="shared" si="7"/>
        <v>5.0999999999999996</v>
      </c>
      <c r="V13" s="25" t="str">
        <f t="shared" si="15"/>
        <v>_3dpoly 5.11493806232436,250.697475413234,-0.046</v>
      </c>
      <c r="W13" s="73">
        <f t="shared" si="40"/>
        <v>5.114938062324363</v>
      </c>
      <c r="X13" s="73">
        <f t="shared" si="41"/>
        <v>250.69747541323443</v>
      </c>
      <c r="Y13" s="25">
        <f t="shared" si="1"/>
        <v>-4.5999999999999999E-2</v>
      </c>
      <c r="Z13" s="25" t="s">
        <v>26</v>
      </c>
      <c r="AB13" s="25" t="str">
        <f t="shared" si="16"/>
        <v>_3dpoly 5.12622062498285,251.250465486664,0.0504697513931169</v>
      </c>
      <c r="AC13" s="73">
        <f t="shared" si="17"/>
        <v>5.1262206249828495</v>
      </c>
      <c r="AD13" s="73">
        <f t="shared" si="18"/>
        <v>251.25046548666438</v>
      </c>
      <c r="AE13" s="25">
        <f t="shared" si="9"/>
        <v>5.0469751393116907E-2</v>
      </c>
      <c r="AF13" s="25" t="s">
        <v>27</v>
      </c>
      <c r="AG13" s="25" t="str">
        <f t="shared" si="19"/>
        <v>_3dpoly 5.11500664494266,250.700836839913,0.0672803826223532</v>
      </c>
      <c r="AH13" s="73">
        <f t="shared" si="20"/>
        <v>5.1150066449426568</v>
      </c>
      <c r="AI13" s="73">
        <f t="shared" si="21"/>
        <v>250.70083683991339</v>
      </c>
      <c r="AJ13" s="25">
        <f t="shared" si="10"/>
        <v>6.7280382622353183E-2</v>
      </c>
      <c r="AK13" s="25" t="s">
        <v>41</v>
      </c>
      <c r="AL13" s="25" t="str">
        <f t="shared" si="22"/>
        <v>_3dpoly 5.08432111774177,249.19685299744,0.113280382622353</v>
      </c>
      <c r="AM13" s="73">
        <f t="shared" si="23"/>
        <v>5.0843211177417675</v>
      </c>
      <c r="AN13" s="73">
        <f t="shared" si="24"/>
        <v>249.1968529974402</v>
      </c>
      <c r="AO13" s="73">
        <f t="shared" si="11"/>
        <v>0.11328038262235318</v>
      </c>
      <c r="AP13" s="25" t="s">
        <v>42</v>
      </c>
      <c r="AQ13" s="25" t="str">
        <f t="shared" si="25"/>
        <v>_3dpoly 5.07320908297467,248.652220974751,0.129938189931324</v>
      </c>
      <c r="AR13" s="73">
        <f t="shared" si="26"/>
        <v>5.0732090829746692</v>
      </c>
      <c r="AS13" s="73">
        <f t="shared" si="27"/>
        <v>248.65222097475061</v>
      </c>
      <c r="AT13" s="25">
        <f t="shared" si="12"/>
        <v>0.12993818993132383</v>
      </c>
      <c r="AU13" s="25" t="s">
        <v>28</v>
      </c>
      <c r="AW13" s="12" t="str">
        <f>CONCATENATE("_3dpoly ",W6,",",X6,",",Y6)</f>
        <v>_3dpoly 0.902696788699168,250.748024734909,-0.046</v>
      </c>
      <c r="AX13" t="s">
        <v>33</v>
      </c>
      <c r="AY13" s="25">
        <f t="shared" si="28"/>
        <v>4.8</v>
      </c>
      <c r="AZ13" s="25" t="str">
        <f t="shared" si="29"/>
        <v>_3dpoly 4.7852167563449,249.199413253047,0</v>
      </c>
      <c r="BA13" s="76">
        <f t="shared" si="45"/>
        <v>4.7852167563448953</v>
      </c>
      <c r="BB13" s="76">
        <f t="shared" si="46"/>
        <v>249.19941325304677</v>
      </c>
      <c r="BC13" s="25">
        <f t="shared" si="30"/>
        <v>0</v>
      </c>
      <c r="BE13" s="25">
        <f t="shared" si="31"/>
        <v>4.8</v>
      </c>
      <c r="BF13" s="25" t="str">
        <f t="shared" si="32"/>
        <v>_3dpoly 4.81409748127439,250.703432835276,-0.046</v>
      </c>
      <c r="BG13" s="76">
        <f t="shared" si="42"/>
        <v>4.8140974812743869</v>
      </c>
      <c r="BH13" s="76">
        <f t="shared" si="43"/>
        <v>250.70343283527552</v>
      </c>
      <c r="BI13" s="25">
        <f t="shared" si="13"/>
        <v>-4.5999999999999999E-2</v>
      </c>
      <c r="BK13" s="22">
        <f t="shared" si="36"/>
        <v>2.5999999999999699</v>
      </c>
      <c r="BL13" s="22">
        <f t="shared" si="37"/>
        <v>1.504999999999999</v>
      </c>
      <c r="BM13" s="23">
        <f t="shared" si="33"/>
        <v>0.5499999999999915</v>
      </c>
      <c r="BN13" s="22">
        <f t="shared" si="34"/>
        <v>0.54499999999997295</v>
      </c>
      <c r="BO13" s="24"/>
      <c r="BP13" s="24"/>
      <c r="BQ13" s="24"/>
    </row>
    <row r="14" spans="1:69" x14ac:dyDescent="0.3">
      <c r="A14" s="1">
        <v>14</v>
      </c>
      <c r="E14">
        <f t="shared" si="2"/>
        <v>0.74999999999994182</v>
      </c>
      <c r="F14" s="21">
        <f t="shared" si="14"/>
        <v>1.5049999999999411</v>
      </c>
      <c r="G14" s="25">
        <f t="shared" si="3"/>
        <v>5.7</v>
      </c>
      <c r="H14" s="25" t="str">
        <f t="shared" si="4"/>
        <v>_3dpoly 5.69950616483594,249.935022814885,-0.0230764119601328</v>
      </c>
      <c r="I14" s="73">
        <f t="shared" si="44"/>
        <v>5.6995061648359373</v>
      </c>
      <c r="J14" s="73">
        <f t="shared" si="35"/>
        <v>249.93502281488483</v>
      </c>
      <c r="K14" s="25">
        <f t="shared" si="0"/>
        <v>-2.3076411960132819E-2</v>
      </c>
      <c r="N14" s="25">
        <f t="shared" si="5"/>
        <v>5.7</v>
      </c>
      <c r="O14" s="25" t="str">
        <f t="shared" si="6"/>
        <v>_3dpoly 5.68230169811139,249.18057169948,0</v>
      </c>
      <c r="P14" s="73">
        <f>P13+COS((A9)*$C$16)*$C$27</f>
        <v>5.6823016981113899</v>
      </c>
      <c r="Q14" s="73">
        <f t="shared" si="39"/>
        <v>249.18057169947988</v>
      </c>
      <c r="R14" s="25">
        <v>0</v>
      </c>
      <c r="S14" s="25" t="s">
        <v>25</v>
      </c>
      <c r="U14" s="25">
        <f t="shared" si="7"/>
        <v>5.7</v>
      </c>
      <c r="V14" s="25" t="str">
        <f t="shared" si="15"/>
        <v>_3dpoly 5.71659669469476,250.684477565287,-0.046</v>
      </c>
      <c r="W14" s="73">
        <f t="shared" si="40"/>
        <v>5.7165966946947604</v>
      </c>
      <c r="X14" s="73">
        <f t="shared" si="41"/>
        <v>250.68447756528704</v>
      </c>
      <c r="Y14" s="25">
        <f t="shared" si="1"/>
        <v>-4.5999999999999999E-2</v>
      </c>
      <c r="Z14" s="25" t="s">
        <v>26</v>
      </c>
      <c r="AB14" s="25" t="str">
        <f t="shared" si="16"/>
        <v>_3dpoly 5.72920639976162,251.237438967982,0.0504697513931169</v>
      </c>
      <c r="AC14" s="73">
        <f t="shared" si="17"/>
        <v>5.7292063997616243</v>
      </c>
      <c r="AD14" s="73">
        <f t="shared" si="18"/>
        <v>251.23743896798197</v>
      </c>
      <c r="AE14" s="25">
        <f t="shared" si="9"/>
        <v>5.0469751393116907E-2</v>
      </c>
      <c r="AF14" s="25" t="s">
        <v>27</v>
      </c>
      <c r="AG14" s="25" t="str">
        <f t="shared" si="19"/>
        <v>_3dpoly 5.71667334453182,250.687838817687,0.0672803826223532</v>
      </c>
      <c r="AH14" s="73">
        <f t="shared" si="20"/>
        <v>5.716673344531821</v>
      </c>
      <c r="AI14" s="73">
        <f t="shared" si="21"/>
        <v>250.68783881768698</v>
      </c>
      <c r="AJ14" s="25">
        <f t="shared" si="10"/>
        <v>6.7280382622353183E-2</v>
      </c>
      <c r="AK14" s="25" t="s">
        <v>41</v>
      </c>
      <c r="AL14" s="25" t="str">
        <f t="shared" si="22"/>
        <v>_3dpoly 5.68237834794845,249.18393295188,0.113280382622353</v>
      </c>
      <c r="AM14" s="73">
        <f t="shared" si="23"/>
        <v>5.6823783479484495</v>
      </c>
      <c r="AN14" s="73">
        <f t="shared" si="24"/>
        <v>249.18393295187974</v>
      </c>
      <c r="AO14" s="73">
        <f t="shared" si="11"/>
        <v>0.11328038262235318</v>
      </c>
      <c r="AP14" s="25" t="s">
        <v>42</v>
      </c>
      <c r="AQ14" s="25" t="str">
        <f t="shared" si="25"/>
        <v>_3dpoly 5.66995922958437,248.639329166587,0.129938189931324</v>
      </c>
      <c r="AR14" s="73">
        <f t="shared" si="26"/>
        <v>5.6699592295843724</v>
      </c>
      <c r="AS14" s="73">
        <f t="shared" si="27"/>
        <v>248.63932916658746</v>
      </c>
      <c r="AT14" s="25">
        <f t="shared" si="12"/>
        <v>0.12993818993132383</v>
      </c>
      <c r="AU14" s="25" t="s">
        <v>28</v>
      </c>
      <c r="AW14" s="12" t="str">
        <f>CONCATENATE("_3dpoly ",P6,",",Q6,",",R6," ")</f>
        <v xml:space="preserve">_3dpoly 0.897281331752032,249.243737637036,0 </v>
      </c>
      <c r="AX14" t="s">
        <v>33</v>
      </c>
      <c r="AY14" s="25">
        <f t="shared" si="28"/>
        <v>5.4</v>
      </c>
      <c r="AZ14" s="25" t="str">
        <f t="shared" si="29"/>
        <v>_3dpoly 5.38328099257928,249.187211049891,0</v>
      </c>
      <c r="BA14" s="76">
        <f t="shared" si="45"/>
        <v>5.3832809925792819</v>
      </c>
      <c r="BB14" s="76">
        <f t="shared" si="46"/>
        <v>249.187211049891</v>
      </c>
      <c r="BC14" s="25">
        <f t="shared" si="30"/>
        <v>0</v>
      </c>
      <c r="BE14" s="25">
        <f t="shared" si="31"/>
        <v>5.4</v>
      </c>
      <c r="BF14" s="25" t="str">
        <f t="shared" si="32"/>
        <v>_3dpoly 5.41577127786441,250.691156986872,-0.046</v>
      </c>
      <c r="BG14" s="76">
        <f t="shared" si="42"/>
        <v>5.4157712778644145</v>
      </c>
      <c r="BH14" s="76">
        <f t="shared" si="43"/>
        <v>250.69115698687216</v>
      </c>
      <c r="BI14" s="25">
        <f t="shared" si="13"/>
        <v>-4.5999999999999999E-2</v>
      </c>
      <c r="BK14" s="22">
        <f t="shared" si="36"/>
        <v>2.5999999999999912</v>
      </c>
      <c r="BL14" s="22">
        <f t="shared" si="37"/>
        <v>1.5050000000000101</v>
      </c>
      <c r="BM14" s="23">
        <f t="shared" si="33"/>
        <v>0.54999999999999716</v>
      </c>
      <c r="BN14" s="22">
        <f t="shared" si="34"/>
        <v>0.54499999999996795</v>
      </c>
      <c r="BO14" s="24"/>
      <c r="BP14" s="24"/>
      <c r="BQ14" s="24"/>
    </row>
    <row r="15" spans="1:69" x14ac:dyDescent="0.3">
      <c r="A15" s="1">
        <v>15</v>
      </c>
      <c r="B15" s="41" t="s">
        <v>119</v>
      </c>
      <c r="C15" s="41"/>
      <c r="D15" s="41"/>
      <c r="E15">
        <f t="shared" si="2"/>
        <v>0.74999999999992284</v>
      </c>
      <c r="F15" s="21">
        <f t="shared" si="14"/>
        <v>1.5049999999999353</v>
      </c>
      <c r="G15" s="25">
        <f t="shared" si="3"/>
        <v>6.3</v>
      </c>
      <c r="H15" s="25" t="str">
        <f t="shared" si="4"/>
        <v>_3dpoly 6.29933322917166,249.920624200701,-0.0230764119601328</v>
      </c>
      <c r="I15" s="73">
        <f t="shared" si="44"/>
        <v>6.2993332291716584</v>
      </c>
      <c r="J15" s="73">
        <f t="shared" si="35"/>
        <v>249.9206242007007</v>
      </c>
      <c r="K15" s="25">
        <f t="shared" si="0"/>
        <v>-2.3076411960132819E-2</v>
      </c>
      <c r="N15" s="25">
        <f t="shared" si="5"/>
        <v>6.3</v>
      </c>
      <c r="O15" s="25" t="str">
        <f t="shared" si="6"/>
        <v>_3dpoly 6.28031813105723,249.166216548794,0</v>
      </c>
      <c r="P15" s="73">
        <f t="shared" si="38"/>
        <v>6.2803181310572338</v>
      </c>
      <c r="Q15" s="73">
        <f>Q14-$C$27*SIN((A10)*$C$16)</f>
        <v>249.16621654879441</v>
      </c>
      <c r="R15" s="25">
        <v>0</v>
      </c>
      <c r="S15" s="25" t="s">
        <v>25</v>
      </c>
      <c r="U15" s="25">
        <f t="shared" si="7"/>
        <v>6.3</v>
      </c>
      <c r="V15" s="25" t="str">
        <f t="shared" si="15"/>
        <v>_3dpoly 6.318222399484,250.670035775442,-0.046</v>
      </c>
      <c r="W15" s="73">
        <f t="shared" si="40"/>
        <v>6.318222399484001</v>
      </c>
      <c r="X15" s="73">
        <f t="shared" si="41"/>
        <v>250.67003577544196</v>
      </c>
      <c r="Y15" s="25">
        <f t="shared" si="1"/>
        <v>-4.5999999999999999E-2</v>
      </c>
      <c r="Z15" s="25" t="s">
        <v>26</v>
      </c>
      <c r="AB15" s="25" t="str">
        <f t="shared" si="16"/>
        <v>_3dpoly 6.33215917432738,251.222965322346,0.0504697513931169</v>
      </c>
      <c r="AC15" s="73">
        <f t="shared" si="17"/>
        <v>6.3321591743273773</v>
      </c>
      <c r="AD15" s="73">
        <f t="shared" si="18"/>
        <v>251.22296532234571</v>
      </c>
      <c r="AE15" s="25">
        <f t="shared" si="9"/>
        <v>5.0469751393116907E-2</v>
      </c>
      <c r="AF15" s="25" t="s">
        <v>27</v>
      </c>
      <c r="AG15" s="25" t="str">
        <f t="shared" si="19"/>
        <v>_3dpoly 6.31830711609833,250.673396834202,0.0672803826223532</v>
      </c>
      <c r="AH15" s="73">
        <f t="shared" si="20"/>
        <v>6.3183071160983255</v>
      </c>
      <c r="AI15" s="73">
        <f t="shared" si="21"/>
        <v>250.67339683420207</v>
      </c>
      <c r="AJ15" s="25">
        <f t="shared" si="10"/>
        <v>6.7280382622353183E-2</v>
      </c>
      <c r="AK15" s="25" t="s">
        <v>41</v>
      </c>
      <c r="AL15" s="25" t="str">
        <f t="shared" si="22"/>
        <v>_3dpoly 6.28040284767156,249.169577607554,0.113280382622353</v>
      </c>
      <c r="AM15" s="73">
        <f t="shared" si="23"/>
        <v>6.2804028476715574</v>
      </c>
      <c r="AN15" s="73">
        <f t="shared" si="24"/>
        <v>249.16957760755443</v>
      </c>
      <c r="AO15" s="73">
        <f t="shared" si="11"/>
        <v>0.11328038262235318</v>
      </c>
      <c r="AP15" s="25" t="s">
        <v>42</v>
      </c>
      <c r="AQ15" s="25" t="str">
        <f t="shared" si="25"/>
        <v>_3dpoly 6.26667671724459,248.625005196576,0.129938189931324</v>
      </c>
      <c r="AR15" s="73">
        <f t="shared" si="26"/>
        <v>6.2666767172445894</v>
      </c>
      <c r="AS15" s="73">
        <f t="shared" si="27"/>
        <v>248.62500519657576</v>
      </c>
      <c r="AT15" s="25">
        <f t="shared" si="12"/>
        <v>0.12993818993132383</v>
      </c>
      <c r="AU15" s="25" t="s">
        <v>28</v>
      </c>
      <c r="AW15" s="12" t="str">
        <f>CONCATENATE("_3dpoly ",P6,",",Q6,",",R6)</f>
        <v>_3dpoly 0.897281331752032,249.243737637036,0</v>
      </c>
      <c r="AX15" t="s">
        <v>33</v>
      </c>
      <c r="AY15" s="25">
        <f t="shared" si="28"/>
        <v>6</v>
      </c>
      <c r="AZ15" s="25" t="str">
        <f t="shared" si="29"/>
        <v>_3dpoly 5.98131422113003,249.173573529089,0</v>
      </c>
      <c r="BA15" s="76">
        <f t="shared" si="45"/>
        <v>5.9813142211300345</v>
      </c>
      <c r="BB15" s="76">
        <f t="shared" si="46"/>
        <v>249.17357352908854</v>
      </c>
      <c r="BC15" s="25">
        <f t="shared" si="30"/>
        <v>0</v>
      </c>
      <c r="BE15" s="25">
        <f t="shared" si="31"/>
        <v>6</v>
      </c>
      <c r="BF15" s="25" t="str">
        <f t="shared" si="32"/>
        <v>_3dpoly 6.01741387962685,250.677437158098,-0.046</v>
      </c>
      <c r="BG15" s="76">
        <f t="shared" si="42"/>
        <v>6.0174138796268544</v>
      </c>
      <c r="BH15" s="76">
        <f t="shared" si="43"/>
        <v>250.67743715809766</v>
      </c>
      <c r="BI15" s="25">
        <f t="shared" si="13"/>
        <v>-4.5999999999999999E-2</v>
      </c>
      <c r="BK15" s="22">
        <f t="shared" si="36"/>
        <v>2.5999999999999921</v>
      </c>
      <c r="BL15" s="22">
        <f t="shared" si="37"/>
        <v>1.5050000000000199</v>
      </c>
      <c r="BM15" s="23">
        <f t="shared" si="33"/>
        <v>0.55000000000000215</v>
      </c>
      <c r="BN15" s="22">
        <f t="shared" si="34"/>
        <v>0.54499999999996929</v>
      </c>
      <c r="BO15" s="24"/>
      <c r="BP15" s="24"/>
      <c r="BQ15" s="24"/>
    </row>
    <row r="16" spans="1:69" x14ac:dyDescent="0.3">
      <c r="A16" s="1">
        <v>16</v>
      </c>
      <c r="B16" s="42" t="s">
        <v>8</v>
      </c>
      <c r="C16" s="44">
        <f>C5/C3</f>
        <v>2.3999999999999998E-3</v>
      </c>
      <c r="D16" s="45" t="s">
        <v>9</v>
      </c>
      <c r="E16">
        <f t="shared" si="2"/>
        <v>0.74999999999993494</v>
      </c>
      <c r="F16" s="21">
        <f t="shared" si="14"/>
        <v>1.5049999999999468</v>
      </c>
      <c r="G16" s="25">
        <f t="shared" si="3"/>
        <v>6.8999999999999995</v>
      </c>
      <c r="H16" s="25" t="str">
        <f t="shared" si="4"/>
        <v>_3dpoly 6.8991240093654,249.904786044412,-0.0230764119601328</v>
      </c>
      <c r="I16" s="73">
        <f t="shared" si="44"/>
        <v>6.899124009365396</v>
      </c>
      <c r="J16" s="73">
        <f t="shared" si="35"/>
        <v>249.90478604441213</v>
      </c>
      <c r="K16" s="25">
        <f t="shared" si="0"/>
        <v>-2.3076411960132819E-2</v>
      </c>
      <c r="N16" s="25">
        <f t="shared" si="5"/>
        <v>6.8999999999999995</v>
      </c>
      <c r="O16" s="25" t="str">
        <f t="shared" si="6"/>
        <v>_3dpoly 6.87829838938801,249.150426201391,0</v>
      </c>
      <c r="P16" s="73">
        <f t="shared" si="38"/>
        <v>6.8782983893880072</v>
      </c>
      <c r="Q16" s="73">
        <f t="shared" si="39"/>
        <v>249.1504262013905</v>
      </c>
      <c r="R16" s="25">
        <v>0</v>
      </c>
      <c r="S16" s="25" t="s">
        <v>25</v>
      </c>
      <c r="U16" s="25">
        <f t="shared" si="7"/>
        <v>6.8999999999999995</v>
      </c>
      <c r="V16" s="25" t="str">
        <f t="shared" si="15"/>
        <v>_3dpoly 6.91981171132969,250.654150126884,-0.046</v>
      </c>
      <c r="W16" s="73">
        <f t="shared" si="40"/>
        <v>6.9198117113296895</v>
      </c>
      <c r="X16" s="73">
        <f t="shared" si="41"/>
        <v>250.65415012688388</v>
      </c>
      <c r="Y16" s="25">
        <f t="shared" si="1"/>
        <v>-4.5999999999999999E-2</v>
      </c>
      <c r="Z16" s="25" t="s">
        <v>26</v>
      </c>
      <c r="AB16" s="25" t="str">
        <f t="shared" si="16"/>
        <v>_3dpoly 6.93507547567379,251.207044633124,0.0504697513931169</v>
      </c>
      <c r="AC16" s="73">
        <f t="shared" si="17"/>
        <v>6.9350754756737931</v>
      </c>
      <c r="AD16" s="73">
        <f t="shared" si="18"/>
        <v>251.20704463312379</v>
      </c>
      <c r="AE16" s="25">
        <f t="shared" si="9"/>
        <v>5.0469751393116907E-2</v>
      </c>
      <c r="AF16" s="25" t="s">
        <v>27</v>
      </c>
      <c r="AG16" s="25" t="str">
        <f t="shared" si="19"/>
        <v>_3dpoly 6.91990449423331,250.657510972644,0.0672803826223532</v>
      </c>
      <c r="AH16" s="73">
        <f t="shared" si="20"/>
        <v>6.9199044942333101</v>
      </c>
      <c r="AI16" s="73">
        <f t="shared" si="21"/>
        <v>250.65751097264445</v>
      </c>
      <c r="AJ16" s="25">
        <f t="shared" si="10"/>
        <v>6.7280382622353183E-2</v>
      </c>
      <c r="AK16" s="25" t="s">
        <v>41</v>
      </c>
      <c r="AL16" s="25" t="str">
        <f t="shared" si="22"/>
        <v>_3dpoly 6.87839117229163,249.153787047151,0.113280382622353</v>
      </c>
      <c r="AM16" s="73">
        <f t="shared" si="23"/>
        <v>6.8783911722916269</v>
      </c>
      <c r="AN16" s="73">
        <f t="shared" si="24"/>
        <v>249.15378704715101</v>
      </c>
      <c r="AO16" s="73">
        <f t="shared" si="11"/>
        <v>0.11328038262235318</v>
      </c>
      <c r="AP16" s="25" t="s">
        <v>42</v>
      </c>
      <c r="AQ16" s="25" t="str">
        <f t="shared" si="25"/>
        <v>_3dpoly 6.86335810886424,248.609249147222,0.129938189931324</v>
      </c>
      <c r="AR16" s="73">
        <f t="shared" si="26"/>
        <v>6.863358108864241</v>
      </c>
      <c r="AS16" s="73">
        <f t="shared" si="27"/>
        <v>248.60924914722153</v>
      </c>
      <c r="AT16" s="25">
        <f t="shared" si="12"/>
        <v>0.12993818993132383</v>
      </c>
      <c r="AU16" s="25" t="s">
        <v>28</v>
      </c>
      <c r="AW16" s="12" t="str">
        <f>CONCATENATE("_3dpoly ",AR6,",",AS6,",",AT6," ")</f>
        <v xml:space="preserve">_3dpoly 0.89533235628656,248.702357902066,0.129938189931324 </v>
      </c>
      <c r="AX16" t="s">
        <v>33</v>
      </c>
      <c r="AY16" s="25">
        <f t="shared" si="28"/>
        <v>6.6</v>
      </c>
      <c r="AZ16" s="25" t="str">
        <f t="shared" si="29"/>
        <v>_3dpoly 6.57931299732741,249.158500769191,0</v>
      </c>
      <c r="BA16" s="76">
        <f t="shared" si="45"/>
        <v>6.5793129973274107</v>
      </c>
      <c r="BB16" s="76">
        <f t="shared" si="46"/>
        <v>249.15850076919148</v>
      </c>
      <c r="BC16" s="25">
        <f t="shared" si="30"/>
        <v>0</v>
      </c>
      <c r="BE16" s="25">
        <f t="shared" si="31"/>
        <v>6.6</v>
      </c>
      <c r="BF16" s="25" t="str">
        <f t="shared" si="32"/>
        <v>_3dpoly 6.61902182110198,250.662273427978,-0.046</v>
      </c>
      <c r="BG16" s="76">
        <f t="shared" si="42"/>
        <v>6.6190218211019847</v>
      </c>
      <c r="BH16" s="76">
        <f t="shared" si="43"/>
        <v>250.66227342797819</v>
      </c>
      <c r="BI16" s="25">
        <f t="shared" si="13"/>
        <v>-4.5999999999999999E-2</v>
      </c>
      <c r="BK16" s="22">
        <f t="shared" si="36"/>
        <v>2.5999999999999845</v>
      </c>
      <c r="BL16" s="22">
        <f t="shared" si="37"/>
        <v>1.5050000000000092</v>
      </c>
      <c r="BM16" s="23">
        <f t="shared" si="33"/>
        <v>0.55000000000001481</v>
      </c>
      <c r="BN16" s="22">
        <f t="shared" si="34"/>
        <v>0.54499999999996629</v>
      </c>
      <c r="BO16" s="24"/>
      <c r="BP16" s="24"/>
      <c r="BQ16" s="24"/>
    </row>
    <row r="17" spans="1:69" x14ac:dyDescent="0.3">
      <c r="A17" s="1">
        <v>17</v>
      </c>
      <c r="B17" s="42" t="s">
        <v>10</v>
      </c>
      <c r="C17" s="46">
        <f>2*C21*SIN(C16/2)</f>
        <v>0.6017998555680103</v>
      </c>
      <c r="D17" s="47" t="s">
        <v>1</v>
      </c>
      <c r="E17">
        <f t="shared" si="2"/>
        <v>0.74999999999992484</v>
      </c>
      <c r="F17" s="21">
        <f t="shared" si="14"/>
        <v>1.5049999999999495</v>
      </c>
      <c r="G17" s="25">
        <f t="shared" si="3"/>
        <v>7.5</v>
      </c>
      <c r="H17" s="25" t="str">
        <f t="shared" si="4"/>
        <v>_3dpoly 7.49887505062391,249.887508437247,-0.0230764119601328</v>
      </c>
      <c r="I17" s="73">
        <f t="shared" si="44"/>
        <v>7.4988750506239139</v>
      </c>
      <c r="J17" s="73">
        <f t="shared" si="35"/>
        <v>249.88750843724691</v>
      </c>
      <c r="K17" s="25">
        <f t="shared" si="0"/>
        <v>-2.3076411960132819E-2</v>
      </c>
      <c r="N17" s="25">
        <f t="shared" si="5"/>
        <v>7.5</v>
      </c>
      <c r="O17" s="25" t="str">
        <f t="shared" si="6"/>
        <v>_3dpoly 7.47623902873907,249.133200748221,0</v>
      </c>
      <c r="P17" s="73">
        <f t="shared" si="38"/>
        <v>7.4762390287390748</v>
      </c>
      <c r="Q17" s="73">
        <f t="shared" si="39"/>
        <v>249.13320074822053</v>
      </c>
      <c r="R17" s="25">
        <v>0</v>
      </c>
      <c r="S17" s="25" t="s">
        <v>25</v>
      </c>
      <c r="U17" s="25">
        <f t="shared" si="7"/>
        <v>7.5</v>
      </c>
      <c r="V17" s="25" t="str">
        <f t="shared" si="15"/>
        <v>_3dpoly 7.52136116507905,250.636820711114,-0.046</v>
      </c>
      <c r="W17" s="73">
        <f t="shared" si="40"/>
        <v>7.5213611650790524</v>
      </c>
      <c r="X17" s="73">
        <f t="shared" si="41"/>
        <v>250.63682071111407</v>
      </c>
      <c r="Y17" s="25">
        <f t="shared" si="1"/>
        <v>-4.5999999999999999E-2</v>
      </c>
      <c r="Z17" s="25" t="s">
        <v>26</v>
      </c>
      <c r="AB17" s="25" t="str">
        <f t="shared" si="16"/>
        <v>_3dpoly 7.53795183100464,251.189676992019,0.0504697513931169</v>
      </c>
      <c r="AC17" s="73">
        <f t="shared" si="17"/>
        <v>7.5379518310046434</v>
      </c>
      <c r="AD17" s="73">
        <f t="shared" si="18"/>
        <v>251.18967699201932</v>
      </c>
      <c r="AE17" s="25">
        <f t="shared" si="9"/>
        <v>5.0469751393116907E-2</v>
      </c>
      <c r="AF17" s="25" t="s">
        <v>27</v>
      </c>
      <c r="AG17" s="25" t="str">
        <f t="shared" si="19"/>
        <v>_3dpoly 7.52146201373754,250.640181324517,0.0672803826223532</v>
      </c>
      <c r="AH17" s="73">
        <f t="shared" si="20"/>
        <v>7.5214620137375405</v>
      </c>
      <c r="AI17" s="73">
        <f t="shared" si="21"/>
        <v>250.64018132451665</v>
      </c>
      <c r="AJ17" s="25">
        <f t="shared" si="10"/>
        <v>6.7280382622353183E-2</v>
      </c>
      <c r="AK17" s="25" t="s">
        <v>41</v>
      </c>
      <c r="AL17" s="25" t="str">
        <f t="shared" si="22"/>
        <v>_3dpoly 7.47633987739756,249.136561361623,0.113280382622353</v>
      </c>
      <c r="AM17" s="73">
        <f t="shared" si="23"/>
        <v>7.476339877397562</v>
      </c>
      <c r="AN17" s="73">
        <f t="shared" si="24"/>
        <v>249.13656136162305</v>
      </c>
      <c r="AO17" s="73">
        <f t="shared" si="11"/>
        <v>0.11328038262235318</v>
      </c>
      <c r="AP17" s="25" t="s">
        <v>42</v>
      </c>
      <c r="AQ17" s="25" t="str">
        <f t="shared" si="25"/>
        <v>_3dpoly 7.45999996756016,248.59206110928,0.129938189931324</v>
      </c>
      <c r="AR17" s="73">
        <f t="shared" si="26"/>
        <v>7.4599999675601616</v>
      </c>
      <c r="AS17" s="73">
        <f t="shared" si="27"/>
        <v>248.59206110927957</v>
      </c>
      <c r="AT17" s="25">
        <f t="shared" si="12"/>
        <v>0.12993818993132383</v>
      </c>
      <c r="AU17" s="25" t="s">
        <v>28</v>
      </c>
      <c r="AW17" s="12" t="str">
        <f>CONCATENATE("_3dpoly ",AC7,",",AD7,",",AE7)</f>
        <v>_3dpoly 1.50780748161977,251.298231314428,0.0504697513931169</v>
      </c>
      <c r="AX17" t="s">
        <v>33</v>
      </c>
      <c r="AY17" s="25">
        <f t="shared" si="28"/>
        <v>7.1999999999999993</v>
      </c>
      <c r="AZ17" s="25" t="str">
        <f t="shared" si="29"/>
        <v>_3dpoly 7.17727387670011,249.141992857019,0</v>
      </c>
      <c r="BA17" s="76">
        <f t="shared" si="45"/>
        <v>7.177273876700113</v>
      </c>
      <c r="BB17" s="76">
        <f t="shared" si="46"/>
        <v>249.14199285701883</v>
      </c>
      <c r="BC17" s="25">
        <f t="shared" si="30"/>
        <v>0</v>
      </c>
      <c r="BE17" s="25">
        <f t="shared" si="31"/>
        <v>7.1999999999999993</v>
      </c>
      <c r="BF17" s="25" t="str">
        <f t="shared" si="32"/>
        <v>_3dpoly 7.22059163702973,250.645665883857,-0.046</v>
      </c>
      <c r="BG17" s="76">
        <f t="shared" si="42"/>
        <v>7.2205916370297256</v>
      </c>
      <c r="BH17" s="76">
        <f t="shared" si="43"/>
        <v>250.64566588385682</v>
      </c>
      <c r="BI17" s="25">
        <f t="shared" si="13"/>
        <v>-4.5999999999999999E-2</v>
      </c>
      <c r="BK17" s="22">
        <f t="shared" si="36"/>
        <v>2.5999999999999912</v>
      </c>
      <c r="BL17" s="22">
        <f t="shared" si="37"/>
        <v>1.505000000000029</v>
      </c>
      <c r="BM17" s="23">
        <f t="shared" si="33"/>
        <v>0.55000000000002836</v>
      </c>
      <c r="BN17" s="22">
        <f t="shared" si="34"/>
        <v>0.54499999999995696</v>
      </c>
      <c r="BO17" s="24"/>
      <c r="BP17" s="24"/>
      <c r="BQ17" s="24"/>
    </row>
    <row r="18" spans="1:69" x14ac:dyDescent="0.3">
      <c r="A18" s="1">
        <v>18</v>
      </c>
      <c r="B18" s="42" t="s">
        <v>11</v>
      </c>
      <c r="C18" s="44">
        <f>2*C3*SIN(C16/2)</f>
        <v>0.59999985600001027</v>
      </c>
      <c r="D18" s="45" t="s">
        <v>1</v>
      </c>
      <c r="E18">
        <f t="shared" si="2"/>
        <v>0.7499999999999315</v>
      </c>
      <c r="F18" s="21">
        <f t="shared" si="14"/>
        <v>1.5049999999999362</v>
      </c>
      <c r="G18" s="25">
        <f t="shared" si="3"/>
        <v>8.1</v>
      </c>
      <c r="H18" s="25" t="str">
        <f t="shared" si="4"/>
        <v>_3dpoly 8.09858289838287,249.868791478724,-0.0230764119601328</v>
      </c>
      <c r="I18" s="73">
        <f t="shared" si="44"/>
        <v>8.0985828983828725</v>
      </c>
      <c r="J18" s="73">
        <f t="shared" si="35"/>
        <v>249.86879147872395</v>
      </c>
      <c r="K18" s="25">
        <f t="shared" si="0"/>
        <v>-2.3076411960132819E-2</v>
      </c>
      <c r="N18" s="25">
        <f t="shared" si="5"/>
        <v>8.1</v>
      </c>
      <c r="O18" s="25" t="str">
        <f t="shared" si="6"/>
        <v>_3dpoly 8.07413660497401,249.114540288503,0</v>
      </c>
      <c r="P18" s="73">
        <f t="shared" si="38"/>
        <v>8.074136604974008</v>
      </c>
      <c r="Q18" s="73">
        <f t="shared" si="39"/>
        <v>249.11454028850306</v>
      </c>
      <c r="R18" s="25">
        <v>0</v>
      </c>
      <c r="S18" s="25" t="s">
        <v>25</v>
      </c>
      <c r="U18" s="25">
        <f t="shared" si="7"/>
        <v>8.1</v>
      </c>
      <c r="V18" s="25" t="str">
        <f t="shared" si="15"/>
        <v>_3dpoly 8.1228672958089,250.61804762795,-0.046</v>
      </c>
      <c r="W18" s="73">
        <f>W17+COS((A13)*$C$16)*$C$26</f>
        <v>8.1228672958089003</v>
      </c>
      <c r="X18" s="73">
        <f t="shared" si="41"/>
        <v>250.61804762794992</v>
      </c>
      <c r="Y18" s="25">
        <f t="shared" si="1"/>
        <v>-4.5999999999999999E-2</v>
      </c>
      <c r="Z18" s="25" t="s">
        <v>26</v>
      </c>
      <c r="AB18" s="25" t="str">
        <f t="shared" si="16"/>
        <v>_3dpoly 8.14078476775379,251.17086249907,0.0504697513931169</v>
      </c>
      <c r="AC18" s="73">
        <f t="shared" si="17"/>
        <v>8.1407847677537877</v>
      </c>
      <c r="AD18" s="73">
        <f t="shared" si="18"/>
        <v>251.17086249906984</v>
      </c>
      <c r="AE18" s="25">
        <f t="shared" si="9"/>
        <v>5.0469751393116907E-2</v>
      </c>
      <c r="AF18" s="25" t="s">
        <v>27</v>
      </c>
      <c r="AG18" s="25" t="str">
        <f t="shared" si="19"/>
        <v>_3dpoly 8.12297620964137,250.621407989637,0.0672803826223532</v>
      </c>
      <c r="AH18" s="73">
        <f t="shared" si="20"/>
        <v>8.1229762096413669</v>
      </c>
      <c r="AI18" s="73">
        <f t="shared" si="21"/>
        <v>250.62140798963739</v>
      </c>
      <c r="AJ18" s="25">
        <f t="shared" si="10"/>
        <v>6.7280382622353183E-2</v>
      </c>
      <c r="AK18" s="25" t="s">
        <v>41</v>
      </c>
      <c r="AL18" s="25" t="str">
        <f t="shared" si="22"/>
        <v>_3dpoly 8.07424551880647,249.11790065019,0.113280382622353</v>
      </c>
      <c r="AM18" s="73">
        <f t="shared" si="23"/>
        <v>8.0742455188064728</v>
      </c>
      <c r="AN18" s="73">
        <f t="shared" si="24"/>
        <v>249.11790065019048</v>
      </c>
      <c r="AO18" s="73">
        <f t="shared" si="11"/>
        <v>0.11328038262235318</v>
      </c>
      <c r="AP18" s="25" t="s">
        <v>42</v>
      </c>
      <c r="AQ18" s="25" t="str">
        <f t="shared" si="25"/>
        <v>_3dpoly 8.05659885667689,248.573441181753,0.129938189931324</v>
      </c>
      <c r="AR18" s="73">
        <f t="shared" si="26"/>
        <v>8.056598856676894</v>
      </c>
      <c r="AS18" s="73">
        <f t="shared" si="27"/>
        <v>248.57344118175291</v>
      </c>
      <c r="AT18" s="25">
        <f t="shared" si="12"/>
        <v>0.12993818993132383</v>
      </c>
      <c r="AU18" s="25" t="s">
        <v>28</v>
      </c>
      <c r="AW18" s="12" t="str">
        <f>CONCATENATE("_3dpoly ",W7,",",X7,",",Y7," ")</f>
        <v xml:space="preserve">_3dpoly 1.50448887057416,250.745136110731,-0.046 </v>
      </c>
      <c r="AX18" t="s">
        <v>33</v>
      </c>
      <c r="AY18" s="25">
        <f t="shared" si="28"/>
        <v>7.8</v>
      </c>
      <c r="AZ18" s="25" t="str">
        <f t="shared" si="29"/>
        <v>_3dpoly 7.77519341499513,249.124049887656,0</v>
      </c>
      <c r="BA18" s="76">
        <f t="shared" si="45"/>
        <v>7.7751934149951287</v>
      </c>
      <c r="BB18" s="76">
        <f t="shared" si="46"/>
        <v>249.12404988765618</v>
      </c>
      <c r="BC18" s="25">
        <f t="shared" si="30"/>
        <v>0</v>
      </c>
      <c r="BE18" s="25">
        <f t="shared" si="31"/>
        <v>7.8</v>
      </c>
      <c r="BF18" s="25" t="str">
        <f t="shared" si="32"/>
        <v>_3dpoly 7.8221198623696,250.627614621393,-0.046</v>
      </c>
      <c r="BG18" s="76">
        <f t="shared" si="42"/>
        <v>7.8221198623696013</v>
      </c>
      <c r="BH18" s="76">
        <f t="shared" si="43"/>
        <v>250.62761462139292</v>
      </c>
      <c r="BI18" s="25">
        <f t="shared" si="13"/>
        <v>-4.5999999999999999E-2</v>
      </c>
      <c r="BK18" s="22">
        <f t="shared" si="36"/>
        <v>2.5999999999999921</v>
      </c>
      <c r="BL18" s="22">
        <f t="shared" si="37"/>
        <v>1.5050000000000054</v>
      </c>
      <c r="BM18" s="23">
        <f t="shared" si="33"/>
        <v>0.5500000000000218</v>
      </c>
      <c r="BN18" s="22">
        <f t="shared" si="34"/>
        <v>0.54499999999997717</v>
      </c>
      <c r="BO18" s="24"/>
      <c r="BP18" s="24"/>
      <c r="BQ18" s="24"/>
    </row>
    <row r="19" spans="1:69" x14ac:dyDescent="0.3">
      <c r="A19" s="1">
        <v>19</v>
      </c>
      <c r="B19" s="42" t="s">
        <v>12</v>
      </c>
      <c r="C19" s="48">
        <f>2*C22*SIN(C16/2)</f>
        <v>0.59818785643489025</v>
      </c>
      <c r="D19" s="49" t="s">
        <v>1</v>
      </c>
      <c r="E19">
        <f t="shared" si="2"/>
        <v>0.74999999999994582</v>
      </c>
      <c r="F19" s="21">
        <f t="shared" si="14"/>
        <v>1.5049999999999499</v>
      </c>
      <c r="G19" s="25">
        <f t="shared" si="3"/>
        <v>8.6999999999999993</v>
      </c>
      <c r="H19" s="25" t="str">
        <f t="shared" si="4"/>
        <v>_3dpoly 8.69824409832673,249.848635276653,-0.0230764119601328</v>
      </c>
      <c r="I19" s="73">
        <f t="shared" si="44"/>
        <v>8.6982440983267288</v>
      </c>
      <c r="J19" s="73">
        <f t="shared" si="35"/>
        <v>249.84863527665291</v>
      </c>
      <c r="K19" s="25">
        <f t="shared" si="0"/>
        <v>-2.3076411960132819E-2</v>
      </c>
      <c r="N19" s="25">
        <f t="shared" si="5"/>
        <v>8.6999999999999993</v>
      </c>
      <c r="O19" s="25" t="str">
        <f t="shared" si="6"/>
        <v>_3dpoly 8.67198767420442,249.094444929722,0</v>
      </c>
      <c r="P19" s="73">
        <f t="shared" si="38"/>
        <v>8.67198767420442</v>
      </c>
      <c r="Q19" s="73">
        <f t="shared" si="39"/>
        <v>249.09444492972227</v>
      </c>
      <c r="R19" s="25">
        <v>0</v>
      </c>
      <c r="S19" s="25" t="s">
        <v>25</v>
      </c>
      <c r="U19" s="25">
        <f t="shared" si="7"/>
        <v>8.6999999999999993</v>
      </c>
      <c r="V19" s="25" t="str">
        <f t="shared" si="15"/>
        <v>_3dpoly 8.72432663884558,250.597830985524,-0.046</v>
      </c>
      <c r="W19" s="73">
        <f t="shared" si="40"/>
        <v>8.7243266388455822</v>
      </c>
      <c r="X19" s="73">
        <f t="shared" si="41"/>
        <v>250.59783098552435</v>
      </c>
      <c r="Y19" s="25">
        <f t="shared" si="1"/>
        <v>-4.5999999999999999E-2</v>
      </c>
      <c r="Z19" s="25" t="s">
        <v>26</v>
      </c>
      <c r="AB19" s="25" t="str">
        <f t="shared" si="16"/>
        <v>_3dpoly 8.74357081360518,251.150601262647,0.0504697513931169</v>
      </c>
      <c r="AC19" s="73">
        <f t="shared" si="17"/>
        <v>8.743570813605178</v>
      </c>
      <c r="AD19" s="73">
        <f t="shared" si="18"/>
        <v>251.1506012626468</v>
      </c>
      <c r="AE19" s="25">
        <f t="shared" si="9"/>
        <v>5.0469751393116907E-2</v>
      </c>
      <c r="AF19" s="25" t="s">
        <v>27</v>
      </c>
      <c r="AG19" s="25" t="str">
        <f t="shared" si="19"/>
        <v>_3dpoly 8.72444361722468,250.601191076141,0.0672803826223532</v>
      </c>
      <c r="AH19" s="73">
        <f t="shared" si="20"/>
        <v>8.7244436172246846</v>
      </c>
      <c r="AI19" s="73">
        <f t="shared" si="21"/>
        <v>250.60119107614102</v>
      </c>
      <c r="AJ19" s="25">
        <f t="shared" si="10"/>
        <v>6.7280382622353183E-2</v>
      </c>
      <c r="AK19" s="25" t="s">
        <v>41</v>
      </c>
      <c r="AL19" s="25" t="str">
        <f t="shared" si="22"/>
        <v>_3dpoly 8.67210465258352,249.097805020339,0.113280382622353</v>
      </c>
      <c r="AM19" s="73">
        <f t="shared" si="23"/>
        <v>8.6721046525835206</v>
      </c>
      <c r="AN19" s="73">
        <f t="shared" si="24"/>
        <v>249.09780502033891</v>
      </c>
      <c r="AO19" s="73">
        <f t="shared" si="11"/>
        <v>0.11328038262235318</v>
      </c>
      <c r="AP19" s="25" t="s">
        <v>42</v>
      </c>
      <c r="AQ19" s="25" t="str">
        <f t="shared" si="25"/>
        <v>_3dpoly 8.65315133980649,248.553389471892,0.129938189931324</v>
      </c>
      <c r="AR19" s="73">
        <f t="shared" si="26"/>
        <v>8.6531513398064881</v>
      </c>
      <c r="AS19" s="73">
        <f t="shared" si="27"/>
        <v>248.5533894718923</v>
      </c>
      <c r="AT19" s="25">
        <f t="shared" si="12"/>
        <v>0.12993818993132383</v>
      </c>
      <c r="AU19" s="25" t="s">
        <v>28</v>
      </c>
      <c r="AW19" s="12" t="str">
        <f>CONCATENATE("_3dpoly ",W7,",",X7,",",Y7)</f>
        <v>_3dpoly 1.50448887057416,250.745136110731,-0.046</v>
      </c>
      <c r="AX19" t="s">
        <v>33</v>
      </c>
      <c r="AY19" s="25">
        <f t="shared" si="28"/>
        <v>8.3999999999999986</v>
      </c>
      <c r="AZ19" s="25" t="str">
        <f t="shared" si="29"/>
        <v>_3dpoly 8.37306816819757,249.104671964455,0</v>
      </c>
      <c r="BA19" s="76">
        <f t="shared" si="45"/>
        <v>8.3730681681975714</v>
      </c>
      <c r="BB19" s="76">
        <f t="shared" si="46"/>
        <v>249.10467196445495</v>
      </c>
      <c r="BC19" s="25">
        <f t="shared" si="30"/>
        <v>0</v>
      </c>
      <c r="BE19" s="25">
        <f t="shared" si="31"/>
        <v>8.3999999999999986</v>
      </c>
      <c r="BF19" s="25" t="str">
        <f t="shared" si="32"/>
        <v>_3dpoly 8.4236030323207,250.608119744562,-0.046</v>
      </c>
      <c r="BG19" s="76">
        <f t="shared" si="42"/>
        <v>8.4236030323206954</v>
      </c>
      <c r="BH19" s="76">
        <f t="shared" si="43"/>
        <v>250.60811974456175</v>
      </c>
      <c r="BI19" s="25">
        <f t="shared" si="13"/>
        <v>-4.5999999999999999E-2</v>
      </c>
      <c r="BK19" s="22">
        <f t="shared" si="36"/>
        <v>2.5999999999999863</v>
      </c>
      <c r="BL19" s="22">
        <f t="shared" si="37"/>
        <v>1.504999999999999</v>
      </c>
      <c r="BM19" s="23">
        <f t="shared" si="33"/>
        <v>0.55000000000001903</v>
      </c>
      <c r="BN19" s="22">
        <f t="shared" si="34"/>
        <v>0.54499999999998883</v>
      </c>
      <c r="BO19" s="24"/>
      <c r="BP19" s="24"/>
      <c r="BQ19" s="24"/>
    </row>
    <row r="20" spans="1:69" x14ac:dyDescent="0.3">
      <c r="A20" s="1">
        <v>20</v>
      </c>
      <c r="B20" s="42" t="s">
        <v>13</v>
      </c>
      <c r="C20" s="44">
        <f>C6/C3</f>
        <v>0.80400000000000005</v>
      </c>
      <c r="D20" s="45" t="s">
        <v>9</v>
      </c>
      <c r="E20">
        <f t="shared" si="2"/>
        <v>0.74999999999994038</v>
      </c>
      <c r="F20" s="21">
        <f t="shared" si="14"/>
        <v>1.5049999999999464</v>
      </c>
      <c r="G20" s="25">
        <f t="shared" si="3"/>
        <v>9.2999999999999989</v>
      </c>
      <c r="H20" s="25" t="str">
        <f t="shared" si="4"/>
        <v>_3dpoly 9.29785519640863,249.827039947133,-0.0230764119601328</v>
      </c>
      <c r="I20" s="73">
        <f t="shared" si="44"/>
        <v>9.2978551964086265</v>
      </c>
      <c r="J20" s="73">
        <f t="shared" si="35"/>
        <v>249.82703994713347</v>
      </c>
      <c r="K20" s="25">
        <f t="shared" si="0"/>
        <v>-2.3076411960132819E-2</v>
      </c>
      <c r="N20" s="25">
        <f t="shared" si="5"/>
        <v>9.2999999999999989</v>
      </c>
      <c r="O20" s="25" t="str">
        <f t="shared" si="6"/>
        <v>_3dpoly 9.2697887928098,249.072914787627,0</v>
      </c>
      <c r="P20" s="73">
        <f t="shared" si="38"/>
        <v>9.2697887928098037</v>
      </c>
      <c r="Q20" s="73">
        <f t="shared" si="39"/>
        <v>249.07291478762738</v>
      </c>
      <c r="R20" s="25">
        <v>0</v>
      </c>
      <c r="S20" s="25" t="s">
        <v>25</v>
      </c>
      <c r="U20" s="25">
        <f t="shared" si="7"/>
        <v>9.2999999999999989</v>
      </c>
      <c r="V20" s="25" t="str">
        <f t="shared" si="15"/>
        <v>_3dpoly 9.32573572978495,250.576170900285,-0.046</v>
      </c>
      <c r="W20" s="73">
        <f t="shared" si="40"/>
        <v>9.3257357297849452</v>
      </c>
      <c r="X20" s="73">
        <f t="shared" si="41"/>
        <v>250.57617090028515</v>
      </c>
      <c r="Y20" s="25">
        <f t="shared" si="1"/>
        <v>-4.5999999999999999E-2</v>
      </c>
      <c r="Z20" s="25" t="s">
        <v>26</v>
      </c>
      <c r="AB20" s="25" t="str">
        <f t="shared" si="16"/>
        <v>_3dpoly 9.34630649651286,251.128893399455,0.0504697513931169</v>
      </c>
      <c r="AC20" s="73">
        <f t="shared" si="17"/>
        <v>9.3463064965128559</v>
      </c>
      <c r="AD20" s="73">
        <f t="shared" si="18"/>
        <v>251.12889339945488</v>
      </c>
      <c r="AE20" s="25">
        <f t="shared" si="9"/>
        <v>5.0469751393116907E-2</v>
      </c>
      <c r="AF20" s="25" t="s">
        <v>27</v>
      </c>
      <c r="AG20" s="25" t="str">
        <f t="shared" si="19"/>
        <v>_3dpoly 9.32586077203689,250.579530700477,0.0672803826223532</v>
      </c>
      <c r="AH20" s="73">
        <f t="shared" si="20"/>
        <v>9.3258607720368882</v>
      </c>
      <c r="AI20" s="73">
        <f t="shared" si="21"/>
        <v>250.57953070047694</v>
      </c>
      <c r="AJ20" s="25">
        <f t="shared" si="10"/>
        <v>6.7280382622353183E-2</v>
      </c>
      <c r="AK20" s="25" t="s">
        <v>41</v>
      </c>
      <c r="AL20" s="25" t="str">
        <f t="shared" si="22"/>
        <v>_3dpoly 9.26991383506174,249.076274587819,0.113280382622353</v>
      </c>
      <c r="AM20" s="73">
        <f t="shared" si="23"/>
        <v>9.2699138350617449</v>
      </c>
      <c r="AN20" s="73">
        <f t="shared" si="24"/>
        <v>249.07627458781911</v>
      </c>
      <c r="AO20" s="73">
        <f t="shared" si="11"/>
        <v>0.11328038262235318</v>
      </c>
      <c r="AP20" s="25" t="s">
        <v>42</v>
      </c>
      <c r="AQ20" s="25" t="str">
        <f t="shared" si="25"/>
        <v>_3dpoly 9.24965398080829,248.531906095196,0.129938189931324</v>
      </c>
      <c r="AR20" s="73">
        <f t="shared" si="26"/>
        <v>9.2496539808082883</v>
      </c>
      <c r="AS20" s="73">
        <f t="shared" si="27"/>
        <v>248.53190609519555</v>
      </c>
      <c r="AT20" s="25">
        <f t="shared" si="12"/>
        <v>0.12993818993132383</v>
      </c>
      <c r="AU20" s="25" t="s">
        <v>28</v>
      </c>
      <c r="AW20" s="12" t="str">
        <f>CONCATENATE("_3dpoly ",P7,",",Q7,",",R7," ")</f>
        <v xml:space="preserve">_3dpoly 1.49546314365452,249.240866342287,0 </v>
      </c>
      <c r="AX20" t="s">
        <v>33</v>
      </c>
      <c r="AY20" s="25">
        <f t="shared" si="28"/>
        <v>9</v>
      </c>
      <c r="AZ20" s="25" t="str">
        <f t="shared" si="29"/>
        <v>_3dpoly 8.97089469255051,249.083859199032,0</v>
      </c>
      <c r="BA20" s="76">
        <f t="shared" si="45"/>
        <v>8.9708946925505142</v>
      </c>
      <c r="BB20" s="76">
        <f t="shared" si="46"/>
        <v>249.08385919903193</v>
      </c>
      <c r="BC20" s="25">
        <f t="shared" si="30"/>
        <v>0</v>
      </c>
      <c r="BE20" s="25">
        <f t="shared" si="31"/>
        <v>9</v>
      </c>
      <c r="BF20" s="25" t="str">
        <f t="shared" si="32"/>
        <v>_3dpoly 9.02503768234161,250.587181365654,-0.046</v>
      </c>
      <c r="BG20" s="76">
        <f t="shared" si="42"/>
        <v>9.0250376823416136</v>
      </c>
      <c r="BH20" s="76">
        <f t="shared" si="43"/>
        <v>250.58718136565372</v>
      </c>
      <c r="BI20" s="25">
        <f t="shared" si="13"/>
        <v>-4.5999999999999999E-2</v>
      </c>
      <c r="BK20" s="22">
        <f t="shared" si="36"/>
        <v>2.599999999999973</v>
      </c>
      <c r="BL20" s="22">
        <f t="shared" si="37"/>
        <v>1.5049999999999795</v>
      </c>
      <c r="BM20" s="23">
        <f t="shared" si="33"/>
        <v>0.55000000000000371</v>
      </c>
      <c r="BN20" s="22">
        <f>SQRT((AM20-AR20)^2+(AN20-AS20)^2+(AO20-AT20)^2)</f>
        <v>0.54499999999996607</v>
      </c>
      <c r="BO20" s="24"/>
      <c r="BP20" s="24"/>
      <c r="BQ20" s="24"/>
    </row>
    <row r="21" spans="1:69" x14ac:dyDescent="0.3">
      <c r="A21" s="1">
        <v>21</v>
      </c>
      <c r="B21" s="42" t="s">
        <v>6</v>
      </c>
      <c r="C21" s="50">
        <f>C3+0.75</f>
        <v>250.75</v>
      </c>
      <c r="D21" s="49" t="s">
        <v>1</v>
      </c>
      <c r="E21">
        <f t="shared" si="2"/>
        <v>0.74999999999992906</v>
      </c>
      <c r="F21" s="21">
        <f t="shared" si="14"/>
        <v>1.5049999999999391</v>
      </c>
      <c r="G21" s="25">
        <f t="shared" si="3"/>
        <v>9.8999999999999986</v>
      </c>
      <c r="H21" s="25" t="str">
        <f t="shared" si="4"/>
        <v>_3dpoly 9.8974127388703,249.804005614555,-0.0230764119601328</v>
      </c>
      <c r="I21" s="73">
        <f t="shared" si="44"/>
        <v>9.897412738870301</v>
      </c>
      <c r="J21" s="73">
        <f t="shared" si="35"/>
        <v>249.80400561455465</v>
      </c>
      <c r="K21" s="25">
        <f t="shared" si="0"/>
        <v>-2.3076411960132819E-2</v>
      </c>
      <c r="N21" s="25">
        <f t="shared" si="5"/>
        <v>9.8999999999999986</v>
      </c>
      <c r="O21" s="25" t="str">
        <f t="shared" si="6"/>
        <v>_3dpoly 9.86753651745737,249.049949986232,0</v>
      </c>
      <c r="P21" s="73">
        <f t="shared" si="38"/>
        <v>9.8675365174573706</v>
      </c>
      <c r="Q21" s="73">
        <f t="shared" si="39"/>
        <v>249.04994998623195</v>
      </c>
      <c r="R21" s="25">
        <v>0</v>
      </c>
      <c r="S21" s="25" t="s">
        <v>25</v>
      </c>
      <c r="U21" s="25">
        <f t="shared" si="7"/>
        <v>9.8999999999999986</v>
      </c>
      <c r="V21" s="25" t="str">
        <f t="shared" si="15"/>
        <v>_3dpoly 9.92709110451229,250.553067496994,-0.046</v>
      </c>
      <c r="W21" s="73">
        <f t="shared" si="40"/>
        <v>9.9270911045122876</v>
      </c>
      <c r="X21" s="73">
        <f t="shared" si="41"/>
        <v>250.55306749699434</v>
      </c>
      <c r="Y21" s="25">
        <f t="shared" si="1"/>
        <v>-4.5999999999999999E-2</v>
      </c>
      <c r="Z21" s="25" t="s">
        <v>26</v>
      </c>
      <c r="AB21" s="25" t="str">
        <f t="shared" si="16"/>
        <v>_3dpoly 9.94898834472095,251.105739034531,0.0504697513931169</v>
      </c>
      <c r="AC21" s="73">
        <f t="shared" si="17"/>
        <v>9.9489883447209539</v>
      </c>
      <c r="AD21" s="73">
        <f t="shared" si="18"/>
        <v>251.1057390345313</v>
      </c>
      <c r="AE21" s="25">
        <f t="shared" si="9"/>
        <v>5.0469751393116907E-2</v>
      </c>
      <c r="AF21" s="25" t="s">
        <v>27</v>
      </c>
      <c r="AG21" s="25" t="str">
        <f t="shared" si="19"/>
        <v>_3dpoly 9.92722420991683,250.556426987409,0.0672803826223532</v>
      </c>
      <c r="AH21" s="73">
        <f t="shared" si="20"/>
        <v>9.9272242099168295</v>
      </c>
      <c r="AI21" s="73">
        <f t="shared" si="21"/>
        <v>250.5564269874088</v>
      </c>
      <c r="AJ21" s="25">
        <f t="shared" si="10"/>
        <v>6.7280382622353183E-2</v>
      </c>
      <c r="AK21" s="25" t="s">
        <v>41</v>
      </c>
      <c r="AL21" s="25" t="str">
        <f t="shared" si="22"/>
        <v>_3dpoly 9.86766962286191,249.053309476646,0.113280382622353</v>
      </c>
      <c r="AM21" s="73">
        <f t="shared" si="23"/>
        <v>9.867669622861909</v>
      </c>
      <c r="AN21" s="73">
        <f t="shared" si="24"/>
        <v>249.05330947664635</v>
      </c>
      <c r="AO21" s="73">
        <f t="shared" si="11"/>
        <v>0.11328038262235318</v>
      </c>
      <c r="AP21" s="25" t="s">
        <v>42</v>
      </c>
      <c r="AQ21" s="25" t="str">
        <f t="shared" si="25"/>
        <v>_3dpoly 9.84610334382873,248.508991175407,0.129938189931324</v>
      </c>
      <c r="AR21" s="73">
        <f t="shared" si="26"/>
        <v>9.846103343828732</v>
      </c>
      <c r="AS21" s="73">
        <f t="shared" si="27"/>
        <v>248.50899117540683</v>
      </c>
      <c r="AT21" s="25">
        <f t="shared" si="12"/>
        <v>0.12993818993132383</v>
      </c>
      <c r="AU21" s="25" t="s">
        <v>28</v>
      </c>
      <c r="AW21" s="12" t="str">
        <f>CONCATENATE("_3dpoly ",P7,",",Q7,",",R7)</f>
        <v>_3dpoly 1.49546314365452,249.240866342287,0</v>
      </c>
      <c r="AX21" t="s">
        <v>33</v>
      </c>
      <c r="AY21" s="25">
        <f t="shared" si="28"/>
        <v>9.5999999999999979</v>
      </c>
      <c r="AZ21" s="25" t="str">
        <f t="shared" si="29"/>
        <v>_3dpoly 9.56866954457483,249.061611711269,0</v>
      </c>
      <c r="BA21" s="76">
        <f t="shared" si="45"/>
        <v>9.5686695445748313</v>
      </c>
      <c r="BB21" s="76">
        <f t="shared" si="46"/>
        <v>249.0616117112686</v>
      </c>
      <c r="BC21" s="25">
        <f t="shared" si="30"/>
        <v>0</v>
      </c>
      <c r="BE21" s="25">
        <f t="shared" si="31"/>
        <v>9.5999999999999979</v>
      </c>
      <c r="BF21" s="25" t="str">
        <f t="shared" si="32"/>
        <v>_3dpoly 9.62642034817043,250.564799605274,-0.046</v>
      </c>
      <c r="BG21" s="76">
        <f t="shared" si="42"/>
        <v>9.6264203481704342</v>
      </c>
      <c r="BH21" s="76">
        <f t="shared" si="43"/>
        <v>250.56479960527386</v>
      </c>
      <c r="BI21" s="25">
        <f t="shared" si="13"/>
        <v>-4.5999999999999999E-2</v>
      </c>
      <c r="BK21" s="22">
        <f t="shared" si="36"/>
        <v>2.5999999999999566</v>
      </c>
      <c r="BL21" s="22">
        <f t="shared" si="37"/>
        <v>1.5049999999999739</v>
      </c>
      <c r="BM21" s="23">
        <f t="shared" si="33"/>
        <v>0.55000000000000671</v>
      </c>
      <c r="BN21" s="22">
        <f t="shared" si="34"/>
        <v>0.54499999999995397</v>
      </c>
      <c r="BO21" s="24"/>
      <c r="BP21" s="24"/>
      <c r="BQ21" s="24"/>
    </row>
    <row r="22" spans="1:69" x14ac:dyDescent="0.3">
      <c r="A22" s="1">
        <v>22</v>
      </c>
      <c r="B22" s="42" t="s">
        <v>7</v>
      </c>
      <c r="C22" s="51">
        <f>IF(polomer&gt;=275,polomer-0.75,IF(polomer&gt;251,polomer-0.75-0.0025,IF(polomer&gt;231,polomer-0.75-0.005,IF(polomer&gt;214,polomer-0.75-0.0075,polomer-0.75-0.01))))</f>
        <v>249.245</v>
      </c>
      <c r="D22" s="45" t="s">
        <v>1</v>
      </c>
      <c r="G22" s="25">
        <f t="shared" si="3"/>
        <v>10.499999999999998</v>
      </c>
      <c r="H22" s="25" t="str">
        <f t="shared" si="4"/>
        <v>_3dpoly 10.496913272262,249.779532411594,-0.0230764119601328</v>
      </c>
      <c r="I22" s="73">
        <f t="shared" si="44"/>
        <v>10.496913272261963</v>
      </c>
      <c r="J22" s="73">
        <f t="shared" si="35"/>
        <v>249.77953241159415</v>
      </c>
      <c r="K22" s="25">
        <f t="shared" si="0"/>
        <v>-2.3076411960132819E-2</v>
      </c>
      <c r="N22" s="25">
        <f t="shared" si="5"/>
        <v>10.499999999999998</v>
      </c>
      <c r="O22" s="25" t="str">
        <f t="shared" si="6"/>
        <v>_3dpoly 10.4652274051219,249.025550657813,0</v>
      </c>
      <c r="P22" s="73">
        <f t="shared" si="38"/>
        <v>10.465227405121878</v>
      </c>
      <c r="Q22" s="73">
        <f t="shared" si="39"/>
        <v>249.02555065781317</v>
      </c>
      <c r="R22" s="25">
        <v>0</v>
      </c>
      <c r="S22" s="25" t="s">
        <v>25</v>
      </c>
      <c r="U22" s="25">
        <f t="shared" si="7"/>
        <v>10.499999999999998</v>
      </c>
      <c r="V22" s="25" t="str">
        <f t="shared" si="15"/>
        <v>_3dpoly 10.5283892992223,250.528520908728,-0.046</v>
      </c>
      <c r="W22" s="73">
        <f t="shared" si="40"/>
        <v>10.528389299222315</v>
      </c>
      <c r="X22" s="73">
        <f>X21-$C$26*SIN((A17)*$C$16)</f>
        <v>250.5285209087275</v>
      </c>
      <c r="Y22" s="25">
        <f t="shared" si="1"/>
        <v>-4.5999999999999999E-2</v>
      </c>
      <c r="Z22" s="25" t="s">
        <v>26</v>
      </c>
      <c r="AB22" s="25" t="str">
        <f t="shared" si="16"/>
        <v>_3dpoly 10.5516128867837,251.081138301245,0.0504697513931169</v>
      </c>
      <c r="AC22" s="73">
        <f t="shared" si="17"/>
        <v>10.551612886783694</v>
      </c>
      <c r="AD22" s="73">
        <f t="shared" si="18"/>
        <v>251.08113830124515</v>
      </c>
      <c r="AE22" s="25">
        <f t="shared" si="9"/>
        <v>5.0469751393116907E-2</v>
      </c>
      <c r="AF22" s="25" t="s">
        <v>27</v>
      </c>
      <c r="AG22" s="25" t="str">
        <f t="shared" si="19"/>
        <v>_3dpoly 10.5285304670128,250.531880070014,0.0672803826223532</v>
      </c>
      <c r="AH22" s="73">
        <f t="shared" si="20"/>
        <v>10.528530467012768</v>
      </c>
      <c r="AI22" s="73">
        <f t="shared" si="21"/>
        <v>250.53188007001395</v>
      </c>
      <c r="AJ22" s="25">
        <f t="shared" si="10"/>
        <v>6.7280382622353183E-2</v>
      </c>
      <c r="AK22" s="25" t="s">
        <v>41</v>
      </c>
      <c r="AL22" s="25" t="str">
        <f t="shared" si="22"/>
        <v>_3dpoly 10.4653685729123,249.0289098191,0.113280382622353</v>
      </c>
      <c r="AM22" s="73">
        <f t="shared" si="23"/>
        <v>10.465368572912327</v>
      </c>
      <c r="AN22" s="73">
        <f t="shared" si="24"/>
        <v>249.0289098190996</v>
      </c>
      <c r="AO22" s="73">
        <f t="shared" si="11"/>
        <v>0.11328038262235318</v>
      </c>
      <c r="AP22" s="25" t="s">
        <v>42</v>
      </c>
      <c r="AQ22" s="25" t="str">
        <f t="shared" si="25"/>
        <v>_3dpoly 10.4424959933211,248.484644844516,0.129938189931324</v>
      </c>
      <c r="AR22" s="73">
        <f t="shared" si="26"/>
        <v>10.442495993321138</v>
      </c>
      <c r="AS22" s="73">
        <f t="shared" si="27"/>
        <v>248.48464484451603</v>
      </c>
      <c r="AT22" s="25">
        <f t="shared" si="12"/>
        <v>0.12993818993132383</v>
      </c>
      <c r="AU22" s="25" t="s">
        <v>28</v>
      </c>
      <c r="AW22" s="12" t="str">
        <f>CONCATENATE("_3dpoly ",AR7,",",AS7,",",AT7," ")</f>
        <v xml:space="preserve">_3dpoly 1.4922148636855,248.699492844027,0.129938189931324 </v>
      </c>
      <c r="AX22" t="s">
        <v>33</v>
      </c>
      <c r="AY22" s="25">
        <f t="shared" si="28"/>
        <v>10.199999999999999</v>
      </c>
      <c r="AZ22" s="25" t="str">
        <f t="shared" si="29"/>
        <v>_3dpoly 10.166389281089,249.03792962931,0</v>
      </c>
      <c r="BA22" s="76">
        <f>BA21+COS((A17-0.5)*$C$16)*$C$27</f>
        <v>10.166389281089026</v>
      </c>
      <c r="BB22" s="76">
        <f>BB21-SIN((A17-0.5)*$C$16)*$C$27</f>
        <v>249.03792962931041</v>
      </c>
      <c r="BC22" s="25">
        <f t="shared" si="30"/>
        <v>0</v>
      </c>
      <c r="BE22" s="25">
        <f t="shared" si="31"/>
        <v>10.199999999999999</v>
      </c>
      <c r="BF22" s="25" t="str">
        <f t="shared" si="32"/>
        <v>_3dpoly 10.2277475658447,250.540974592341,-0.046</v>
      </c>
      <c r="BG22" s="76">
        <f t="shared" si="42"/>
        <v>10.227747565844664</v>
      </c>
      <c r="BH22" s="76">
        <f t="shared" si="43"/>
        <v>250.54097459234103</v>
      </c>
      <c r="BI22" s="25">
        <f t="shared" si="13"/>
        <v>-4.5999999999999999E-2</v>
      </c>
      <c r="BK22" s="22">
        <f t="shared" si="36"/>
        <v>2.5999999999999535</v>
      </c>
      <c r="BL22" s="22">
        <f t="shared" si="37"/>
        <v>1.5049999999999553</v>
      </c>
      <c r="BM22" s="23">
        <f t="shared" si="33"/>
        <v>0.55000000000002247</v>
      </c>
      <c r="BN22" s="22">
        <f t="shared" si="34"/>
        <v>0.54499999999995563</v>
      </c>
      <c r="BO22" s="24"/>
      <c r="BP22" s="24"/>
      <c r="BQ22" s="24"/>
    </row>
    <row r="23" spans="1:69" x14ac:dyDescent="0.3">
      <c r="A23" s="1">
        <v>23</v>
      </c>
      <c r="B23" s="42" t="s">
        <v>99</v>
      </c>
      <c r="C23" s="52">
        <f>IF(prevyseni=0,1500+((polomer-0.75-C22)*1000),prevyseni/TAN(C24))</f>
        <v>1504.2968457056559</v>
      </c>
      <c r="D23" s="49" t="s">
        <v>3</v>
      </c>
      <c r="G23" s="25">
        <f t="shared" si="3"/>
        <v>11.1</v>
      </c>
      <c r="H23" s="25" t="str">
        <f t="shared" si="4"/>
        <v>_3dpoly 11.0963533434622,249.753620479218,-0.0230764119601328</v>
      </c>
      <c r="I23" s="73">
        <f t="shared" si="44"/>
        <v>11.0963533434622</v>
      </c>
      <c r="J23" s="73">
        <f t="shared" si="35"/>
        <v>249.75362047921755</v>
      </c>
      <c r="K23" s="25">
        <f t="shared" si="0"/>
        <v>-2.3076411960132819E-2</v>
      </c>
      <c r="N23" s="25">
        <f t="shared" si="5"/>
        <v>11.1</v>
      </c>
      <c r="O23" s="25" t="str">
        <f t="shared" si="6"/>
        <v>_3dpoly 11.0628580131055,248.999716942911,0</v>
      </c>
      <c r="P23" s="73">
        <f t="shared" si="38"/>
        <v>11.062858013105465</v>
      </c>
      <c r="Q23" s="73">
        <f t="shared" si="39"/>
        <v>248.99971694291111</v>
      </c>
      <c r="R23" s="25">
        <v>0</v>
      </c>
      <c r="S23" s="25" t="s">
        <v>25</v>
      </c>
      <c r="U23" s="25">
        <f t="shared" si="7"/>
        <v>11.1</v>
      </c>
      <c r="V23" s="25" t="str">
        <f t="shared" si="15"/>
        <v>_3dpoly 11.1296268504391,250.502531276873,-0.046</v>
      </c>
      <c r="W23" s="73">
        <f t="shared" si="40"/>
        <v>11.129626850439088</v>
      </c>
      <c r="X23" s="73">
        <f t="shared" si="41"/>
        <v>250.50253127687287</v>
      </c>
      <c r="Y23" s="25">
        <f t="shared" si="1"/>
        <v>-4.5999999999999999E-2</v>
      </c>
      <c r="Z23" s="25" t="s">
        <v>26</v>
      </c>
      <c r="AB23" s="25" t="str">
        <f t="shared" si="16"/>
        <v>_3dpoly 11.1541766515854,251.055091341297,0.0504697513931169</v>
      </c>
      <c r="AC23" s="73">
        <f t="shared" si="17"/>
        <v>11.154176651585379</v>
      </c>
      <c r="AD23" s="73">
        <f t="shared" si="18"/>
        <v>251.05509134129656</v>
      </c>
      <c r="AE23" s="25">
        <f t="shared" si="9"/>
        <v>5.0469751393116907E-2</v>
      </c>
      <c r="AF23" s="25" t="s">
        <v>27</v>
      </c>
      <c r="AG23" s="25" t="str">
        <f t="shared" si="19"/>
        <v>_3dpoly 11.1297760798023,250.505890089683,0.0672803826223532</v>
      </c>
      <c r="AH23" s="73">
        <f t="shared" si="20"/>
        <v>11.129776079802326</v>
      </c>
      <c r="AI23" s="73">
        <f t="shared" si="21"/>
        <v>250.50589008968259</v>
      </c>
      <c r="AJ23" s="25">
        <f t="shared" si="10"/>
        <v>6.7280382622353183E-2</v>
      </c>
      <c r="AK23" s="25" t="s">
        <v>41</v>
      </c>
      <c r="AL23" s="25" t="str">
        <f t="shared" si="22"/>
        <v>_3dpoly 11.0630072424687,249.003075755721,0.113280382622353</v>
      </c>
      <c r="AM23" s="73">
        <f t="shared" si="23"/>
        <v>11.0630072424687</v>
      </c>
      <c r="AN23" s="73">
        <f t="shared" si="24"/>
        <v>249.0030757557208</v>
      </c>
      <c r="AO23" s="73">
        <f t="shared" si="11"/>
        <v>0.11328038262235318</v>
      </c>
      <c r="AP23" s="25" t="s">
        <v>42</v>
      </c>
      <c r="AQ23" s="25" t="str">
        <f t="shared" si="25"/>
        <v>_3dpoly 11.0388284940655,248.458867242758,0.129938189931324</v>
      </c>
      <c r="AR23" s="73">
        <f t="shared" si="26"/>
        <v>11.038828494065495</v>
      </c>
      <c r="AS23" s="73">
        <f t="shared" si="27"/>
        <v>248.45886724275792</v>
      </c>
      <c r="AT23" s="25">
        <f t="shared" si="12"/>
        <v>0.12993818993132383</v>
      </c>
      <c r="AU23" s="25" t="s">
        <v>28</v>
      </c>
      <c r="AW23" s="12" t="str">
        <f>CONCATENATE("_3dpoly ",AC8,",",AD8,",",AE8)</f>
        <v>_3dpoly 2.11091831529998,251.293888841388,0.0504697513931169</v>
      </c>
      <c r="AX23" t="s">
        <v>33</v>
      </c>
      <c r="AY23" s="25">
        <f t="shared" si="28"/>
        <v>10.799999999999999</v>
      </c>
      <c r="AZ23" s="25" t="str">
        <f t="shared" si="29"/>
        <v>_3dpoly 10.7640504592291,249.012813089566,0</v>
      </c>
      <c r="BA23" s="76">
        <f>BA22+COS((A18-0.5)*$C$16)*$C$27</f>
        <v>10.764050459229072</v>
      </c>
      <c r="BB23" s="76">
        <f t="shared" si="46"/>
        <v>249.01281308956609</v>
      </c>
      <c r="BC23" s="25">
        <f t="shared" si="30"/>
        <v>0</v>
      </c>
      <c r="BE23" s="25">
        <f t="shared" si="31"/>
        <v>10.799999999999999</v>
      </c>
      <c r="BF23" s="25" t="str">
        <f t="shared" si="32"/>
        <v>_3dpoly 10.8290158717212,250.515706464087,-0.046</v>
      </c>
      <c r="BG23" s="76">
        <f>COS((A18-0.5)*$C$16)*$C$26+BG22</f>
        <v>10.829015871721193</v>
      </c>
      <c r="BH23" s="76">
        <f>BH22-SIN((A18-0.5)*$C$16)*$C$26</f>
        <v>250.51570646408726</v>
      </c>
      <c r="BI23" s="25">
        <f t="shared" si="13"/>
        <v>-4.5999999999999999E-2</v>
      </c>
      <c r="BK23" s="22">
        <f t="shared" si="36"/>
        <v>2.599999999999945</v>
      </c>
      <c r="BL23" s="22">
        <f t="shared" si="37"/>
        <v>1.5049999999999617</v>
      </c>
      <c r="BM23" s="23">
        <f t="shared" si="33"/>
        <v>0.55000000000001026</v>
      </c>
      <c r="BN23" s="22">
        <f t="shared" si="34"/>
        <v>0.54499999999996307</v>
      </c>
      <c r="BO23" s="24"/>
      <c r="BP23" s="24"/>
      <c r="BQ23" s="24"/>
    </row>
    <row r="24" spans="1:69" x14ac:dyDescent="0.3">
      <c r="A24" s="1">
        <v>24</v>
      </c>
      <c r="B24" s="43" t="s">
        <v>96</v>
      </c>
      <c r="C24" s="53">
        <f>ASIN(prevyseni/(1500+(polomer-0.75-C22)*1000))</f>
        <v>3.0569545022469946E-2</v>
      </c>
      <c r="D24" s="45" t="s">
        <v>9</v>
      </c>
      <c r="G24" s="25">
        <f t="shared" si="3"/>
        <v>11.7</v>
      </c>
      <c r="H24" s="25" t="str">
        <f t="shared" si="4"/>
        <v>_3dpoly 11.6957294996979,249.726269966678,-0.0230764119601328</v>
      </c>
      <c r="I24" s="73">
        <f t="shared" si="44"/>
        <v>11.695729499697856</v>
      </c>
      <c r="J24" s="73">
        <f t="shared" si="35"/>
        <v>249.72626996667751</v>
      </c>
      <c r="K24" s="25">
        <f t="shared" si="0"/>
        <v>-2.3076411960132819E-2</v>
      </c>
      <c r="N24" s="25">
        <f t="shared" si="5"/>
        <v>11.7</v>
      </c>
      <c r="O24" s="25" t="str">
        <f t="shared" si="6"/>
        <v>_3dpoly 11.6604248990575,248.972448990328,0</v>
      </c>
      <c r="P24" s="73">
        <f t="shared" si="38"/>
        <v>11.660424899057485</v>
      </c>
      <c r="Q24" s="73">
        <f t="shared" si="39"/>
        <v>248.9724489903279</v>
      </c>
      <c r="R24" s="25">
        <v>0</v>
      </c>
      <c r="S24" s="25" t="s">
        <v>25</v>
      </c>
      <c r="U24" s="25">
        <f t="shared" si="7"/>
        <v>11.7</v>
      </c>
      <c r="V24" s="25" t="str">
        <f t="shared" si="15"/>
        <v>_3dpoly 11.730800295036,250.475098751131,-0.046</v>
      </c>
      <c r="W24" s="73">
        <f t="shared" si="40"/>
        <v>11.730800295035973</v>
      </c>
      <c r="X24" s="73">
        <f>X23-$C$26*SIN((A19)*$C$16)</f>
        <v>250.4750987511307</v>
      </c>
      <c r="Y24" s="25">
        <f t="shared" si="1"/>
        <v>-4.5999999999999999E-2</v>
      </c>
      <c r="Z24" s="25" t="s">
        <v>26</v>
      </c>
      <c r="AB24" s="25" t="str">
        <f t="shared" si="16"/>
        <v>_3dpoly 11.7566761683604,251.027598304716,0.0504697513931169</v>
      </c>
      <c r="AC24" s="73">
        <f t="shared" si="17"/>
        <v>11.756676168360389</v>
      </c>
      <c r="AD24" s="73">
        <f t="shared" si="18"/>
        <v>251.02759830471598</v>
      </c>
      <c r="AE24" s="25">
        <f t="shared" si="9"/>
        <v>5.0469751393116907E-2</v>
      </c>
      <c r="AF24" s="25" t="s">
        <v>27</v>
      </c>
      <c r="AG24" s="25" t="str">
        <f t="shared" si="19"/>
        <v>_3dpoly 11.7309575851124,250.478457196117,0.0672803826223532</v>
      </c>
      <c r="AH24" s="73">
        <f t="shared" si="20"/>
        <v>11.730957585112435</v>
      </c>
      <c r="AI24" s="73">
        <f t="shared" si="21"/>
        <v>250.47845719611692</v>
      </c>
      <c r="AJ24" s="25">
        <f t="shared" si="10"/>
        <v>6.7280382622353183E-2</v>
      </c>
      <c r="AK24" s="25" t="s">
        <v>41</v>
      </c>
      <c r="AL24" s="25" t="str">
        <f t="shared" si="22"/>
        <v>_3dpoly 11.6605821891339,248.975807435314,0.113280382622353</v>
      </c>
      <c r="AM24" s="73">
        <f t="shared" si="23"/>
        <v>11.660582189133944</v>
      </c>
      <c r="AN24" s="73">
        <f t="shared" si="24"/>
        <v>248.9758074353141</v>
      </c>
      <c r="AO24" s="73">
        <f t="shared" si="11"/>
        <v>0.11328038262235318</v>
      </c>
      <c r="AP24" s="25" t="s">
        <v>42</v>
      </c>
      <c r="AQ24" s="25" t="str">
        <f t="shared" si="25"/>
        <v>_3dpoly 11.6350974111882,248.431658518611,0.129938189931324</v>
      </c>
      <c r="AR24" s="73">
        <f t="shared" si="26"/>
        <v>11.635097411188246</v>
      </c>
      <c r="AS24" s="73">
        <f t="shared" si="27"/>
        <v>248.43165851861141</v>
      </c>
      <c r="AT24" s="25">
        <f t="shared" si="12"/>
        <v>0.12993818993132383</v>
      </c>
      <c r="AU24" s="25" t="s">
        <v>28</v>
      </c>
      <c r="AW24" s="12" t="str">
        <f>CONCATENATE("_3dpoly ",W8,",",X8,",",8," ")</f>
        <v xml:space="preserve">_3dpoly 2.10627228659742,250.740803195263,8 </v>
      </c>
      <c r="AX24" t="s">
        <v>33</v>
      </c>
      <c r="AY24" s="25">
        <f t="shared" si="28"/>
        <v>11.399999999999999</v>
      </c>
      <c r="AZ24" s="25" t="str">
        <f t="shared" si="29"/>
        <v>_3dpoly 11.3616496364682,248.986262236707,0</v>
      </c>
      <c r="BA24" s="76">
        <f t="shared" si="45"/>
        <v>11.361649636468231</v>
      </c>
      <c r="BB24" s="76">
        <f t="shared" si="46"/>
        <v>248.98626223670684</v>
      </c>
      <c r="BC24" s="25">
        <f t="shared" si="30"/>
        <v>0</v>
      </c>
      <c r="BE24" s="25">
        <f t="shared" si="31"/>
        <v>11.399999999999999</v>
      </c>
      <c r="BF24" s="25" t="str">
        <f t="shared" si="32"/>
        <v>_3dpoly 11.4302218024962,250.488995366057,-0.046</v>
      </c>
      <c r="BG24" s="76">
        <f t="shared" si="42"/>
        <v>11.43022180249624</v>
      </c>
      <c r="BH24" s="76">
        <f t="shared" si="43"/>
        <v>250.48899536605688</v>
      </c>
      <c r="BI24" s="25">
        <f t="shared" si="13"/>
        <v>-4.5999999999999999E-2</v>
      </c>
      <c r="BK24" s="22">
        <f t="shared" si="36"/>
        <v>2.5999999999999699</v>
      </c>
      <c r="BL24" s="22">
        <f t="shared" si="37"/>
        <v>1.504999999999987</v>
      </c>
      <c r="BM24" s="23">
        <f t="shared" si="33"/>
        <v>0.55000000000001004</v>
      </c>
      <c r="BN24" s="22">
        <f t="shared" si="34"/>
        <v>0.54499999999998738</v>
      </c>
      <c r="BO24" s="24"/>
      <c r="BP24" s="24"/>
      <c r="BQ24" s="24"/>
    </row>
    <row r="25" spans="1:69" x14ac:dyDescent="0.3">
      <c r="A25" s="1">
        <v>25</v>
      </c>
      <c r="B25" s="43"/>
      <c r="C25" s="48">
        <f>360*C24/(2*PI())</f>
        <v>1.7515059114226812</v>
      </c>
      <c r="D25" s="49" t="s">
        <v>97</v>
      </c>
      <c r="G25" s="25">
        <f t="shared" si="3"/>
        <v>12.299999999999999</v>
      </c>
      <c r="H25" s="25" t="str">
        <f t="shared" si="4"/>
        <v>_3dpoly 12.2950382885639,249.697481031513,-0.0230764119601328</v>
      </c>
      <c r="I25" s="73">
        <f t="shared" si="44"/>
        <v>12.295038288563932</v>
      </c>
      <c r="J25" s="73">
        <f t="shared" si="35"/>
        <v>249.69748103151289</v>
      </c>
      <c r="K25" s="25">
        <f t="shared" si="0"/>
        <v>-2.3076411960132819E-2</v>
      </c>
      <c r="N25" s="25">
        <f t="shared" si="5"/>
        <v>12.299999999999999</v>
      </c>
      <c r="O25" s="25" t="str">
        <f t="shared" si="6"/>
        <v>_3dpoly 12.2579246209943,248.943746957127,0</v>
      </c>
      <c r="P25" s="73">
        <f t="shared" si="38"/>
        <v>12.257924620994325</v>
      </c>
      <c r="Q25" s="73">
        <f t="shared" si="39"/>
        <v>248.94374695712688</v>
      </c>
      <c r="R25" s="25">
        <v>0</v>
      </c>
      <c r="S25" s="25" t="s">
        <v>25</v>
      </c>
      <c r="U25" s="25">
        <f t="shared" si="7"/>
        <v>12.299999999999999</v>
      </c>
      <c r="V25" s="25" t="str">
        <f t="shared" si="15"/>
        <v>_3dpoly 12.3319061702556,250.446223489512,-0.046</v>
      </c>
      <c r="W25" s="73">
        <f t="shared" si="40"/>
        <v>12.331906170255593</v>
      </c>
      <c r="X25" s="73">
        <f t="shared" si="41"/>
        <v>250.44622348951222</v>
      </c>
      <c r="Y25" s="25">
        <f t="shared" si="1"/>
        <v>-4.5999999999999999E-2</v>
      </c>
      <c r="Z25" s="25" t="s">
        <v>26</v>
      </c>
      <c r="AB25" s="25" t="str">
        <f t="shared" si="16"/>
        <v>_3dpoly 12.3591079667132,250.998659349863,0.0504697513931169</v>
      </c>
      <c r="AC25" s="73">
        <f t="shared" si="17"/>
        <v>12.359107966713175</v>
      </c>
      <c r="AD25" s="73">
        <f t="shared" si="18"/>
        <v>250.9986593498632</v>
      </c>
      <c r="AE25" s="25">
        <f t="shared" si="9"/>
        <v>5.0469751393116907E-2</v>
      </c>
      <c r="AF25" s="25" t="s">
        <v>27</v>
      </c>
      <c r="AG25" s="25" t="str">
        <f t="shared" si="19"/>
        <v>_3dpoly 12.3320715201393,250.44958154733,0.0672803826223532</v>
      </c>
      <c r="AH25" s="73">
        <f t="shared" si="20"/>
        <v>12.332071520139287</v>
      </c>
      <c r="AI25" s="73">
        <f t="shared" si="21"/>
        <v>250.4495815473303</v>
      </c>
      <c r="AJ25" s="25">
        <f t="shared" si="10"/>
        <v>6.7280382622353183E-2</v>
      </c>
      <c r="AK25" s="25" t="s">
        <v>41</v>
      </c>
      <c r="AL25" s="25" t="str">
        <f t="shared" si="22"/>
        <v>_3dpoly 12.258089970878,248.947105014945,0.113280382622353</v>
      </c>
      <c r="AM25" s="73">
        <f t="shared" si="23"/>
        <v>12.258089970878018</v>
      </c>
      <c r="AN25" s="73">
        <f t="shared" si="24"/>
        <v>248.94710501494492</v>
      </c>
      <c r="AO25" s="73">
        <f t="shared" si="11"/>
        <v>0.11328038262235318</v>
      </c>
      <c r="AP25" s="25" t="s">
        <v>42</v>
      </c>
      <c r="AQ25" s="25" t="str">
        <f t="shared" si="25"/>
        <v>_3dpoly 12.2312993101821,248.403018828799,0.129938189931324</v>
      </c>
      <c r="AR25" s="73">
        <f t="shared" si="26"/>
        <v>12.231299310182077</v>
      </c>
      <c r="AS25" s="73">
        <f t="shared" si="27"/>
        <v>248.40301882879871</v>
      </c>
      <c r="AT25" s="25">
        <f t="shared" si="12"/>
        <v>0.12993818993132383</v>
      </c>
      <c r="AU25" s="25" t="s">
        <v>28</v>
      </c>
      <c r="AW25" s="12" t="str">
        <f>CONCATENATE("_3dpoly ",W8,",",X8,",",Y8)</f>
        <v>_3dpoly 2.10627228659742,250.740803195263,-0.046</v>
      </c>
      <c r="AX25" t="s">
        <v>33</v>
      </c>
      <c r="AY25" s="25">
        <f t="shared" si="28"/>
        <v>12</v>
      </c>
      <c r="AZ25" s="25" t="str">
        <f t="shared" si="29"/>
        <v>_3dpoly 11.9591833706369,248.958277223666,0</v>
      </c>
      <c r="BA25" s="76">
        <f t="shared" si="45"/>
        <v>11.959183370636897</v>
      </c>
      <c r="BB25" s="76">
        <f t="shared" si="46"/>
        <v>248.9582772236655</v>
      </c>
      <c r="BC25" s="25">
        <f t="shared" si="30"/>
        <v>0</v>
      </c>
      <c r="BE25" s="25">
        <f t="shared" si="31"/>
        <v>12</v>
      </c>
      <c r="BF25" s="25" t="str">
        <f t="shared" si="32"/>
        <v>_3dpoly 12.0313618952253,250.460841452106,-0.046</v>
      </c>
      <c r="BG25" s="76">
        <f t="shared" si="42"/>
        <v>12.031361895225308</v>
      </c>
      <c r="BH25" s="76">
        <f t="shared" si="43"/>
        <v>250.46084145210574</v>
      </c>
      <c r="BI25" s="25">
        <f t="shared" si="13"/>
        <v>-4.5999999999999999E-2</v>
      </c>
      <c r="BK25" s="22">
        <f t="shared" si="36"/>
        <v>2.5999999999999908</v>
      </c>
      <c r="BL25" s="22">
        <f t="shared" si="37"/>
        <v>1.5049999999999863</v>
      </c>
      <c r="BM25" s="23">
        <f t="shared" si="33"/>
        <v>0.55000000000003046</v>
      </c>
      <c r="BN25" s="22">
        <f t="shared" si="34"/>
        <v>0.54500000000000315</v>
      </c>
      <c r="BO25" s="24"/>
      <c r="BP25" s="24"/>
      <c r="BQ25" s="24"/>
    </row>
    <row r="26" spans="1:69" x14ac:dyDescent="0.3">
      <c r="A26" s="1">
        <v>26</v>
      </c>
      <c r="B26" s="42" t="s">
        <v>100</v>
      </c>
      <c r="C26" s="54">
        <f>2*(C21-$C$37)*SIN(C16/2)</f>
        <v>0.60179901458633189</v>
      </c>
      <c r="D26" s="45" t="s">
        <v>1</v>
      </c>
      <c r="G26" s="25">
        <f t="shared" si="3"/>
        <v>12.899999999999999</v>
      </c>
      <c r="H26" s="25" t="str">
        <f t="shared" si="4"/>
        <v>_3dpoly 12.8942762580435,249.667253839548,-0.0230764119601328</v>
      </c>
      <c r="I26" s="73">
        <f t="shared" si="44"/>
        <v>12.894276258043458</v>
      </c>
      <c r="J26" s="73">
        <f t="shared" si="35"/>
        <v>249.66725383954793</v>
      </c>
      <c r="K26" s="25">
        <f t="shared" si="0"/>
        <v>-2.3076411960132819E-2</v>
      </c>
      <c r="N26" s="25">
        <f t="shared" si="5"/>
        <v>12.899999999999999</v>
      </c>
      <c r="O26" s="25" t="str">
        <f t="shared" si="6"/>
        <v>_3dpoly 12.8553537373192,248.913611008632,0</v>
      </c>
      <c r="P26" s="73">
        <f t="shared" si="38"/>
        <v>12.855353737319239</v>
      </c>
      <c r="Q26" s="73">
        <f t="shared" si="39"/>
        <v>248.91361100863165</v>
      </c>
      <c r="R26" s="25">
        <v>0</v>
      </c>
      <c r="S26" s="25" t="s">
        <v>25</v>
      </c>
      <c r="U26" s="25">
        <f t="shared" si="7"/>
        <v>12.899999999999999</v>
      </c>
      <c r="V26" s="25" t="str">
        <f t="shared" si="15"/>
        <v>_3dpoly 12.9329410137298,250.415905658339,-0.046</v>
      </c>
      <c r="W26" s="73">
        <f t="shared" si="40"/>
        <v>12.932941013729767</v>
      </c>
      <c r="X26" s="73">
        <f t="shared" si="41"/>
        <v>250.41590565833889</v>
      </c>
      <c r="Y26" s="25">
        <f t="shared" si="1"/>
        <v>-4.5999999999999999E-2</v>
      </c>
      <c r="Z26" s="25" t="s">
        <v>26</v>
      </c>
      <c r="AB26" s="25" t="str">
        <f t="shared" si="16"/>
        <v>_3dpoly 12.9614685766382,250.968274643427,0.0504697513931169</v>
      </c>
      <c r="AC26" s="73">
        <f t="shared" si="17"/>
        <v>12.961468576638243</v>
      </c>
      <c r="AD26" s="73">
        <f t="shared" si="18"/>
        <v>250.96827464342653</v>
      </c>
      <c r="AE26" s="25">
        <f t="shared" si="9"/>
        <v>5.0469751393116907E-2</v>
      </c>
      <c r="AF26" s="25" t="s">
        <v>27</v>
      </c>
      <c r="AG26" s="25" t="str">
        <f t="shared" si="19"/>
        <v>_3dpoly 12.9331144224683,250.419263309646,0.0672803826223532</v>
      </c>
      <c r="AH26" s="73">
        <f t="shared" si="20"/>
        <v>12.933114422468281</v>
      </c>
      <c r="AI26" s="73">
        <f t="shared" si="21"/>
        <v>250.41926330964642</v>
      </c>
      <c r="AJ26" s="25">
        <f t="shared" si="10"/>
        <v>6.7280382622353183E-2</v>
      </c>
      <c r="AK26" s="25" t="s">
        <v>41</v>
      </c>
      <c r="AL26" s="25" t="str">
        <f t="shared" si="22"/>
        <v>_3dpoly 12.8555271460577,248.916968659939,0.113280382622353</v>
      </c>
      <c r="AM26" s="73">
        <f t="shared" si="23"/>
        <v>12.855527146057749</v>
      </c>
      <c r="AN26" s="73">
        <f t="shared" si="24"/>
        <v>248.91696865993916</v>
      </c>
      <c r="AO26" s="73">
        <f t="shared" si="11"/>
        <v>0.11328038262235318</v>
      </c>
      <c r="AP26" s="25" t="s">
        <v>42</v>
      </c>
      <c r="AQ26" s="25" t="str">
        <f t="shared" si="25"/>
        <v>_3dpoly 12.8274307569257,248.372948338284,0.129938189931324</v>
      </c>
      <c r="AR26" s="73">
        <f t="shared" si="26"/>
        <v>12.827430756925699</v>
      </c>
      <c r="AS26" s="73">
        <f t="shared" si="27"/>
        <v>248.37294833828435</v>
      </c>
      <c r="AT26" s="25">
        <f t="shared" si="12"/>
        <v>0.12993818993132383</v>
      </c>
      <c r="AU26" s="25" t="s">
        <v>28</v>
      </c>
      <c r="AW26" s="12" t="str">
        <f>CONCATENATE("_3dpoly ",P8,",",Q8,",",R8," ")</f>
        <v xml:space="preserve">_3dpoly 2.09363634169343,249.236559420838,0 </v>
      </c>
      <c r="AX26" t="s">
        <v>33</v>
      </c>
      <c r="AY26" s="25">
        <f t="shared" si="28"/>
        <v>12.599999999999998</v>
      </c>
      <c r="AZ26" s="25" t="str">
        <f t="shared" si="29"/>
        <v>_3dpoly 12.5566482199424,248.928858211636,0</v>
      </c>
      <c r="BA26" s="76">
        <f>BA25+COS((A21-0.5)*$C$16)*$C$27</f>
        <v>12.556648219942414</v>
      </c>
      <c r="BB26" s="76">
        <f t="shared" si="46"/>
        <v>248.92885821163568</v>
      </c>
      <c r="BC26" s="25">
        <f t="shared" si="30"/>
        <v>0</v>
      </c>
      <c r="BE26" s="25">
        <f t="shared" si="31"/>
        <v>12.599999999999998</v>
      </c>
      <c r="BF26" s="25" t="str">
        <f t="shared" si="32"/>
        <v>_3dpoly 12.6324326873431,250.4312448844,-0.046</v>
      </c>
      <c r="BG26" s="76">
        <f t="shared" si="42"/>
        <v>12.632432687343123</v>
      </c>
      <c r="BH26" s="76">
        <f t="shared" si="43"/>
        <v>250.43124488440031</v>
      </c>
      <c r="BI26" s="25">
        <f t="shared" si="13"/>
        <v>-4.5999999999999999E-2</v>
      </c>
      <c r="BK26" s="22">
        <f t="shared" si="36"/>
        <v>2.5999999999999912</v>
      </c>
      <c r="BL26" s="22">
        <f t="shared" si="37"/>
        <v>1.5049999999999941</v>
      </c>
      <c r="BM26" s="23">
        <f t="shared" si="33"/>
        <v>0.55000000000002214</v>
      </c>
      <c r="BN26" s="22">
        <f t="shared" si="34"/>
        <v>0.54500000000000759</v>
      </c>
      <c r="BO26" s="24"/>
      <c r="BP26" s="24"/>
      <c r="BQ26" s="24"/>
    </row>
    <row r="27" spans="1:69" x14ac:dyDescent="0.3">
      <c r="A27" s="1">
        <v>27</v>
      </c>
      <c r="B27" s="42" t="s">
        <v>101</v>
      </c>
      <c r="C27" s="55">
        <f>2*(C22+C38)*SIN(C16/2)</f>
        <v>0.59818870302311322</v>
      </c>
      <c r="D27" s="56" t="s">
        <v>1</v>
      </c>
      <c r="G27" s="25">
        <f t="shared" si="3"/>
        <v>13.499999999999998</v>
      </c>
      <c r="H27" s="25" t="str">
        <f t="shared" si="4"/>
        <v>_3dpoly 13.4934399565274,249.635588564891,-0.0230764119601328</v>
      </c>
      <c r="I27" s="73">
        <f t="shared" si="44"/>
        <v>13.493439956527387</v>
      </c>
      <c r="J27" s="73">
        <f t="shared" si="35"/>
        <v>249.63558856489109</v>
      </c>
      <c r="K27" s="25">
        <f t="shared" si="0"/>
        <v>-2.3076411960132819E-2</v>
      </c>
      <c r="N27" s="25">
        <f t="shared" si="5"/>
        <v>13.499999999999998</v>
      </c>
      <c r="O27" s="25" t="str">
        <f t="shared" si="6"/>
        <v>_3dpoly 13.4527088068422,248.882041318425,0</v>
      </c>
      <c r="P27" s="73">
        <f t="shared" si="38"/>
        <v>13.452708806842168</v>
      </c>
      <c r="Q27" s="73">
        <f t="shared" si="39"/>
        <v>248.88204131842519</v>
      </c>
      <c r="R27" s="25">
        <v>0</v>
      </c>
      <c r="S27" s="25" t="s">
        <v>25</v>
      </c>
      <c r="U27" s="25">
        <f t="shared" si="7"/>
        <v>13.499999999999998</v>
      </c>
      <c r="V27" s="25" t="str">
        <f t="shared" si="15"/>
        <v>_3dpoly 13.5339013634995,250.384145432241,-0.046</v>
      </c>
      <c r="W27" s="73">
        <f t="shared" si="40"/>
        <v>13.533901363499458</v>
      </c>
      <c r="X27" s="73">
        <f t="shared" si="41"/>
        <v>250.3841454322413</v>
      </c>
      <c r="Y27" s="25">
        <f t="shared" si="1"/>
        <v>-4.5999999999999999E-2</v>
      </c>
      <c r="Z27" s="25" t="s">
        <v>26</v>
      </c>
      <c r="AB27" s="25" t="str">
        <f t="shared" si="16"/>
        <v>_3dpoly 13.5637545285401,250.936444360422,0.0504697513931169</v>
      </c>
      <c r="AC27" s="73">
        <f t="shared" si="17"/>
        <v>13.563754528540146</v>
      </c>
      <c r="AD27" s="73">
        <f t="shared" si="18"/>
        <v>250.93644436042177</v>
      </c>
      <c r="AE27" s="25">
        <f t="shared" si="9"/>
        <v>5.0469751393116907E-2</v>
      </c>
      <c r="AF27" s="25" t="s">
        <v>27</v>
      </c>
      <c r="AG27" s="25" t="str">
        <f t="shared" si="19"/>
        <v>_3dpoly 13.534082830094,250.387502657698,0.0672803826223532</v>
      </c>
      <c r="AH27" s="73">
        <f t="shared" si="20"/>
        <v>13.534082830093958</v>
      </c>
      <c r="AI27" s="73">
        <f t="shared" si="21"/>
        <v>250.38750265769823</v>
      </c>
      <c r="AJ27" s="25">
        <f t="shared" si="10"/>
        <v>6.7280382622353183E-2</v>
      </c>
      <c r="AK27" s="25" t="s">
        <v>41</v>
      </c>
      <c r="AL27" s="25" t="str">
        <f t="shared" si="22"/>
        <v>_3dpoly 13.4528902734367,248.885398543882,0.113280382622353</v>
      </c>
      <c r="AM27" s="73">
        <f t="shared" si="23"/>
        <v>13.452890273436664</v>
      </c>
      <c r="AN27" s="73">
        <f t="shared" si="24"/>
        <v>248.8853985438821</v>
      </c>
      <c r="AO27" s="73">
        <f t="shared" si="11"/>
        <v>0.11328038262235318</v>
      </c>
      <c r="AP27" s="25" t="s">
        <v>42</v>
      </c>
      <c r="AQ27" s="25" t="str">
        <f t="shared" si="25"/>
        <v>_3dpoly 13.4234883177036,248.341447220274,0.129938189931324</v>
      </c>
      <c r="AR27" s="73">
        <f t="shared" si="26"/>
        <v>13.423488317703626</v>
      </c>
      <c r="AS27" s="73">
        <f t="shared" si="27"/>
        <v>248.34144722027426</v>
      </c>
      <c r="AT27" s="25">
        <f t="shared" si="12"/>
        <v>0.12993818993132383</v>
      </c>
      <c r="AU27" s="25" t="s">
        <v>28</v>
      </c>
      <c r="AW27" s="12" t="str">
        <f>CONCATENATE("_3dpoly ",P8,",",Q8,",",R8)</f>
        <v>_3dpoly 2.09363634169343,249.236559420838,0</v>
      </c>
      <c r="AX27" t="s">
        <v>33</v>
      </c>
      <c r="AY27" s="25">
        <f t="shared" si="28"/>
        <v>13.2</v>
      </c>
      <c r="AZ27" s="25" t="str">
        <f t="shared" si="29"/>
        <v>_3dpoly 13.1540407429889,248.898005370071,0</v>
      </c>
      <c r="BA27" s="76">
        <f t="shared" si="45"/>
        <v>13.154040742988899</v>
      </c>
      <c r="BB27" s="76">
        <f t="shared" si="46"/>
        <v>248.89800537007079</v>
      </c>
      <c r="BC27" s="25">
        <f t="shared" si="30"/>
        <v>0</v>
      </c>
      <c r="BE27" s="25">
        <f t="shared" si="31"/>
        <v>13.2</v>
      </c>
      <c r="BF27" s="25" t="str">
        <f t="shared" si="32"/>
        <v>_3dpoly 13.2334307166836,250.400205833417,-0.046</v>
      </c>
      <c r="BG27" s="76">
        <f t="shared" si="42"/>
        <v>13.233430716683584</v>
      </c>
      <c r="BH27" s="76">
        <f t="shared" si="43"/>
        <v>250.40020583341675</v>
      </c>
      <c r="BI27" s="25">
        <f t="shared" si="13"/>
        <v>-4.5999999999999999E-2</v>
      </c>
      <c r="BK27" s="22">
        <f t="shared" si="36"/>
        <v>2.5999999999999819</v>
      </c>
      <c r="BL27" s="22">
        <f t="shared" si="37"/>
        <v>1.5050000000000172</v>
      </c>
      <c r="BM27" s="23">
        <f t="shared" si="33"/>
        <v>0.55000000000002292</v>
      </c>
      <c r="BN27" s="22">
        <f t="shared" si="34"/>
        <v>0.54499999999999471</v>
      </c>
      <c r="BO27" s="24"/>
      <c r="BP27" s="24"/>
      <c r="BQ27" s="24"/>
    </row>
    <row r="28" spans="1:69" x14ac:dyDescent="0.3">
      <c r="A28" s="1">
        <v>28</v>
      </c>
      <c r="G28" s="25">
        <f t="shared" si="3"/>
        <v>14.099999999999998</v>
      </c>
      <c r="H28" s="25" t="str">
        <f t="shared" si="4"/>
        <v>_3dpoly 14.0925259328345,249.602485389934,-0.0230764119601328</v>
      </c>
      <c r="I28" s="73">
        <f t="shared" si="44"/>
        <v>14.092525932834475</v>
      </c>
      <c r="J28" s="73">
        <f t="shared" si="35"/>
        <v>249.60248538993434</v>
      </c>
      <c r="K28" s="25">
        <f t="shared" si="0"/>
        <v>-2.3076411960132819E-2</v>
      </c>
      <c r="N28" s="25">
        <f t="shared" si="5"/>
        <v>14.099999999999998</v>
      </c>
      <c r="O28" s="25" t="str">
        <f t="shared" si="6"/>
        <v>_3dpoly 14.0499863887996,248.849038068349,0</v>
      </c>
      <c r="P28" s="73">
        <f t="shared" si="38"/>
        <v>14.049986388799564</v>
      </c>
      <c r="Q28" s="73">
        <f t="shared" si="39"/>
        <v>248.84903806834888</v>
      </c>
      <c r="R28" s="25">
        <v>0</v>
      </c>
      <c r="S28" s="25" t="s">
        <v>25</v>
      </c>
      <c r="U28" s="25">
        <f t="shared" si="7"/>
        <v>14.099999999999998</v>
      </c>
      <c r="V28" s="25" t="str">
        <f t="shared" si="15"/>
        <v>_3dpoly 14.1347837580347,250.350942994158,-0.046</v>
      </c>
      <c r="W28" s="73">
        <f t="shared" si="40"/>
        <v>14.134783758034715</v>
      </c>
      <c r="X28" s="73">
        <f t="shared" si="41"/>
        <v>250.35094299415829</v>
      </c>
      <c r="Y28" s="25">
        <f t="shared" si="1"/>
        <v>-4.5999999999999999E-2</v>
      </c>
      <c r="Z28" s="25" t="s">
        <v>26</v>
      </c>
      <c r="AB28" s="25" t="str">
        <f t="shared" si="16"/>
        <v>_3dpoly 14.1659623532535,250.903168684191,0.0504697513931169</v>
      </c>
      <c r="AC28" s="73">
        <f t="shared" si="17"/>
        <v>14.165962353253466</v>
      </c>
      <c r="AD28" s="73">
        <f t="shared" si="18"/>
        <v>250.90316868419129</v>
      </c>
      <c r="AE28" s="25">
        <f t="shared" si="9"/>
        <v>5.0469751393116907E-2</v>
      </c>
      <c r="AF28" s="25" t="s">
        <v>27</v>
      </c>
      <c r="AG28" s="25" t="str">
        <f t="shared" si="19"/>
        <v>_3dpoly 14.13497328144,250.354299774427,0.0672803826223532</v>
      </c>
      <c r="AH28" s="73">
        <f t="shared" si="20"/>
        <v>14.134973281439953</v>
      </c>
      <c r="AI28" s="73">
        <f t="shared" si="21"/>
        <v>250.35429977442701</v>
      </c>
      <c r="AJ28" s="25">
        <f t="shared" si="10"/>
        <v>6.7280382622353183E-2</v>
      </c>
      <c r="AK28" s="25" t="s">
        <v>41</v>
      </c>
      <c r="AL28" s="25" t="str">
        <f t="shared" si="22"/>
        <v>_3dpoly 14.0501759122048,248.852394848618,0.113280382622353</v>
      </c>
      <c r="AM28" s="73">
        <f t="shared" si="23"/>
        <v>14.050175912204796</v>
      </c>
      <c r="AN28" s="73">
        <f t="shared" si="24"/>
        <v>248.85239484861756</v>
      </c>
      <c r="AO28" s="73">
        <f t="shared" si="11"/>
        <v>0.11328038262235318</v>
      </c>
      <c r="AP28" s="25" t="s">
        <v>42</v>
      </c>
      <c r="AQ28" s="25" t="str">
        <f t="shared" si="25"/>
        <v>_3dpoly 14.019468559226,248.308515656215,0.129938189931324</v>
      </c>
      <c r="AR28" s="73">
        <f t="shared" si="26"/>
        <v>14.019468559225956</v>
      </c>
      <c r="AS28" s="73">
        <f t="shared" si="27"/>
        <v>248.30851565621478</v>
      </c>
      <c r="AT28" s="25">
        <f t="shared" si="12"/>
        <v>0.12993818993132383</v>
      </c>
      <c r="AU28" s="25" t="s">
        <v>28</v>
      </c>
      <c r="AW28" s="12" t="str">
        <f>CONCATENATE("_3dpoly ",AR8,",",AS8,",",AT8," ")</f>
        <v xml:space="preserve">_3dpoly 2.08908877593096,248.695195277597,0.129938189931324 </v>
      </c>
      <c r="AX28" t="s">
        <v>33</v>
      </c>
      <c r="AY28" s="25">
        <f t="shared" si="28"/>
        <v>13.799999999999997</v>
      </c>
      <c r="AZ28" s="25" t="str">
        <f t="shared" si="29"/>
        <v>_3dpoly 13.7513574987971,248.865718876683,0</v>
      </c>
      <c r="BA28" s="76">
        <f t="shared" si="45"/>
        <v>13.751357498797073</v>
      </c>
      <c r="BB28" s="76">
        <f t="shared" si="46"/>
        <v>248.86571887668313</v>
      </c>
      <c r="BC28" s="25">
        <f t="shared" si="30"/>
        <v>0</v>
      </c>
      <c r="BE28" s="25">
        <f t="shared" si="31"/>
        <v>13.799999999999997</v>
      </c>
      <c r="BF28" s="25" t="str">
        <f t="shared" si="32"/>
        <v>_3dpoly 13.8343525214997,250.36772447794,-0.046</v>
      </c>
      <c r="BG28" s="76">
        <f t="shared" si="42"/>
        <v>13.834352521499707</v>
      </c>
      <c r="BH28" s="76">
        <f t="shared" si="43"/>
        <v>250.36772447793987</v>
      </c>
      <c r="BI28" s="25">
        <f t="shared" si="13"/>
        <v>-4.5999999999999999E-2</v>
      </c>
      <c r="BK28" s="22">
        <f t="shared" si="36"/>
        <v>2.5999999999999854</v>
      </c>
      <c r="BL28" s="22">
        <f t="shared" si="37"/>
        <v>1.5050000000000114</v>
      </c>
      <c r="BM28" s="23">
        <f t="shared" si="33"/>
        <v>0.5500000000000167</v>
      </c>
      <c r="BN28" s="22">
        <f t="shared" si="34"/>
        <v>0.54500000000001314</v>
      </c>
      <c r="BO28" s="24"/>
      <c r="BP28" s="24"/>
      <c r="BQ28" s="24"/>
    </row>
    <row r="29" spans="1:69" x14ac:dyDescent="0.3">
      <c r="A29" s="1">
        <v>29</v>
      </c>
      <c r="G29" s="25">
        <f t="shared" si="3"/>
        <v>14.7</v>
      </c>
      <c r="H29" s="25" t="str">
        <f t="shared" si="4"/>
        <v>_3dpoly 14.6915307362312,249.567944505352,-0.0230764119601328</v>
      </c>
      <c r="I29" s="73">
        <f t="shared" si="44"/>
        <v>14.691530736231151</v>
      </c>
      <c r="J29" s="73">
        <f t="shared" si="35"/>
        <v>249.56794450535185</v>
      </c>
      <c r="K29" s="25">
        <f t="shared" si="0"/>
        <v>-2.3076411960132819E-2</v>
      </c>
      <c r="N29" s="25">
        <f t="shared" si="5"/>
        <v>14.7</v>
      </c>
      <c r="O29" s="25" t="str">
        <f t="shared" si="6"/>
        <v>_3dpoly 14.6471830428742,248.814601448501,0</v>
      </c>
      <c r="P29" s="73">
        <f t="shared" si="38"/>
        <v>14.647183042874206</v>
      </c>
      <c r="Q29" s="73">
        <f t="shared" si="39"/>
        <v>248.81460144850129</v>
      </c>
      <c r="R29" s="25">
        <v>0</v>
      </c>
      <c r="S29" s="25" t="s">
        <v>25</v>
      </c>
      <c r="U29" s="25">
        <f t="shared" si="7"/>
        <v>14.7</v>
      </c>
      <c r="V29" s="25" t="str">
        <f t="shared" si="15"/>
        <v>_3dpoly 14.7355847362546,250.316298535336,-0.046</v>
      </c>
      <c r="W29" s="73">
        <f t="shared" si="40"/>
        <v>14.735584736254605</v>
      </c>
      <c r="X29" s="73">
        <f t="shared" si="41"/>
        <v>250.31629853533579</v>
      </c>
      <c r="Y29" s="25">
        <f t="shared" si="1"/>
        <v>-4.5999999999999999E-2</v>
      </c>
      <c r="Z29" s="25" t="s">
        <v>26</v>
      </c>
      <c r="AB29" s="25" t="str">
        <f t="shared" si="16"/>
        <v>_3dpoly 14.7680885820628,250.868447806403,0.0504697513931169</v>
      </c>
      <c r="AC29" s="73">
        <f t="shared" si="17"/>
        <v>14.768088582062797</v>
      </c>
      <c r="AD29" s="73">
        <f t="shared" si="18"/>
        <v>250.86844780640288</v>
      </c>
      <c r="AE29" s="25">
        <f t="shared" si="9"/>
        <v>5.0469751393116907E-2</v>
      </c>
      <c r="AF29" s="25" t="s">
        <v>27</v>
      </c>
      <c r="AG29" s="25" t="str">
        <f t="shared" si="19"/>
        <v>_3dpoly 14.7357823153789,250.319654851081,0.0672803826223532</v>
      </c>
      <c r="AH29" s="73">
        <f t="shared" si="20"/>
        <v>14.735782315378927</v>
      </c>
      <c r="AI29" s="73">
        <f t="shared" si="21"/>
        <v>250.31965485108125</v>
      </c>
      <c r="AJ29" s="25">
        <f t="shared" si="10"/>
        <v>6.7280382622353183E-2</v>
      </c>
      <c r="AK29" s="25" t="s">
        <v>41</v>
      </c>
      <c r="AL29" s="25" t="str">
        <f t="shared" si="22"/>
        <v>_3dpoly 14.6473806219985,248.817957764247,0.113280382622353</v>
      </c>
      <c r="AM29" s="73">
        <f t="shared" si="23"/>
        <v>14.647380621998522</v>
      </c>
      <c r="AN29" s="73">
        <f t="shared" si="24"/>
        <v>248.81795776424673</v>
      </c>
      <c r="AO29" s="73">
        <f t="shared" si="11"/>
        <v>0.11328038262235318</v>
      </c>
      <c r="AP29" s="25" t="s">
        <v>42</v>
      </c>
      <c r="AQ29" s="25" t="str">
        <f t="shared" si="25"/>
        <v>_3dpoly 14.6153680486481,248.274153835792,0.129938189931324</v>
      </c>
      <c r="AR29" s="73">
        <f t="shared" si="26"/>
        <v>14.615368048648145</v>
      </c>
      <c r="AS29" s="73">
        <f t="shared" si="27"/>
        <v>248.27415383579165</v>
      </c>
      <c r="AT29" s="25">
        <f t="shared" si="12"/>
        <v>0.12993818993132383</v>
      </c>
      <c r="AU29" s="25" t="s">
        <v>28</v>
      </c>
      <c r="AW29" s="12" t="str">
        <f t="shared" ref="AW29" si="47">CONCATENATE("_3dpoly ",AC24,",",AD24,",",AE24)</f>
        <v>_3dpoly 11.7566761683604,251.027598304716,0.0504697513931169</v>
      </c>
      <c r="AX29" t="s">
        <v>33</v>
      </c>
      <c r="AY29" s="25">
        <f t="shared" si="28"/>
        <v>14.399999999999999</v>
      </c>
      <c r="AZ29" s="25" t="str">
        <f t="shared" si="29"/>
        <v>_3dpoly 14.3485950468241,248.831998917443,0</v>
      </c>
      <c r="BA29" s="76">
        <f t="shared" si="45"/>
        <v>14.348595046824075</v>
      </c>
      <c r="BB29" s="76">
        <f t="shared" si="46"/>
        <v>248.8319989174428</v>
      </c>
      <c r="BC29" s="25">
        <f t="shared" si="30"/>
        <v>0</v>
      </c>
      <c r="BE29" s="25">
        <f t="shared" si="31"/>
        <v>14.399999999999999</v>
      </c>
      <c r="BF29" s="25" t="str">
        <f t="shared" si="32"/>
        <v>_3dpoly 14.4351946404836,250.333801005062,-0.046</v>
      </c>
      <c r="BG29" s="76">
        <f t="shared" si="42"/>
        <v>14.435194640483553</v>
      </c>
      <c r="BH29" s="76">
        <f t="shared" si="43"/>
        <v>250.33380100506221</v>
      </c>
      <c r="BI29" s="25">
        <f t="shared" si="13"/>
        <v>-4.5999999999999999E-2</v>
      </c>
      <c r="BK29" s="22">
        <f t="shared" si="36"/>
        <v>2.5999999999999908</v>
      </c>
      <c r="BL29" s="22">
        <f t="shared" si="37"/>
        <v>1.5050000000000017</v>
      </c>
      <c r="BM29" s="23">
        <f t="shared" si="33"/>
        <v>0.55000000000002158</v>
      </c>
      <c r="BN29" s="22">
        <f t="shared" si="34"/>
        <v>0.54500000000002791</v>
      </c>
      <c r="BO29" s="24"/>
      <c r="BP29" s="24"/>
      <c r="BQ29" s="24"/>
    </row>
    <row r="30" spans="1:69" x14ac:dyDescent="0.3">
      <c r="A30" s="1">
        <v>30</v>
      </c>
      <c r="G30" s="25">
        <f t="shared" si="3"/>
        <v>15.299999999999999</v>
      </c>
      <c r="H30" s="25" t="str">
        <f t="shared" si="4"/>
        <v>_3dpoly 15.2904509164514,249.531966110099,-0.0230764119601328</v>
      </c>
      <c r="I30" s="73">
        <f t="shared" si="44"/>
        <v>15.290450916451405</v>
      </c>
      <c r="J30" s="73">
        <f t="shared" si="35"/>
        <v>249.53196611009901</v>
      </c>
      <c r="K30" s="25">
        <f t="shared" si="0"/>
        <v>-2.3076411960132819E-2</v>
      </c>
      <c r="N30" s="25">
        <f t="shared" si="5"/>
        <v>15.299999999999999</v>
      </c>
      <c r="O30" s="25" t="str">
        <f t="shared" si="6"/>
        <v>_3dpoly 15.244295329215,248.778731657237,0</v>
      </c>
      <c r="P30" s="73">
        <f t="shared" si="38"/>
        <v>15.244295329215017</v>
      </c>
      <c r="Q30" s="73">
        <f t="shared" si="39"/>
        <v>248.77873165723727</v>
      </c>
      <c r="R30" s="25">
        <v>0</v>
      </c>
      <c r="S30" s="25" t="s">
        <v>25</v>
      </c>
      <c r="U30" s="25">
        <f t="shared" si="7"/>
        <v>15.299999999999999</v>
      </c>
      <c r="V30" s="25" t="str">
        <f t="shared" si="15"/>
        <v>_3dpoly 15.3363008375472,250.280212255326,-0.046</v>
      </c>
      <c r="W30" s="73">
        <f t="shared" si="40"/>
        <v>15.336300837547155</v>
      </c>
      <c r="X30" s="73">
        <f t="shared" si="41"/>
        <v>250.28021225532581</v>
      </c>
      <c r="Y30" s="25">
        <f t="shared" si="1"/>
        <v>-4.5999999999999999E-2</v>
      </c>
      <c r="Z30" s="25" t="s">
        <v>26</v>
      </c>
      <c r="AB30" s="25" t="str">
        <f t="shared" si="16"/>
        <v>_3dpoly 15.3701297467227,250.832281927049,0.0504697513931169</v>
      </c>
      <c r="AC30" s="73">
        <f t="shared" si="17"/>
        <v>15.370129746722725</v>
      </c>
      <c r="AD30" s="73">
        <f t="shared" si="18"/>
        <v>250.83228192704871</v>
      </c>
      <c r="AE30" s="25">
        <f t="shared" si="9"/>
        <v>5.0469751393116907E-2</v>
      </c>
      <c r="AF30" s="25" t="s">
        <v>27</v>
      </c>
      <c r="AG30" s="25" t="str">
        <f t="shared" si="19"/>
        <v>_3dpoly 15.3365064712525,250.283568087216,0.0672803826223532</v>
      </c>
      <c r="AH30" s="73">
        <f t="shared" si="20"/>
        <v>15.336506471252505</v>
      </c>
      <c r="AI30" s="73">
        <f t="shared" si="21"/>
        <v>250.28356808721566</v>
      </c>
      <c r="AJ30" s="25">
        <f t="shared" si="10"/>
        <v>6.7280382622353183E-2</v>
      </c>
      <c r="AK30" s="25" t="s">
        <v>41</v>
      </c>
      <c r="AL30" s="25" t="str">
        <f t="shared" si="22"/>
        <v>_3dpoly 15.2445009629204,248.782087489127,0.113280382622353</v>
      </c>
      <c r="AM30" s="73">
        <f t="shared" si="23"/>
        <v>15.244500962920362</v>
      </c>
      <c r="AN30" s="73">
        <f t="shared" si="24"/>
        <v>248.78208748912709</v>
      </c>
      <c r="AO30" s="73">
        <f t="shared" si="11"/>
        <v>0.11328038262235318</v>
      </c>
      <c r="AP30" s="25" t="s">
        <v>42</v>
      </c>
      <c r="AQ30" s="25" t="str">
        <f t="shared" si="25"/>
        <v>_3dpoly 15.2111833535908,248.238361956929,0.129938189931324</v>
      </c>
      <c r="AR30" s="73">
        <f t="shared" si="26"/>
        <v>15.211183353590783</v>
      </c>
      <c r="AS30" s="73">
        <f t="shared" si="27"/>
        <v>248.23836195692886</v>
      </c>
      <c r="AT30" s="25">
        <f t="shared" si="12"/>
        <v>0.12993818993132383</v>
      </c>
      <c r="AU30" s="25" t="s">
        <v>28</v>
      </c>
      <c r="AW30" s="12" t="str">
        <f t="shared" ref="AW30" si="48">CONCATENATE("_3dpoly ",W24,",",X24,",",Y24," ")</f>
        <v xml:space="preserve">_3dpoly 11.730800295036,250.475098751131,-0.046 </v>
      </c>
      <c r="AX30" t="s">
        <v>33</v>
      </c>
      <c r="AY30" s="25">
        <f t="shared" si="28"/>
        <v>15</v>
      </c>
      <c r="AZ30" s="25" t="str">
        <f t="shared" si="29"/>
        <v>_3dpoly 14.9457499469833,248.796845686577,0</v>
      </c>
      <c r="BA30" s="76">
        <f t="shared" si="45"/>
        <v>14.945749946983277</v>
      </c>
      <c r="BB30" s="76">
        <f t="shared" si="46"/>
        <v>248.79684568657669</v>
      </c>
      <c r="BC30" s="25">
        <f t="shared" si="30"/>
        <v>0</v>
      </c>
      <c r="BE30" s="25">
        <f t="shared" si="31"/>
        <v>15</v>
      </c>
      <c r="BF30" s="25" t="str">
        <f t="shared" si="32"/>
        <v>_3dpoly 15.0359536127862,250.298435610183,-0.046</v>
      </c>
      <c r="BG30" s="76">
        <f t="shared" si="42"/>
        <v>15.035953612786182</v>
      </c>
      <c r="BH30" s="76">
        <f t="shared" si="43"/>
        <v>250.29843561018291</v>
      </c>
      <c r="BI30" s="25">
        <f t="shared" si="13"/>
        <v>-4.5999999999999999E-2</v>
      </c>
      <c r="BK30" s="22">
        <f t="shared" si="36"/>
        <v>2.5999999999999903</v>
      </c>
      <c r="BL30" s="22">
        <f t="shared" si="37"/>
        <v>1.5050000000000034</v>
      </c>
      <c r="BM30" s="23">
        <f t="shared" si="33"/>
        <v>0.55000000000000726</v>
      </c>
      <c r="BN30" s="22">
        <f t="shared" si="34"/>
        <v>0.5450000000000349</v>
      </c>
      <c r="BO30" s="24"/>
      <c r="BP30" s="24"/>
      <c r="BQ30" s="24"/>
    </row>
    <row r="31" spans="1:69" x14ac:dyDescent="0.3">
      <c r="A31" s="1">
        <v>31</v>
      </c>
      <c r="B31" s="57" t="s">
        <v>120</v>
      </c>
      <c r="C31" s="57"/>
      <c r="D31" s="57"/>
      <c r="G31" s="25">
        <f t="shared" si="3"/>
        <v>15.899999999999999</v>
      </c>
      <c r="H31" s="25" t="str">
        <f t="shared" si="4"/>
        <v>_3dpoly 15.8892830237167,249.494550411411,-0.0230764119601328</v>
      </c>
      <c r="I31" s="73">
        <f t="shared" si="44"/>
        <v>15.889283023716656</v>
      </c>
      <c r="J31" s="73">
        <f t="shared" si="35"/>
        <v>249.49455041141127</v>
      </c>
      <c r="K31" s="25">
        <f t="shared" si="0"/>
        <v>-2.3076411960132819E-2</v>
      </c>
      <c r="N31" s="25">
        <f t="shared" si="5"/>
        <v>15.899999999999999</v>
      </c>
      <c r="O31" s="25" t="str">
        <f t="shared" si="6"/>
        <v>_3dpoly 15.8413198084569,248.741428901167,0</v>
      </c>
      <c r="P31" s="73">
        <f t="shared" si="38"/>
        <v>15.841319808456879</v>
      </c>
      <c r="Q31" s="73">
        <f t="shared" si="39"/>
        <v>248.74142890116676</v>
      </c>
      <c r="R31" s="25">
        <v>0</v>
      </c>
      <c r="S31" s="25" t="s">
        <v>25</v>
      </c>
      <c r="U31" s="25">
        <f t="shared" si="7"/>
        <v>15.899999999999999</v>
      </c>
      <c r="V31" s="25" t="str">
        <f t="shared" si="15"/>
        <v>_3dpoly 15.9369286017893,250.242684361985,-0.046</v>
      </c>
      <c r="W31" s="73">
        <f t="shared" si="40"/>
        <v>15.936928601789283</v>
      </c>
      <c r="X31" s="73">
        <f t="shared" si="41"/>
        <v>250.24268436198523</v>
      </c>
      <c r="Y31" s="25">
        <f t="shared" si="1"/>
        <v>-4.5999999999999999E-2</v>
      </c>
      <c r="Z31" s="25" t="s">
        <v>26</v>
      </c>
      <c r="AB31" s="25" t="str">
        <f t="shared" si="16"/>
        <v>_3dpoly 15.9720823794778,250.794671254444,0.0504697513931169</v>
      </c>
      <c r="AC31" s="73">
        <f t="shared" si="17"/>
        <v>15.972082379477808</v>
      </c>
      <c r="AD31" s="73">
        <f t="shared" si="18"/>
        <v>250.79467125444415</v>
      </c>
      <c r="AE31" s="25">
        <f t="shared" si="9"/>
        <v>5.0469751393116907E-2</v>
      </c>
      <c r="AF31" s="25" t="s">
        <v>27</v>
      </c>
      <c r="AG31" s="25" t="str">
        <f t="shared" si="19"/>
        <v>_3dpoly 15.9371422888912,250.24603969069,0.0672803826223532</v>
      </c>
      <c r="AH31" s="73">
        <f t="shared" si="20"/>
        <v>15.937142288891213</v>
      </c>
      <c r="AI31" s="73">
        <f t="shared" si="21"/>
        <v>250.24603969068986</v>
      </c>
      <c r="AJ31" s="25">
        <f t="shared" si="10"/>
        <v>6.7280382622353183E-2</v>
      </c>
      <c r="AK31" s="25" t="s">
        <v>41</v>
      </c>
      <c r="AL31" s="25" t="str">
        <f t="shared" si="22"/>
        <v>_3dpoly 15.8415334955588,248.744784229871,0.113280382622353</v>
      </c>
      <c r="AM31" s="73">
        <f t="shared" si="23"/>
        <v>15.841533495558803</v>
      </c>
      <c r="AN31" s="73">
        <f t="shared" si="24"/>
        <v>248.74478422987136</v>
      </c>
      <c r="AO31" s="73">
        <f t="shared" si="11"/>
        <v>0.11328038262235318</v>
      </c>
      <c r="AP31" s="25" t="s">
        <v>42</v>
      </c>
      <c r="AQ31" s="25" t="str">
        <f t="shared" si="25"/>
        <v>_3dpoly 15.8069110421594,248.201140225788,0.129938189931324</v>
      </c>
      <c r="AR31" s="73">
        <f t="shared" si="26"/>
        <v>15.80691104215936</v>
      </c>
      <c r="AS31" s="73">
        <f t="shared" si="27"/>
        <v>248.20114022578753</v>
      </c>
      <c r="AT31" s="25">
        <f t="shared" si="12"/>
        <v>0.12993818993132383</v>
      </c>
      <c r="AU31" s="25" t="s">
        <v>28</v>
      </c>
      <c r="AW31" s="12" t="str">
        <f t="shared" ref="AW31" si="49">CONCATENATE("_3dpoly ",W24,",",X24,",",Y24)</f>
        <v>_3dpoly 11.730800295036,250.475098751131,-0.046</v>
      </c>
      <c r="AX31" t="s">
        <v>33</v>
      </c>
      <c r="AY31" s="25">
        <f t="shared" si="28"/>
        <v>15.599999999999998</v>
      </c>
      <c r="AZ31" s="25" t="str">
        <f t="shared" si="29"/>
        <v>_3dpoly 15.5428187596641,248.760259386567,0</v>
      </c>
      <c r="BA31" s="76">
        <f t="shared" si="45"/>
        <v>15.542818759664106</v>
      </c>
      <c r="BB31" s="76">
        <f t="shared" si="46"/>
        <v>248.7602593865673</v>
      </c>
      <c r="BC31" s="25">
        <f t="shared" si="30"/>
        <v>0</v>
      </c>
      <c r="BE31" s="25">
        <f t="shared" si="31"/>
        <v>15.599999999999998</v>
      </c>
      <c r="BF31" s="25" t="str">
        <f t="shared" si="32"/>
        <v>_3dpoly 15.6366259780376,250.261628497007,-0.046</v>
      </c>
      <c r="BG31" s="76">
        <f t="shared" si="42"/>
        <v>15.636625978037571</v>
      </c>
      <c r="BH31" s="76">
        <f t="shared" si="43"/>
        <v>250.26162849700651</v>
      </c>
      <c r="BI31" s="25">
        <f t="shared" si="13"/>
        <v>-4.5999999999999999E-2</v>
      </c>
      <c r="BK31" s="22">
        <f t="shared" si="36"/>
        <v>2.5999999999999943</v>
      </c>
      <c r="BL31" s="22">
        <f t="shared" si="37"/>
        <v>1.505000000000001</v>
      </c>
      <c r="BM31" s="23">
        <f t="shared" si="33"/>
        <v>0.55000000000001081</v>
      </c>
      <c r="BN31" s="22">
        <f t="shared" si="34"/>
        <v>0.54500000000003623</v>
      </c>
      <c r="BO31" s="24"/>
      <c r="BP31" s="24"/>
      <c r="BQ31" s="24"/>
    </row>
    <row r="32" spans="1:69" x14ac:dyDescent="0.3">
      <c r="A32" s="1">
        <v>32</v>
      </c>
      <c r="B32" s="42" t="s">
        <v>21</v>
      </c>
      <c r="C32" s="58">
        <f>C3+C7/2</f>
        <v>251.3</v>
      </c>
      <c r="D32" s="47" t="s">
        <v>1</v>
      </c>
      <c r="G32" s="25">
        <f t="shared" si="3"/>
        <v>16.5</v>
      </c>
      <c r="H32" s="25" t="str">
        <f t="shared" si="4"/>
        <v>_3dpoly 16.4880236087556,249.455697624803,-0.0230764119601328</v>
      </c>
      <c r="I32" s="73">
        <f t="shared" si="44"/>
        <v>16.488023608755622</v>
      </c>
      <c r="J32" s="73">
        <f t="shared" si="35"/>
        <v>249.45569762480295</v>
      </c>
      <c r="K32" s="25">
        <f t="shared" si="0"/>
        <v>-2.3076411960132819E-2</v>
      </c>
      <c r="N32" s="25">
        <f t="shared" si="5"/>
        <v>16.5</v>
      </c>
      <c r="O32" s="25" t="str">
        <f t="shared" si="6"/>
        <v>_3dpoly 16.4382530417404,248.702693395153,0</v>
      </c>
      <c r="P32" s="73">
        <f t="shared" si="38"/>
        <v>16.438253041740442</v>
      </c>
      <c r="Q32" s="73">
        <f t="shared" si="39"/>
        <v>248.70269339515349</v>
      </c>
      <c r="R32" s="25">
        <v>0</v>
      </c>
      <c r="S32" s="25" t="s">
        <v>25</v>
      </c>
      <c r="U32" s="25">
        <f t="shared" si="7"/>
        <v>16.5</v>
      </c>
      <c r="V32" s="25" t="str">
        <f t="shared" si="15"/>
        <v>_3dpoly 16.5374645693667,250.203715071475,-0.046</v>
      </c>
      <c r="W32" s="73">
        <f t="shared" si="40"/>
        <v>16.537464569366726</v>
      </c>
      <c r="X32" s="73">
        <f t="shared" si="41"/>
        <v>250.20371507147459</v>
      </c>
      <c r="Y32" s="25">
        <f t="shared" si="1"/>
        <v>-4.5999999999999999E-2</v>
      </c>
      <c r="Z32" s="25" t="s">
        <v>26</v>
      </c>
      <c r="AB32" s="25" t="str">
        <f t="shared" si="16"/>
        <v>_3dpoly 16.5739430130825,250.755616005227,0.0504697513931169</v>
      </c>
      <c r="AC32" s="73">
        <f t="shared" si="17"/>
        <v>16.573943013082545</v>
      </c>
      <c r="AD32" s="73">
        <f t="shared" si="18"/>
        <v>250.75561600522656</v>
      </c>
      <c r="AE32" s="25">
        <f t="shared" si="9"/>
        <v>5.0469751393116907E-2</v>
      </c>
      <c r="AF32" s="25" t="s">
        <v>27</v>
      </c>
      <c r="AG32" s="25" t="str">
        <f t="shared" si="19"/>
        <v>_3dpoly 16.5376863086344,250.207069877667,0.0672803826223532</v>
      </c>
      <c r="AH32" s="73">
        <f t="shared" si="20"/>
        <v>16.537686308634399</v>
      </c>
      <c r="AI32" s="73">
        <f t="shared" si="21"/>
        <v>250.20706987766732</v>
      </c>
      <c r="AJ32" s="25">
        <f t="shared" si="10"/>
        <v>6.7280382622353183E-2</v>
      </c>
      <c r="AK32" s="25" t="s">
        <v>41</v>
      </c>
      <c r="AL32" s="25" t="str">
        <f t="shared" si="22"/>
        <v>_3dpoly 16.4384747810081,248.706048201346,0.113280382622353</v>
      </c>
      <c r="AM32" s="73">
        <f t="shared" si="23"/>
        <v>16.438474781008107</v>
      </c>
      <c r="AN32" s="73">
        <f t="shared" si="24"/>
        <v>248.70604820134619</v>
      </c>
      <c r="AO32" s="73">
        <f t="shared" si="11"/>
        <v>0.11328038262235318</v>
      </c>
      <c r="AP32" s="25" t="s">
        <v>42</v>
      </c>
      <c r="AQ32" s="25" t="str">
        <f t="shared" si="25"/>
        <v>_3dpoly 16.402547682964,248.162488856765,0.129938189931324</v>
      </c>
      <c r="AR32" s="73">
        <f t="shared" si="26"/>
        <v>16.402547682964038</v>
      </c>
      <c r="AS32" s="73">
        <f t="shared" si="27"/>
        <v>248.16248885676472</v>
      </c>
      <c r="AT32" s="25">
        <f t="shared" si="12"/>
        <v>0.12993818993132383</v>
      </c>
      <c r="AU32" s="25" t="s">
        <v>28</v>
      </c>
      <c r="AW32" s="12" t="str">
        <f t="shared" ref="AW32" si="50">CONCATENATE("_3dpoly ",P24,",",Q24,",",R24," ")</f>
        <v xml:space="preserve">_3dpoly 11.6604248990575,248.972448990328,0 </v>
      </c>
      <c r="AX32" t="s">
        <v>33</v>
      </c>
      <c r="AY32" s="25">
        <f t="shared" si="28"/>
        <v>16.2</v>
      </c>
      <c r="AZ32" s="25" t="str">
        <f t="shared" si="29"/>
        <v>_3dpoly 16.1397980457519,248.722240228152,0</v>
      </c>
      <c r="BA32" s="76">
        <f t="shared" si="45"/>
        <v>16.139798045751853</v>
      </c>
      <c r="BB32" s="76">
        <f t="shared" si="46"/>
        <v>248.72224022815161</v>
      </c>
      <c r="BC32" s="25">
        <f t="shared" si="30"/>
        <v>0</v>
      </c>
      <c r="BE32" s="25">
        <f t="shared" si="31"/>
        <v>16.2</v>
      </c>
      <c r="BF32" s="25" t="str">
        <f t="shared" si="32"/>
        <v>_3dpoly 16.2372082763666,250.223379877542,-0.046</v>
      </c>
      <c r="BG32" s="76">
        <f t="shared" si="42"/>
        <v>16.237208276366559</v>
      </c>
      <c r="BH32" s="76">
        <f t="shared" si="43"/>
        <v>250.2233798775419</v>
      </c>
      <c r="BI32" s="25">
        <f t="shared" si="13"/>
        <v>-4.5999999999999999E-2</v>
      </c>
      <c r="BK32" s="22">
        <f t="shared" si="36"/>
        <v>2.5999999999999854</v>
      </c>
      <c r="BL32" s="22">
        <f t="shared" si="37"/>
        <v>1.5050000000000106</v>
      </c>
      <c r="BM32" s="23">
        <f t="shared" si="33"/>
        <v>0.54999999999999749</v>
      </c>
      <c r="BN32" s="22">
        <f t="shared" si="34"/>
        <v>0.54500000000004178</v>
      </c>
      <c r="BO32" s="24"/>
      <c r="BP32" s="24"/>
      <c r="BQ32" s="24"/>
    </row>
    <row r="33" spans="1:69" x14ac:dyDescent="0.3">
      <c r="A33" s="1">
        <v>33</v>
      </c>
      <c r="B33" s="42" t="s">
        <v>22</v>
      </c>
      <c r="C33" s="59">
        <f>C3-C7/2</f>
        <v>248.7</v>
      </c>
      <c r="D33" s="45" t="s">
        <v>1</v>
      </c>
      <c r="G33" s="25">
        <f t="shared" si="3"/>
        <v>17.099999999999998</v>
      </c>
      <c r="H33" s="25" t="str">
        <f t="shared" si="4"/>
        <v>_3dpoly 17.0866692228242,249.415407974066,-0.0230764119601328</v>
      </c>
      <c r="I33" s="73">
        <f t="shared" si="44"/>
        <v>17.086669222824188</v>
      </c>
      <c r="J33" s="73">
        <f t="shared" si="35"/>
        <v>249.41540797406603</v>
      </c>
      <c r="K33" s="25">
        <f t="shared" si="0"/>
        <v>-2.3076411960132819E-2</v>
      </c>
      <c r="N33" s="25">
        <f t="shared" si="5"/>
        <v>17.099999999999998</v>
      </c>
      <c r="O33" s="25" t="str">
        <f t="shared" si="6"/>
        <v>_3dpoly 17.0350915907319,248.662525362314,0</v>
      </c>
      <c r="P33" s="73">
        <f t="shared" si="38"/>
        <v>17.035091590731934</v>
      </c>
      <c r="Q33" s="73">
        <f t="shared" si="39"/>
        <v>248.66252536231386</v>
      </c>
      <c r="R33" s="25">
        <v>0</v>
      </c>
      <c r="S33" s="25" t="s">
        <v>25</v>
      </c>
      <c r="U33" s="25">
        <f t="shared" si="7"/>
        <v>17.099999999999998</v>
      </c>
      <c r="V33" s="25" t="str">
        <f t="shared" si="15"/>
        <v>_3dpoly 17.137905281194,250.163304608257,-0.046</v>
      </c>
      <c r="W33" s="73">
        <f t="shared" si="40"/>
        <v>17.137905281193973</v>
      </c>
      <c r="X33" s="73">
        <f t="shared" si="41"/>
        <v>250.16330460825688</v>
      </c>
      <c r="Y33" s="25">
        <f t="shared" si="1"/>
        <v>-4.5999999999999999E-2</v>
      </c>
      <c r="Z33" s="25" t="s">
        <v>26</v>
      </c>
      <c r="AB33" s="25" t="str">
        <f t="shared" si="16"/>
        <v>_3dpoly 17.1757081808213,250.715116404354,0.0504697513931169</v>
      </c>
      <c r="AC33" s="73">
        <f t="shared" si="17"/>
        <v>17.175708180821349</v>
      </c>
      <c r="AD33" s="73">
        <f t="shared" si="18"/>
        <v>250.71511640435406</v>
      </c>
      <c r="AE33" s="25">
        <f t="shared" si="9"/>
        <v>5.0469751393116907E-2</v>
      </c>
      <c r="AF33" s="25" t="s">
        <v>27</v>
      </c>
      <c r="AG33" s="25" t="str">
        <f t="shared" si="19"/>
        <v>_3dpoly 17.1381350713502,250.166658872614,0.0672803826223532</v>
      </c>
      <c r="AH33" s="73">
        <f t="shared" si="20"/>
        <v>17.13813507135017</v>
      </c>
      <c r="AI33" s="73">
        <f t="shared" si="21"/>
        <v>250.16665887261405</v>
      </c>
      <c r="AJ33" s="25">
        <f t="shared" si="10"/>
        <v>6.7280382622353183E-2</v>
      </c>
      <c r="AK33" s="25" t="s">
        <v>41</v>
      </c>
      <c r="AL33" s="25" t="str">
        <f t="shared" si="22"/>
        <v>_3dpoly 17.0353213808881,248.665879626671,0.113280382622353</v>
      </c>
      <c r="AM33" s="73">
        <f t="shared" si="23"/>
        <v>17.035321380888124</v>
      </c>
      <c r="AN33" s="73">
        <f t="shared" si="24"/>
        <v>248.665879626671</v>
      </c>
      <c r="AO33" s="73">
        <f t="shared" si="11"/>
        <v>0.11328038262235318</v>
      </c>
      <c r="AP33" s="25" t="s">
        <v>42</v>
      </c>
      <c r="AQ33" s="25" t="str">
        <f t="shared" si="25"/>
        <v>_3dpoly 16.9980898451394,248.122408072492,0.129938189931324</v>
      </c>
      <c r="AR33" s="73">
        <f t="shared" si="26"/>
        <v>16.998089845139411</v>
      </c>
      <c r="AS33" s="73">
        <f t="shared" si="27"/>
        <v>248.12240807249222</v>
      </c>
      <c r="AT33" s="25">
        <f t="shared" si="12"/>
        <v>0.12993818993132383</v>
      </c>
      <c r="AU33" s="25" t="s">
        <v>28</v>
      </c>
      <c r="AW33" s="12" t="str">
        <f t="shared" ref="AW33" si="51">CONCATENATE("_3dpoly ",P24,",",Q24,",",R24)</f>
        <v>_3dpoly 11.6604248990575,248.972448990328,0</v>
      </c>
      <c r="AX33" t="s">
        <v>33</v>
      </c>
      <c r="AY33" s="25">
        <f t="shared" si="28"/>
        <v>16.799999999999997</v>
      </c>
      <c r="AZ33" s="25" t="str">
        <f t="shared" si="29"/>
        <v>_3dpoly 16.7366843666475,248.68278843032,0</v>
      </c>
      <c r="BA33" s="76">
        <f t="shared" si="45"/>
        <v>16.736684366647481</v>
      </c>
      <c r="BB33" s="76">
        <f t="shared" si="46"/>
        <v>248.68278843031987</v>
      </c>
      <c r="BC33" s="25">
        <f t="shared" si="30"/>
        <v>0</v>
      </c>
      <c r="BE33" s="25">
        <f t="shared" si="31"/>
        <v>16.799999999999997</v>
      </c>
      <c r="BF33" s="25" t="str">
        <f t="shared" si="32"/>
        <v>_3dpoly 16.8376970484208,250.183689972101,-0.046</v>
      </c>
      <c r="BG33" s="76">
        <f t="shared" si="42"/>
        <v>16.837697048420768</v>
      </c>
      <c r="BH33" s="76">
        <f t="shared" si="43"/>
        <v>250.18368997210101</v>
      </c>
      <c r="BI33" s="25">
        <f t="shared" si="13"/>
        <v>-4.5999999999999999E-2</v>
      </c>
      <c r="BK33" s="22">
        <f t="shared" si="36"/>
        <v>2.599999999999989</v>
      </c>
      <c r="BL33" s="22">
        <f t="shared" si="37"/>
        <v>1.5050000000000041</v>
      </c>
      <c r="BM33" s="23">
        <f t="shared" si="33"/>
        <v>0.55000000000000526</v>
      </c>
      <c r="BN33" s="22">
        <f t="shared" si="34"/>
        <v>0.54500000000004456</v>
      </c>
      <c r="BO33" s="24"/>
      <c r="BP33" s="24"/>
      <c r="BQ33" s="24"/>
    </row>
    <row r="34" spans="1:69" x14ac:dyDescent="0.3">
      <c r="A34" s="1">
        <v>34</v>
      </c>
      <c r="B34" s="42" t="s">
        <v>10</v>
      </c>
      <c r="C34" s="60">
        <f>2*C32*SIN(C16/2)</f>
        <v>0.60311985525121037</v>
      </c>
      <c r="D34" s="49" t="s">
        <v>1</v>
      </c>
      <c r="G34" s="25">
        <f t="shared" si="3"/>
        <v>17.7</v>
      </c>
      <c r="H34" s="25" t="str">
        <f t="shared" si="4"/>
        <v>_3dpoly 17.6852164177253,249.373681691269,-0.0230764119601328</v>
      </c>
      <c r="I34" s="73">
        <f t="shared" si="44"/>
        <v>17.685216417725272</v>
      </c>
      <c r="J34" s="73">
        <f t="shared" si="35"/>
        <v>249.37368169126876</v>
      </c>
      <c r="K34" s="25">
        <f t="shared" si="0"/>
        <v>-2.3076411960132819E-2</v>
      </c>
      <c r="N34" s="25">
        <f t="shared" si="5"/>
        <v>17.7</v>
      </c>
      <c r="O34" s="25" t="str">
        <f t="shared" si="6"/>
        <v>_3dpoly 17.631832017643,248.620925034016,0</v>
      </c>
      <c r="P34" s="73">
        <f t="shared" si="38"/>
        <v>17.63183201764296</v>
      </c>
      <c r="Q34" s="73">
        <f t="shared" si="39"/>
        <v>248.62092503401564</v>
      </c>
      <c r="R34" s="25">
        <v>0</v>
      </c>
      <c r="S34" s="25" t="s">
        <v>25</v>
      </c>
      <c r="U34" s="25">
        <f t="shared" si="7"/>
        <v>17.7</v>
      </c>
      <c r="V34" s="25" t="str">
        <f t="shared" si="15"/>
        <v>_3dpoly 17.7382472787342,250.121453205096,-0.046</v>
      </c>
      <c r="W34" s="73">
        <f t="shared" si="40"/>
        <v>17.738247278734182</v>
      </c>
      <c r="X34" s="73">
        <f t="shared" si="41"/>
        <v>250.12145320509629</v>
      </c>
      <c r="Y34" s="25">
        <f t="shared" si="1"/>
        <v>-4.5999999999999999E-2</v>
      </c>
      <c r="Z34" s="25" t="s">
        <v>26</v>
      </c>
      <c r="AB34" s="25" t="str">
        <f t="shared" si="16"/>
        <v>_3dpoly 17.7773744165285,250.673172685104,0.0504697513931169</v>
      </c>
      <c r="AC34" s="73">
        <f t="shared" si="17"/>
        <v>17.77737441652852</v>
      </c>
      <c r="AD34" s="73">
        <f t="shared" si="18"/>
        <v>250.67317268510425</v>
      </c>
      <c r="AE34" s="25">
        <f t="shared" si="9"/>
        <v>5.0469751393116907E-2</v>
      </c>
      <c r="AF34" s="25" t="s">
        <v>27</v>
      </c>
      <c r="AG34" s="25" t="str">
        <f t="shared" si="19"/>
        <v>_3dpoly 17.7384851184553,250.124806908297,0.0672803826223532</v>
      </c>
      <c r="AH34" s="73">
        <f t="shared" si="20"/>
        <v>17.738485118455316</v>
      </c>
      <c r="AI34" s="73">
        <f t="shared" si="21"/>
        <v>250.12480690829733</v>
      </c>
      <c r="AJ34" s="25">
        <f t="shared" si="10"/>
        <v>6.7280382622353183E-2</v>
      </c>
      <c r="AK34" s="25" t="s">
        <v>41</v>
      </c>
      <c r="AL34" s="25" t="str">
        <f t="shared" si="22"/>
        <v>_3dpoly 17.6320698573641,248.624278737217,0.113280382622353</v>
      </c>
      <c r="AM34" s="73">
        <f t="shared" si="23"/>
        <v>17.632069857364087</v>
      </c>
      <c r="AN34" s="73">
        <f t="shared" si="24"/>
        <v>248.62427873721666</v>
      </c>
      <c r="AO34" s="73">
        <f t="shared" si="11"/>
        <v>0.11328038262235318</v>
      </c>
      <c r="AP34" s="25" t="s">
        <v>42</v>
      </c>
      <c r="AQ34" s="25" t="str">
        <f t="shared" si="25"/>
        <v>_3dpoly 17.5935340983643,248.080898103835,0.129938189931324</v>
      </c>
      <c r="AR34" s="73">
        <f t="shared" si="26"/>
        <v>17.593534098364273</v>
      </c>
      <c r="AS34" s="73">
        <f t="shared" si="27"/>
        <v>248.08089810383524</v>
      </c>
      <c r="AT34" s="25">
        <f t="shared" si="12"/>
        <v>0.12993818993132383</v>
      </c>
      <c r="AU34" s="25" t="s">
        <v>28</v>
      </c>
      <c r="AW34" s="12" t="str">
        <f t="shared" ref="AW34" si="52">CONCATENATE("_3dpoly ",AR24,",",AS24,",",AT24," ")</f>
        <v xml:space="preserve">_3dpoly 11.6350974111882,248.431658518611,0.129938189931324 </v>
      </c>
      <c r="AX34" t="s">
        <v>33</v>
      </c>
      <c r="AY34" s="25">
        <f t="shared" si="28"/>
        <v>17.399999999999999</v>
      </c>
      <c r="AZ34" s="25" t="str">
        <f t="shared" si="29"/>
        <v>_3dpoly 17.3334742842874,248.641904220314,0</v>
      </c>
      <c r="BA34" s="76">
        <f t="shared" si="45"/>
        <v>17.33347428428743</v>
      </c>
      <c r="BB34" s="76">
        <f t="shared" si="46"/>
        <v>248.64190422031433</v>
      </c>
      <c r="BC34" s="25">
        <f t="shared" si="30"/>
        <v>0</v>
      </c>
      <c r="BE34" s="25">
        <f t="shared" si="31"/>
        <v>17.399999999999999</v>
      </c>
      <c r="BF34" s="25" t="str">
        <f t="shared" si="32"/>
        <v>_3dpoly 17.4380888353865,250.142559009298,-0.046</v>
      </c>
      <c r="BG34" s="76">
        <f t="shared" si="42"/>
        <v>17.43808883538653</v>
      </c>
      <c r="BH34" s="76">
        <f t="shared" si="43"/>
        <v>250.14255900929757</v>
      </c>
      <c r="BI34" s="25">
        <f t="shared" si="13"/>
        <v>-4.5999999999999999E-2</v>
      </c>
      <c r="BK34" s="22">
        <f t="shared" si="36"/>
        <v>2.5999999999999712</v>
      </c>
      <c r="BL34" s="22">
        <f t="shared" si="37"/>
        <v>1.5050000000000001</v>
      </c>
      <c r="BM34" s="23">
        <f t="shared" si="33"/>
        <v>0.55000000000000582</v>
      </c>
      <c r="BN34" s="22">
        <f t="shared" si="34"/>
        <v>0.54500000000002291</v>
      </c>
      <c r="BO34" s="24"/>
      <c r="BP34" s="24"/>
      <c r="BQ34" s="24"/>
    </row>
    <row r="35" spans="1:69" x14ac:dyDescent="0.3">
      <c r="A35" s="1">
        <v>35</v>
      </c>
      <c r="B35" s="42" t="s">
        <v>12</v>
      </c>
      <c r="C35" s="54">
        <f>2*C33*SIN(C16/2)</f>
        <v>0.59687985674881017</v>
      </c>
      <c r="D35" s="45" t="s">
        <v>1</v>
      </c>
      <c r="E35" t="s">
        <v>33</v>
      </c>
      <c r="G35" s="25">
        <f t="shared" si="3"/>
        <v>18.299999999999997</v>
      </c>
      <c r="H35" s="25" t="str">
        <f t="shared" si="4"/>
        <v>_3dpoly 18.2836617458287,249.330519016754,-0.0230764119601328</v>
      </c>
      <c r="I35" s="73">
        <f t="shared" si="44"/>
        <v>18.283661745828685</v>
      </c>
      <c r="J35" s="73">
        <f t="shared" si="35"/>
        <v>249.33051901675441</v>
      </c>
      <c r="K35" s="25">
        <f t="shared" si="0"/>
        <v>-2.3076411960132819E-2</v>
      </c>
      <c r="N35" s="25">
        <f t="shared" si="5"/>
        <v>18.299999999999997</v>
      </c>
      <c r="O35" s="25" t="str">
        <f t="shared" si="6"/>
        <v>_3dpoly 18.2284708852503,248.577892649877,0</v>
      </c>
      <c r="P35" s="73">
        <f t="shared" si="38"/>
        <v>18.228470885250314</v>
      </c>
      <c r="Q35" s="73">
        <f t="shared" si="39"/>
        <v>248.57789264987662</v>
      </c>
      <c r="R35" s="25">
        <v>0</v>
      </c>
      <c r="S35" s="25" t="s">
        <v>25</v>
      </c>
      <c r="U35" s="25">
        <f t="shared" si="7"/>
        <v>18.299999999999997</v>
      </c>
      <c r="V35" s="25" t="str">
        <f t="shared" si="15"/>
        <v>_3dpoly 18.3384871040191,250.078161103057,-0.046</v>
      </c>
      <c r="W35" s="73">
        <f t="shared" si="40"/>
        <v>18.338487104019109</v>
      </c>
      <c r="X35" s="73">
        <f t="shared" si="41"/>
        <v>250.07816110305677</v>
      </c>
      <c r="Y35" s="25">
        <f t="shared" si="1"/>
        <v>-4.5999999999999999E-2</v>
      </c>
      <c r="Z35" s="25" t="s">
        <v>26</v>
      </c>
      <c r="AB35" s="25" t="str">
        <f t="shared" si="16"/>
        <v>_3dpoly 18.3789382546082,250.629785089073,0.0504697513931169</v>
      </c>
      <c r="AC35" s="73">
        <f t="shared" si="17"/>
        <v>18.378938254608201</v>
      </c>
      <c r="AD35" s="73">
        <f t="shared" si="18"/>
        <v>250.62978508907284</v>
      </c>
      <c r="AE35" s="25">
        <f t="shared" si="9"/>
        <v>5.0469751393116907E-2</v>
      </c>
      <c r="AF35" s="25" t="s">
        <v>27</v>
      </c>
      <c r="AG35" s="25" t="str">
        <f t="shared" si="19"/>
        <v>_3dpoly 18.3387329919352,250.081514225784,0.0672803826223532</v>
      </c>
      <c r="AH35" s="73">
        <f t="shared" si="20"/>
        <v>18.33873299193522</v>
      </c>
      <c r="AI35" s="73">
        <f t="shared" si="21"/>
        <v>250.08151422578436</v>
      </c>
      <c r="AJ35" s="25">
        <f t="shared" si="10"/>
        <v>6.7280382622353183E-2</v>
      </c>
      <c r="AK35" s="25" t="s">
        <v>41</v>
      </c>
      <c r="AL35" s="25" t="str">
        <f t="shared" si="22"/>
        <v>_3dpoly 18.2287167731664,248.581245772604,0.113280382622353</v>
      </c>
      <c r="AM35" s="73">
        <f t="shared" si="23"/>
        <v>18.228716773166418</v>
      </c>
      <c r="AN35" s="73">
        <f t="shared" si="24"/>
        <v>248.58124577260421</v>
      </c>
      <c r="AO35" s="73">
        <f t="shared" si="11"/>
        <v>0.11328038262235318</v>
      </c>
      <c r="AP35" s="25" t="s">
        <v>42</v>
      </c>
      <c r="AQ35" s="25" t="str">
        <f t="shared" si="25"/>
        <v>_3dpoly 18.1888770128814,248.037959189891,0.129938189931324</v>
      </c>
      <c r="AR35" s="73">
        <f t="shared" si="26"/>
        <v>18.18887701288137</v>
      </c>
      <c r="AS35" s="73">
        <f t="shared" si="27"/>
        <v>248.03795918989107</v>
      </c>
      <c r="AT35" s="25">
        <f t="shared" si="12"/>
        <v>0.12993818993132383</v>
      </c>
      <c r="AU35" s="25" t="s">
        <v>28</v>
      </c>
      <c r="AW35" s="12" t="str">
        <f t="shared" ref="AW35" si="53">CONCATENATE("_3dpoly ",AC25,",",AD25,",",AE25)</f>
        <v>_3dpoly 12.3591079667132,250.998659349863,0.0504697513931169</v>
      </c>
      <c r="AX35" t="s">
        <v>33</v>
      </c>
      <c r="AY35" s="25">
        <f t="shared" si="28"/>
        <v>18</v>
      </c>
      <c r="AZ35" s="25" t="str">
        <f t="shared" si="29"/>
        <v>_3dpoly 17.9301643611634,248.599587833628,0</v>
      </c>
      <c r="BA35" s="76">
        <f t="shared" si="45"/>
        <v>17.930164361163424</v>
      </c>
      <c r="BB35" s="76">
        <f t="shared" si="46"/>
        <v>248.59958783362794</v>
      </c>
      <c r="BC35" s="25">
        <f t="shared" si="30"/>
        <v>0</v>
      </c>
      <c r="BE35" s="25">
        <f t="shared" si="31"/>
        <v>18</v>
      </c>
      <c r="BF35" s="25" t="str">
        <f t="shared" si="32"/>
        <v>_3dpoly 18.0383801790088,250.099987226046,-0.046</v>
      </c>
      <c r="BG35" s="76">
        <f t="shared" si="42"/>
        <v>18.038380179008815</v>
      </c>
      <c r="BH35" s="76">
        <f t="shared" si="43"/>
        <v>250.09998722604584</v>
      </c>
      <c r="BI35" s="25">
        <f t="shared" si="13"/>
        <v>-4.5999999999999999E-2</v>
      </c>
      <c r="BK35" s="22">
        <f t="shared" si="36"/>
        <v>2.599999999999969</v>
      </c>
      <c r="BL35" s="22">
        <f t="shared" si="37"/>
        <v>1.5049999999999877</v>
      </c>
      <c r="BM35" s="23">
        <f t="shared" si="33"/>
        <v>0.55000000000002114</v>
      </c>
      <c r="BN35" s="22">
        <f t="shared" si="34"/>
        <v>0.54500000000002813</v>
      </c>
      <c r="BO35" s="24"/>
      <c r="BP35" s="24"/>
      <c r="BQ35" s="24"/>
    </row>
    <row r="36" spans="1:69" x14ac:dyDescent="0.3">
      <c r="A36" s="1">
        <v>36</v>
      </c>
      <c r="B36" s="42" t="s">
        <v>113</v>
      </c>
      <c r="C36" s="60">
        <f>(delka_prazce-1.5)*(SIN(C24/2)^2)</f>
        <v>2.5696668563899151E-4</v>
      </c>
      <c r="D36" s="49" t="s">
        <v>1</v>
      </c>
      <c r="G36" s="25">
        <f t="shared" si="3"/>
        <v>18.899999999999999</v>
      </c>
      <c r="H36" s="25" t="str">
        <f t="shared" si="4"/>
        <v>_3dpoly 18.882001760091,249.28592019914,-0.0230764119601328</v>
      </c>
      <c r="I36" s="73">
        <f t="shared" si="44"/>
        <v>18.882001760090994</v>
      </c>
      <c r="J36" s="73">
        <f t="shared" si="35"/>
        <v>249.28592019913987</v>
      </c>
      <c r="K36" s="25">
        <f t="shared" si="0"/>
        <v>-2.3076411960132819E-2</v>
      </c>
      <c r="N36" s="25">
        <f t="shared" si="5"/>
        <v>18.899999999999999</v>
      </c>
      <c r="O36" s="25" t="str">
        <f t="shared" si="6"/>
        <v>_3dpoly 18.8250047569158,248.533428457763,0</v>
      </c>
      <c r="P36" s="73">
        <f t="shared" si="38"/>
        <v>18.825004756915767</v>
      </c>
      <c r="Q36" s="73">
        <f t="shared" si="39"/>
        <v>248.53342845776319</v>
      </c>
      <c r="R36" s="25">
        <v>0</v>
      </c>
      <c r="S36" s="25" t="s">
        <v>25</v>
      </c>
      <c r="U36" s="25">
        <f t="shared" si="7"/>
        <v>18.899999999999999</v>
      </c>
      <c r="V36" s="25" t="str">
        <f t="shared" si="15"/>
        <v>_3dpoly 18.938621299669,250.033428551501,-0.046</v>
      </c>
      <c r="W36" s="73">
        <f t="shared" si="40"/>
        <v>18.93862129966902</v>
      </c>
      <c r="X36" s="73">
        <f t="shared" si="41"/>
        <v>250.03342855150072</v>
      </c>
      <c r="Y36" s="25">
        <f t="shared" si="1"/>
        <v>-4.5999999999999999E-2</v>
      </c>
      <c r="Z36" s="25" t="s">
        <v>26</v>
      </c>
      <c r="AB36" s="25" t="str">
        <f t="shared" si="16"/>
        <v>_3dpoly 18.9803962300543,250.584953866172,0.0504697513931169</v>
      </c>
      <c r="AC36" s="73">
        <f t="shared" si="17"/>
        <v>18.98039623005435</v>
      </c>
      <c r="AD36" s="73">
        <f t="shared" si="18"/>
        <v>250.58495386617224</v>
      </c>
      <c r="AE36" s="25">
        <f t="shared" si="9"/>
        <v>5.0469751393116907E-2</v>
      </c>
      <c r="AF36" s="25" t="s">
        <v>27</v>
      </c>
      <c r="AG36" s="25" t="str">
        <f t="shared" si="19"/>
        <v>_3dpoly 18.9388752343638,250.036781074441,0.0672803826223532</v>
      </c>
      <c r="AH36" s="73">
        <f t="shared" si="20"/>
        <v>18.938875234363795</v>
      </c>
      <c r="AI36" s="73">
        <f t="shared" si="21"/>
        <v>250.03678107444088</v>
      </c>
      <c r="AJ36" s="25">
        <f t="shared" si="10"/>
        <v>6.7280382622353183E-2</v>
      </c>
      <c r="AK36" s="25" t="s">
        <v>41</v>
      </c>
      <c r="AL36" s="25" t="str">
        <f t="shared" si="22"/>
        <v>_3dpoly 18.8252586916105,248.536780980703,0.113280382622353</v>
      </c>
      <c r="AM36" s="73">
        <f t="shared" si="23"/>
        <v>18.825258691610536</v>
      </c>
      <c r="AN36" s="73">
        <f t="shared" si="24"/>
        <v>248.53678098070338</v>
      </c>
      <c r="AO36" s="73">
        <f t="shared" si="11"/>
        <v>0.11328038262235318</v>
      </c>
      <c r="AP36" s="25" t="s">
        <v>42</v>
      </c>
      <c r="AQ36" s="25" t="str">
        <f t="shared" si="25"/>
        <v>_3dpoly 18.7841151595172,247.993591577988,0.129938189931324</v>
      </c>
      <c r="AR36" s="73">
        <f t="shared" si="26"/>
        <v>18.784115159517164</v>
      </c>
      <c r="AS36" s="73">
        <f t="shared" si="27"/>
        <v>247.99359157798773</v>
      </c>
      <c r="AT36" s="25">
        <f t="shared" si="12"/>
        <v>0.12993818993132383</v>
      </c>
      <c r="AU36" s="25" t="s">
        <v>28</v>
      </c>
      <c r="AW36" s="12" t="str">
        <f t="shared" ref="AW36" si="54">CONCATENATE("_3dpoly ",W25,",",X25,",",Y25," ")</f>
        <v xml:space="preserve">_3dpoly 12.3319061702556,250.446223489512,-0.046 </v>
      </c>
      <c r="AX36" t="s">
        <v>33</v>
      </c>
      <c r="AY36" s="25">
        <f t="shared" si="28"/>
        <v>18.599999999999998</v>
      </c>
      <c r="AZ36" s="25" t="str">
        <f t="shared" si="29"/>
        <v>_3dpoly 18.5267511603423,248.555839514003,0</v>
      </c>
      <c r="BA36" s="76">
        <f t="shared" si="45"/>
        <v>18.526751160342272</v>
      </c>
      <c r="BB36" s="76">
        <f t="shared" si="46"/>
        <v>248.55583951400294</v>
      </c>
      <c r="BC36" s="25">
        <f t="shared" si="30"/>
        <v>0</v>
      </c>
      <c r="BE36" s="25">
        <f t="shared" si="31"/>
        <v>18.599999999999998</v>
      </c>
      <c r="BF36" s="25" t="str">
        <f t="shared" si="32"/>
        <v>_3dpoly 18.6385676216111,250.055974867559,-0.046</v>
      </c>
      <c r="BG36" s="76">
        <f t="shared" si="42"/>
        <v>18.638567621611141</v>
      </c>
      <c r="BH36" s="76">
        <f t="shared" si="43"/>
        <v>250.05597486755917</v>
      </c>
      <c r="BI36" s="25">
        <f t="shared" si="13"/>
        <v>-4.5999999999999999E-2</v>
      </c>
      <c r="BK36" s="22">
        <f t="shared" si="36"/>
        <v>2.5999999999999615</v>
      </c>
      <c r="BL36" s="22">
        <f t="shared" si="37"/>
        <v>1.5049999999999908</v>
      </c>
      <c r="BM36" s="23">
        <f t="shared" si="33"/>
        <v>0.55000000000001281</v>
      </c>
      <c r="BN36" s="22">
        <f t="shared" si="34"/>
        <v>0.54500000000004645</v>
      </c>
      <c r="BO36" s="24"/>
      <c r="BP36" s="24"/>
      <c r="BQ36" s="24"/>
    </row>
    <row r="37" spans="1:69" x14ac:dyDescent="0.3">
      <c r="A37" s="1">
        <v>37</v>
      </c>
      <c r="B37" s="42" t="s">
        <v>114</v>
      </c>
      <c r="C37" s="54">
        <f>(1.5)*(SIN(C24/2)^2)</f>
        <v>3.5040911678044294E-4</v>
      </c>
      <c r="D37" s="45" t="s">
        <v>1</v>
      </c>
      <c r="G37" s="25">
        <f t="shared" si="3"/>
        <v>19.5</v>
      </c>
      <c r="H37" s="25" t="str">
        <f t="shared" si="4"/>
        <v>_3dpoly 19.4802330140754,249.239885495314,-0.0230764119601328</v>
      </c>
      <c r="I37" s="73">
        <f t="shared" si="44"/>
        <v>19.480233014075367</v>
      </c>
      <c r="J37" s="73">
        <f t="shared" si="35"/>
        <v>249.23988549531421</v>
      </c>
      <c r="K37" s="25">
        <f t="shared" si="0"/>
        <v>-2.3076411960132819E-2</v>
      </c>
      <c r="N37" s="25">
        <f t="shared" si="5"/>
        <v>19.5</v>
      </c>
      <c r="O37" s="25" t="str">
        <f t="shared" si="6"/>
        <v>_3dpoly 19.4214301966059,248.487532713789,0</v>
      </c>
      <c r="P37" s="73">
        <f t="shared" si="38"/>
        <v>19.421430196605868</v>
      </c>
      <c r="Q37" s="73">
        <f t="shared" si="39"/>
        <v>248.48753271378899</v>
      </c>
      <c r="R37" s="25">
        <v>0</v>
      </c>
      <c r="S37" s="25" t="s">
        <v>25</v>
      </c>
      <c r="U37" s="25">
        <f t="shared" si="7"/>
        <v>19.5</v>
      </c>
      <c r="V37" s="25" t="str">
        <f t="shared" si="15"/>
        <v>_3dpoly 19.5386464089126,249.987255808087,-0.046</v>
      </c>
      <c r="W37" s="73">
        <f t="shared" si="40"/>
        <v>19.538646408912605</v>
      </c>
      <c r="X37" s="73">
        <f t="shared" si="41"/>
        <v>249.9872558080875</v>
      </c>
      <c r="Y37" s="25">
        <f t="shared" si="1"/>
        <v>-4.5999999999999999E-2</v>
      </c>
      <c r="Z37" s="25" t="s">
        <v>26</v>
      </c>
      <c r="AB37" s="25" t="str">
        <f t="shared" si="16"/>
        <v>_3dpoly 19.5817448784707,250.53867927463,0.0504697513931169</v>
      </c>
      <c r="AC37" s="73">
        <f t="shared" si="17"/>
        <v>19.58174487847069</v>
      </c>
      <c r="AD37" s="73">
        <f t="shared" si="18"/>
        <v>250.5386792746302</v>
      </c>
      <c r="AE37" s="25">
        <f t="shared" si="9"/>
        <v>5.0469751393116907E-2</v>
      </c>
      <c r="AF37" s="25" t="s">
        <v>27</v>
      </c>
      <c r="AG37" s="25" t="str">
        <f t="shared" si="19"/>
        <v>_3dpoly 19.5389083889234,249.99060771193,0.0672803826223532</v>
      </c>
      <c r="AH37" s="73">
        <f t="shared" si="20"/>
        <v>19.538908388923382</v>
      </c>
      <c r="AI37" s="73">
        <f t="shared" si="21"/>
        <v>249.99060771192973</v>
      </c>
      <c r="AJ37" s="25">
        <f t="shared" si="10"/>
        <v>6.7280382622353183E-2</v>
      </c>
      <c r="AK37" s="25" t="s">
        <v>41</v>
      </c>
      <c r="AL37" s="25" t="str">
        <f t="shared" si="22"/>
        <v>_3dpoly 19.4216921766166,248.490884617631,0.113280382622353</v>
      </c>
      <c r="AM37" s="73">
        <f t="shared" si="23"/>
        <v>19.421692176616638</v>
      </c>
      <c r="AN37" s="73">
        <f t="shared" si="24"/>
        <v>248.49088461763125</v>
      </c>
      <c r="AO37" s="73">
        <f t="shared" si="11"/>
        <v>0.11328038262235318</v>
      </c>
      <c r="AP37" s="25" t="s">
        <v>42</v>
      </c>
      <c r="AQ37" s="25" t="str">
        <f t="shared" si="25"/>
        <v>_3dpoly 19.3792451097016,247.947795523683,0.129938189931324</v>
      </c>
      <c r="AR37" s="73">
        <f t="shared" si="26"/>
        <v>19.379245109701571</v>
      </c>
      <c r="AS37" s="73">
        <f t="shared" si="27"/>
        <v>247.94779552368257</v>
      </c>
      <c r="AT37" s="25">
        <f t="shared" si="12"/>
        <v>0.12993818993132383</v>
      </c>
      <c r="AU37" s="25" t="s">
        <v>28</v>
      </c>
      <c r="AW37" s="12" t="str">
        <f t="shared" ref="AW37" si="55">CONCATENATE("_3dpoly ",W25,",",X25,",",Y25)</f>
        <v>_3dpoly 12.3319061702556,250.446223489512,-0.046</v>
      </c>
      <c r="AX37" t="s">
        <v>33</v>
      </c>
      <c r="AY37" s="25">
        <f t="shared" si="28"/>
        <v>19.2</v>
      </c>
      <c r="AZ37" s="25" t="str">
        <f t="shared" si="29"/>
        <v>_3dpoly 19.1232312454857,248.51065951343,0</v>
      </c>
      <c r="BA37" s="76">
        <f t="shared" si="45"/>
        <v>19.123231245485659</v>
      </c>
      <c r="BB37" s="76">
        <f t="shared" si="46"/>
        <v>248.51065951342954</v>
      </c>
      <c r="BC37" s="25">
        <f t="shared" si="30"/>
        <v>0</v>
      </c>
      <c r="BE37" s="25">
        <f t="shared" si="31"/>
        <v>19.2</v>
      </c>
      <c r="BF37" s="25" t="str">
        <f t="shared" si="32"/>
        <v>_3dpoly 19.2386477061155,250.010522187349,-0.046</v>
      </c>
      <c r="BG37" s="76">
        <f t="shared" si="42"/>
        <v>19.238647706115497</v>
      </c>
      <c r="BH37" s="76">
        <f t="shared" si="43"/>
        <v>250.01052218734861</v>
      </c>
      <c r="BI37" s="25">
        <f t="shared" si="13"/>
        <v>-4.5999999999999999E-2</v>
      </c>
      <c r="BK37" s="22">
        <f t="shared" si="36"/>
        <v>2.5999999999999397</v>
      </c>
      <c r="BL37" s="22">
        <f t="shared" si="37"/>
        <v>1.5049999999999921</v>
      </c>
      <c r="BM37" s="23">
        <f t="shared" si="33"/>
        <v>0.54999999999999882</v>
      </c>
      <c r="BN37" s="22">
        <f t="shared" si="34"/>
        <v>0.54500000000003046</v>
      </c>
      <c r="BO37" s="24"/>
      <c r="BP37" s="24"/>
      <c r="BQ37" s="24"/>
    </row>
    <row r="38" spans="1:69" x14ac:dyDescent="0.3">
      <c r="A38" s="1">
        <v>38</v>
      </c>
      <c r="B38" s="42" t="s">
        <v>115</v>
      </c>
      <c r="C38" s="60">
        <f>(1.5+2*(polomer-0.75-C22))*(SIN(C24/2)^2)</f>
        <v>3.5274517755897708E-4</v>
      </c>
      <c r="D38" s="49" t="s">
        <v>1</v>
      </c>
      <c r="G38" s="25">
        <f t="shared" si="3"/>
        <v>20.099999999999998</v>
      </c>
      <c r="H38" s="25" t="str">
        <f t="shared" si="4"/>
        <v>_3dpoly 20.0783520619714,249.192415170437,-0.0230764119601328</v>
      </c>
      <c r="I38" s="73">
        <f t="shared" si="44"/>
        <v>20.07835206197144</v>
      </c>
      <c r="J38" s="73">
        <f t="shared" si="35"/>
        <v>249.19241517043719</v>
      </c>
      <c r="K38" s="25">
        <f t="shared" si="0"/>
        <v>-2.3076411960132819E-2</v>
      </c>
      <c r="N38" s="25">
        <f t="shared" si="5"/>
        <v>20.099999999999998</v>
      </c>
      <c r="O38" s="25" t="str">
        <f t="shared" si="6"/>
        <v>_3dpoly 20.0177437689117,248.440205682313,0</v>
      </c>
      <c r="P38" s="73">
        <f t="shared" si="38"/>
        <v>20.017743768911732</v>
      </c>
      <c r="Q38" s="73">
        <f t="shared" si="39"/>
        <v>248.4402056823134</v>
      </c>
      <c r="R38" s="25">
        <v>0</v>
      </c>
      <c r="S38" s="25" t="s">
        <v>25</v>
      </c>
      <c r="U38" s="25">
        <f t="shared" si="7"/>
        <v>20.099999999999998</v>
      </c>
      <c r="V38" s="25" t="str">
        <f t="shared" si="15"/>
        <v>_3dpoly 20.1385589756069,249.939643138772,-0.046</v>
      </c>
      <c r="W38" s="73">
        <f t="shared" si="40"/>
        <v>20.138558975606895</v>
      </c>
      <c r="X38" s="73">
        <f t="shared" si="41"/>
        <v>249.939643138772</v>
      </c>
      <c r="Y38" s="25">
        <f t="shared" si="1"/>
        <v>-4.5999999999999999E-2</v>
      </c>
      <c r="Z38" s="25" t="s">
        <v>26</v>
      </c>
      <c r="AB38" s="25" t="str">
        <f t="shared" si="16"/>
        <v>_3dpoly 20.1829807360907,250.490961580988,0.0504697513931169</v>
      </c>
      <c r="AC38" s="73">
        <f t="shared" si="17"/>
        <v>20.182980736090673</v>
      </c>
      <c r="AD38" s="73">
        <f t="shared" si="18"/>
        <v>250.49096158098823</v>
      </c>
      <c r="AE38" s="25">
        <f t="shared" si="9"/>
        <v>5.0469751393116907E-2</v>
      </c>
      <c r="AF38" s="25" t="s">
        <v>27</v>
      </c>
      <c r="AG38" s="25" t="str">
        <f t="shared" si="19"/>
        <v>_3dpoly 20.1388289994247,249.942994404209,0.0672803826223532</v>
      </c>
      <c r="AH38" s="73">
        <f t="shared" si="20"/>
        <v>20.138828999424668</v>
      </c>
      <c r="AI38" s="73">
        <f t="shared" si="21"/>
        <v>249.94299440420932</v>
      </c>
      <c r="AJ38" s="25">
        <f t="shared" si="10"/>
        <v>6.7280382622353183E-2</v>
      </c>
      <c r="AK38" s="25" t="s">
        <v>41</v>
      </c>
      <c r="AL38" s="25" t="str">
        <f t="shared" si="22"/>
        <v>_3dpoly 20.0180137927295,248.443556947751,0.113280382622353</v>
      </c>
      <c r="AM38" s="73">
        <f t="shared" si="23"/>
        <v>20.018013792729498</v>
      </c>
      <c r="AN38" s="73">
        <f t="shared" si="24"/>
        <v>248.44355694775075</v>
      </c>
      <c r="AO38" s="73">
        <f t="shared" si="11"/>
        <v>0.11328038262235318</v>
      </c>
      <c r="AP38" s="25" t="s">
        <v>42</v>
      </c>
      <c r="AQ38" s="25" t="str">
        <f t="shared" si="25"/>
        <v>_3dpoly 19.9742634354877,247.900571290761,0.129938189931324</v>
      </c>
      <c r="AR38" s="73">
        <f t="shared" si="26"/>
        <v>19.974263435487728</v>
      </c>
      <c r="AS38" s="73">
        <f t="shared" si="27"/>
        <v>247.90057129076072</v>
      </c>
      <c r="AT38" s="25">
        <f t="shared" si="12"/>
        <v>0.12993818993132383</v>
      </c>
      <c r="AU38" s="25" t="s">
        <v>28</v>
      </c>
      <c r="AW38" s="12" t="str">
        <f t="shared" ref="AW38" si="56">CONCATENATE("_3dpoly ",P25,",",Q25,",",R25," ")</f>
        <v xml:space="preserve">_3dpoly 12.2579246209943,248.943746957127,0 </v>
      </c>
      <c r="AX38" t="s">
        <v>33</v>
      </c>
      <c r="AY38" s="25">
        <f t="shared" si="28"/>
        <v>19.799999999999997</v>
      </c>
      <c r="AZ38" s="25" t="str">
        <f t="shared" si="29"/>
        <v>_3dpoly 19.7196011808699,248.464048092144,0</v>
      </c>
      <c r="BA38" s="76">
        <f t="shared" si="45"/>
        <v>19.719601180869944</v>
      </c>
      <c r="BB38" s="76">
        <f t="shared" si="46"/>
        <v>248.46404809214442</v>
      </c>
      <c r="BC38" s="25">
        <f t="shared" si="30"/>
        <v>0</v>
      </c>
      <c r="BE38" s="25">
        <f t="shared" si="31"/>
        <v>19.799999999999997</v>
      </c>
      <c r="BF38" s="25" t="str">
        <f t="shared" si="32"/>
        <v>_3dpoly 19.8386169760623,249.963629447221,-0.046</v>
      </c>
      <c r="BG38" s="76">
        <f t="shared" si="42"/>
        <v>19.838616976062259</v>
      </c>
      <c r="BH38" s="76">
        <f t="shared" si="43"/>
        <v>249.96362944722148</v>
      </c>
      <c r="BI38" s="25">
        <f t="shared" si="13"/>
        <v>-4.5999999999999999E-2</v>
      </c>
      <c r="BK38" s="22">
        <f t="shared" si="36"/>
        <v>2.599999999999925</v>
      </c>
      <c r="BL38" s="22">
        <f t="shared" si="37"/>
        <v>1.5049999999999986</v>
      </c>
      <c r="BM38" s="23">
        <f t="shared" si="33"/>
        <v>0.55000000000000038</v>
      </c>
      <c r="BN38" s="22">
        <f t="shared" si="34"/>
        <v>0.54500000000001481</v>
      </c>
      <c r="BO38" s="24"/>
      <c r="BP38" s="24"/>
      <c r="BQ38" s="24"/>
    </row>
    <row r="39" spans="1:69" x14ac:dyDescent="0.3">
      <c r="A39" s="1">
        <v>39</v>
      </c>
      <c r="B39" s="42" t="s">
        <v>116</v>
      </c>
      <c r="C39" s="54">
        <f>(delka_prazce-1.5-2*(polomer-C22-0.75))*(SIN(C24/2)^2)</f>
        <v>2.5463062486045737E-4</v>
      </c>
      <c r="D39" s="45" t="s">
        <v>1</v>
      </c>
      <c r="G39" s="25">
        <f t="shared" si="3"/>
        <v>20.7</v>
      </c>
      <c r="H39" s="25" t="str">
        <f t="shared" si="4"/>
        <v>_3dpoly 20.6763554586151,249.143509497938,-0.0230764119601328</v>
      </c>
      <c r="I39" s="73">
        <f t="shared" si="44"/>
        <v>20.676355458615149</v>
      </c>
      <c r="J39" s="73">
        <f t="shared" si="35"/>
        <v>249.14350949793777</v>
      </c>
      <c r="K39" s="25">
        <f t="shared" si="0"/>
        <v>-2.3076411960132819E-2</v>
      </c>
      <c r="N39" s="25">
        <f t="shared" si="5"/>
        <v>20.7</v>
      </c>
      <c r="O39" s="25" t="str">
        <f t="shared" si="6"/>
        <v>_3dpoly 20.6139420390688,248.39144763594,0</v>
      </c>
      <c r="P39" s="73">
        <f t="shared" si="38"/>
        <v>20.613942039068831</v>
      </c>
      <c r="Q39" s="73">
        <f t="shared" si="39"/>
        <v>248.39144763593995</v>
      </c>
      <c r="R39" s="25">
        <v>0</v>
      </c>
      <c r="S39" s="25" t="s">
        <v>25</v>
      </c>
      <c r="U39" s="25">
        <f t="shared" si="7"/>
        <v>20.7</v>
      </c>
      <c r="V39" s="25" t="str">
        <f t="shared" si="15"/>
        <v>_3dpoly 20.7383555442572,249.890590817803,-0.046</v>
      </c>
      <c r="W39" s="73">
        <f t="shared" si="40"/>
        <v>20.738355544257164</v>
      </c>
      <c r="X39" s="73">
        <f t="shared" si="41"/>
        <v>249.89059081780306</v>
      </c>
      <c r="Y39" s="25">
        <f t="shared" si="1"/>
        <v>-4.5999999999999999E-2</v>
      </c>
      <c r="Z39" s="25" t="s">
        <v>26</v>
      </c>
      <c r="AB39" s="25" t="str">
        <f t="shared" si="16"/>
        <v>_3dpoly 20.7841003397974,250.4418010601,0.0504697513931169</v>
      </c>
      <c r="AC39" s="73">
        <f t="shared" si="17"/>
        <v>20.784100339797416</v>
      </c>
      <c r="AD39" s="73">
        <f t="shared" si="18"/>
        <v>250.44180106010012</v>
      </c>
      <c r="AE39" s="25">
        <f t="shared" si="9"/>
        <v>5.0469751393116907E-2</v>
      </c>
      <c r="AF39" s="25" t="s">
        <v>27</v>
      </c>
      <c r="AG39" s="25" t="str">
        <f t="shared" si="19"/>
        <v>_3dpoly 20.7386336103266,249.893941425532,0.0672803826223532</v>
      </c>
      <c r="AH39" s="73">
        <f t="shared" si="20"/>
        <v>20.738633610326598</v>
      </c>
      <c r="AI39" s="73">
        <f t="shared" si="21"/>
        <v>249.89394142553218</v>
      </c>
      <c r="AJ39" s="25">
        <f t="shared" si="10"/>
        <v>6.7280382622353183E-2</v>
      </c>
      <c r="AK39" s="25" t="s">
        <v>41</v>
      </c>
      <c r="AL39" s="25" t="str">
        <f t="shared" si="22"/>
        <v>_3dpoly 20.6142201051383,248.394798243669,0.113280382622353</v>
      </c>
      <c r="AM39" s="73">
        <f t="shared" si="23"/>
        <v>20.614220105138259</v>
      </c>
      <c r="AN39" s="73">
        <f t="shared" si="24"/>
        <v>248.39479824366913</v>
      </c>
      <c r="AO39" s="73">
        <f t="shared" si="11"/>
        <v>0.11328038262235318</v>
      </c>
      <c r="AP39" s="25" t="s">
        <v>42</v>
      </c>
      <c r="AQ39" s="25" t="str">
        <f t="shared" si="25"/>
        <v>_3dpoly 20.5691667095717,247.851919151234,0.129938189931324</v>
      </c>
      <c r="AR39" s="73">
        <f t="shared" si="26"/>
        <v>20.569166709571721</v>
      </c>
      <c r="AS39" s="73">
        <f t="shared" si="27"/>
        <v>247.85191915123363</v>
      </c>
      <c r="AT39" s="25">
        <f t="shared" si="12"/>
        <v>0.12993818993132383</v>
      </c>
      <c r="AU39" s="25" t="s">
        <v>28</v>
      </c>
      <c r="AW39" s="12" t="str">
        <f t="shared" ref="AW39" si="57">CONCATENATE("_3dpoly ",P25,",",Q25,",",R25)</f>
        <v>_3dpoly 12.2579246209943,248.943746957127,0</v>
      </c>
      <c r="AX39" t="s">
        <v>33</v>
      </c>
      <c r="AY39" s="25">
        <f t="shared" si="28"/>
        <v>20.399999999999999</v>
      </c>
      <c r="AZ39" s="25" t="str">
        <f t="shared" si="29"/>
        <v>_3dpoly 20.3158575314059,248.416005518629,0</v>
      </c>
      <c r="BA39" s="76">
        <f t="shared" si="45"/>
        <v>20.315857531405946</v>
      </c>
      <c r="BB39" s="76">
        <f t="shared" si="46"/>
        <v>248.41600551862925</v>
      </c>
      <c r="BC39" s="25">
        <f t="shared" si="30"/>
        <v>0</v>
      </c>
      <c r="BE39" s="25">
        <f t="shared" si="31"/>
        <v>20.399999999999999</v>
      </c>
      <c r="BF39" s="25" t="str">
        <f t="shared" si="32"/>
        <v>_3dpoly 20.4384719756301,249.91529691728,-0.046</v>
      </c>
      <c r="BG39" s="76">
        <f t="shared" si="42"/>
        <v>20.438471975630087</v>
      </c>
      <c r="BH39" s="76">
        <f t="shared" si="43"/>
        <v>249.91529691727982</v>
      </c>
      <c r="BI39" s="25">
        <f t="shared" si="13"/>
        <v>-4.5999999999999999E-2</v>
      </c>
      <c r="BK39" s="22">
        <f t="shared" si="36"/>
        <v>2.5999999999999268</v>
      </c>
      <c r="BL39" s="22">
        <f t="shared" si="37"/>
        <v>1.5049999999999923</v>
      </c>
      <c r="BM39" s="23">
        <f t="shared" si="33"/>
        <v>0.55000000000001537</v>
      </c>
      <c r="BN39" s="22">
        <f t="shared" si="34"/>
        <v>0.54500000000000748</v>
      </c>
      <c r="BO39" s="24"/>
      <c r="BP39" s="24"/>
      <c r="BQ39" s="24"/>
    </row>
    <row r="40" spans="1:69" x14ac:dyDescent="0.3">
      <c r="A40" s="1">
        <v>40</v>
      </c>
      <c r="B40" s="42" t="s">
        <v>102</v>
      </c>
      <c r="C40" s="60">
        <f>2*(C32-C36-C37+C47)*SIN(C16/2)</f>
        <v>0.60312646665068792</v>
      </c>
      <c r="D40" s="49"/>
      <c r="G40" s="25">
        <f t="shared" si="3"/>
        <v>21.299999999999997</v>
      </c>
      <c r="H40" s="25" t="str">
        <f t="shared" si="4"/>
        <v>_3dpoly 21.2742397595086,249.093168759512,-0.0230764119601328</v>
      </c>
      <c r="I40" s="73">
        <f t="shared" si="44"/>
        <v>21.274239759508582</v>
      </c>
      <c r="J40" s="73">
        <f t="shared" si="35"/>
        <v>249.09316875951245</v>
      </c>
      <c r="K40" s="25">
        <f t="shared" si="0"/>
        <v>-2.3076411960132819E-2</v>
      </c>
      <c r="N40" s="25">
        <f t="shared" si="5"/>
        <v>21.299999999999997</v>
      </c>
      <c r="O40" s="25" t="str">
        <f t="shared" si="6"/>
        <v>_3dpoly 21.2100215729768,248.341258855515,0</v>
      </c>
      <c r="P40" s="73">
        <f t="shared" si="38"/>
        <v>21.210021572976782</v>
      </c>
      <c r="Q40" s="73">
        <f t="shared" si="39"/>
        <v>248.34125885551489</v>
      </c>
      <c r="R40" s="25">
        <v>0</v>
      </c>
      <c r="S40" s="25" t="s">
        <v>25</v>
      </c>
      <c r="U40" s="25">
        <f t="shared" si="7"/>
        <v>21.299999999999997</v>
      </c>
      <c r="V40" s="25" t="str">
        <f t="shared" si="15"/>
        <v>_3dpoly 21.3380326600368,249.840099127722,-0.046</v>
      </c>
      <c r="W40" s="73">
        <f t="shared" si="40"/>
        <v>21.338032660036838</v>
      </c>
      <c r="X40" s="73">
        <f t="shared" si="41"/>
        <v>249.84009912772188</v>
      </c>
      <c r="Y40" s="25">
        <f t="shared" si="1"/>
        <v>-4.5999999999999999E-2</v>
      </c>
      <c r="Z40" s="25" t="s">
        <v>26</v>
      </c>
      <c r="AB40" s="25" t="str">
        <f t="shared" si="16"/>
        <v>_3dpoly 21.3851002271437,250.39119799513,0.0504697513931169</v>
      </c>
      <c r="AC40" s="73">
        <f t="shared" si="17"/>
        <v>21.385100227143667</v>
      </c>
      <c r="AD40" s="73">
        <f t="shared" si="18"/>
        <v>250.39119799513031</v>
      </c>
      <c r="AE40" s="25">
        <f t="shared" si="9"/>
        <v>5.0469751393116907E-2</v>
      </c>
      <c r="AF40" s="25" t="s">
        <v>27</v>
      </c>
      <c r="AG40" s="25" t="str">
        <f t="shared" si="19"/>
        <v>_3dpoly 21.3383187667563,249.843449058443,0.0672803826223532</v>
      </c>
      <c r="AH40" s="73">
        <f t="shared" si="20"/>
        <v>21.33831876675627</v>
      </c>
      <c r="AI40" s="73">
        <f t="shared" si="21"/>
        <v>249.84344905844333</v>
      </c>
      <c r="AJ40" s="25">
        <f t="shared" si="10"/>
        <v>6.7280382622353183E-2</v>
      </c>
      <c r="AK40" s="25" t="s">
        <v>41</v>
      </c>
      <c r="AL40" s="25" t="str">
        <f t="shared" si="22"/>
        <v>_3dpoly 21.2103076796962,248.344608786236,0.113280382622353</v>
      </c>
      <c r="AM40" s="73">
        <f t="shared" si="23"/>
        <v>21.210307679696207</v>
      </c>
      <c r="AN40" s="73">
        <f t="shared" si="24"/>
        <v>248.34460878623639</v>
      </c>
      <c r="AO40" s="73">
        <f t="shared" si="11"/>
        <v>0.11328038262235318</v>
      </c>
      <c r="AP40" s="25" t="s">
        <v>42</v>
      </c>
      <c r="AQ40" s="25" t="str">
        <f t="shared" si="25"/>
        <v>_3dpoly 21.1639515053123,247.801839385337,0.129938189931324</v>
      </c>
      <c r="AR40" s="73">
        <f t="shared" si="26"/>
        <v>21.163951505312337</v>
      </c>
      <c r="AS40" s="73">
        <f t="shared" si="27"/>
        <v>247.80183938533747</v>
      </c>
      <c r="AT40" s="25">
        <f t="shared" si="12"/>
        <v>0.12993818993132383</v>
      </c>
      <c r="AU40" s="25" t="s">
        <v>28</v>
      </c>
      <c r="AW40" s="12" t="str">
        <f t="shared" ref="AW40" si="58">CONCATENATE("_3dpoly ",AR25,",",AS25,",",AT25," ")</f>
        <v xml:space="preserve">_3dpoly 12.2312993101821,248.403018828799,0.129938189931324 </v>
      </c>
      <c r="AX40" t="s">
        <v>33</v>
      </c>
      <c r="AY40" s="25">
        <f t="shared" si="28"/>
        <v>21</v>
      </c>
      <c r="AZ40" s="25" t="str">
        <f t="shared" si="29"/>
        <v>_3dpoly 20.9119968626587,248.366532069609,0</v>
      </c>
      <c r="BA40" s="76">
        <f t="shared" si="45"/>
        <v>20.911996862658739</v>
      </c>
      <c r="BB40" s="76">
        <f t="shared" si="46"/>
        <v>248.36653206960912</v>
      </c>
      <c r="BC40" s="25">
        <f t="shared" si="30"/>
        <v>0</v>
      </c>
      <c r="BE40" s="25">
        <f t="shared" si="31"/>
        <v>21</v>
      </c>
      <c r="BF40" s="25" t="str">
        <f t="shared" si="32"/>
        <v>_3dpoly 21.0382092496558,249.865524875919,-0.046</v>
      </c>
      <c r="BG40" s="76">
        <f t="shared" si="42"/>
        <v>21.038209249655843</v>
      </c>
      <c r="BH40" s="76">
        <f t="shared" si="43"/>
        <v>249.86552487591888</v>
      </c>
      <c r="BI40" s="25">
        <f t="shared" si="13"/>
        <v>-4.5999999999999999E-2</v>
      </c>
      <c r="BK40" s="22">
        <f t="shared" si="36"/>
        <v>2.5999999999999299</v>
      </c>
      <c r="BL40" s="22">
        <f t="shared" si="37"/>
        <v>1.5049999999999701</v>
      </c>
      <c r="BM40" s="23">
        <f t="shared" si="33"/>
        <v>0.55000000000002447</v>
      </c>
      <c r="BN40" s="22">
        <f t="shared" si="34"/>
        <v>0.54500000000002047</v>
      </c>
      <c r="BO40" s="24"/>
      <c r="BP40" s="24"/>
      <c r="BQ40" s="24"/>
    </row>
    <row r="41" spans="1:69" x14ac:dyDescent="0.3">
      <c r="A41" s="1">
        <v>41</v>
      </c>
      <c r="B41" s="42" t="s">
        <v>104</v>
      </c>
      <c r="C41" s="54">
        <f>2*(C21-C37+C47)*SIN(C16/2)</f>
        <v>0.60180708368738534</v>
      </c>
      <c r="D41" s="45"/>
      <c r="G41" s="25">
        <f t="shared" si="3"/>
        <v>21.9</v>
      </c>
      <c r="H41" s="25" t="str">
        <f t="shared" si="4"/>
        <v>_3dpoly 21.8720015208398,249.041393245124,-0.0230764119601328</v>
      </c>
      <c r="I41" s="73">
        <f t="shared" si="44"/>
        <v>21.872001520839817</v>
      </c>
      <c r="J41" s="73">
        <f t="shared" si="35"/>
        <v>249.04139324512377</v>
      </c>
      <c r="K41" s="25">
        <f t="shared" si="0"/>
        <v>-2.3076411960132819E-2</v>
      </c>
      <c r="N41" s="25">
        <f t="shared" si="5"/>
        <v>21.9</v>
      </c>
      <c r="O41" s="25" t="str">
        <f t="shared" si="6"/>
        <v>_3dpoly 21.8059789372191,248.289639630125,0</v>
      </c>
      <c r="P41" s="73">
        <f t="shared" si="38"/>
        <v>21.805978937219113</v>
      </c>
      <c r="Q41" s="73">
        <f t="shared" si="39"/>
        <v>248.28963963012544</v>
      </c>
      <c r="R41" s="25">
        <v>0</v>
      </c>
      <c r="S41" s="25" t="s">
        <v>25</v>
      </c>
      <c r="U41" s="25">
        <f t="shared" si="7"/>
        <v>21.9</v>
      </c>
      <c r="V41" s="25" t="str">
        <f t="shared" si="15"/>
        <v>_3dpoly 21.9375868688074,249.78816835936,-0.046</v>
      </c>
      <c r="W41" s="73">
        <f t="shared" si="40"/>
        <v>21.937586868807383</v>
      </c>
      <c r="X41" s="73">
        <f t="shared" si="41"/>
        <v>249.7881683593605</v>
      </c>
      <c r="Y41" s="25">
        <f t="shared" si="1"/>
        <v>-4.5999999999999999E-2</v>
      </c>
      <c r="Z41" s="25" t="s">
        <v>26</v>
      </c>
      <c r="AB41" s="25" t="str">
        <f t="shared" si="16"/>
        <v>_3dpoly 21.9859769363717,250.339152677552,0.0504697513931169</v>
      </c>
      <c r="AC41" s="73">
        <f t="shared" si="17"/>
        <v>21.985976936371735</v>
      </c>
      <c r="AD41" s="73">
        <f t="shared" si="18"/>
        <v>250.33915267755233</v>
      </c>
      <c r="AE41" s="25">
        <f t="shared" si="9"/>
        <v>5.0469751393116907E-2</v>
      </c>
      <c r="AF41" s="25" t="s">
        <v>27</v>
      </c>
      <c r="AG41" s="25" t="str">
        <f t="shared" si="19"/>
        <v>_3dpoly 21.9378810145288,249.791517593779,0.0672803826223532</v>
      </c>
      <c r="AH41" s="73">
        <f t="shared" si="20"/>
        <v>21.937881014528841</v>
      </c>
      <c r="AI41" s="73">
        <f t="shared" si="21"/>
        <v>249.79151759377868</v>
      </c>
      <c r="AJ41" s="25">
        <f t="shared" si="10"/>
        <v>6.7280382622353183E-2</v>
      </c>
      <c r="AK41" s="25" t="s">
        <v>41</v>
      </c>
      <c r="AL41" s="25" t="str">
        <f t="shared" si="22"/>
        <v>_3dpoly 21.8062730829406,248.292988864544,0.113280382622353</v>
      </c>
      <c r="AM41" s="73">
        <f t="shared" si="23"/>
        <v>21.806273082940564</v>
      </c>
      <c r="AN41" s="73">
        <f t="shared" si="24"/>
        <v>248.29298886454367</v>
      </c>
      <c r="AO41" s="73">
        <f t="shared" si="11"/>
        <v>0.11328038262235318</v>
      </c>
      <c r="AP41" s="25" t="s">
        <v>42</v>
      </c>
      <c r="AQ41" s="25" t="str">
        <f t="shared" si="25"/>
        <v>_3dpoly 21.7586143967508,247.750332281532,0.129938189931324</v>
      </c>
      <c r="AR41" s="73">
        <f t="shared" si="26"/>
        <v>21.758614396750794</v>
      </c>
      <c r="AS41" s="73">
        <f t="shared" si="27"/>
        <v>247.7503322815316</v>
      </c>
      <c r="AT41" s="25">
        <f t="shared" si="12"/>
        <v>0.12993818993132383</v>
      </c>
      <c r="AU41" s="25" t="s">
        <v>28</v>
      </c>
      <c r="AW41" s="12" t="str">
        <f t="shared" ref="AW41" si="59">CONCATENATE("_3dpoly ",AC41,",",AD41,",",AE41)</f>
        <v>_3dpoly 21.9859769363717,250.339152677552,0.0504697513931169</v>
      </c>
      <c r="AX41" t="s">
        <v>33</v>
      </c>
      <c r="AY41" s="25">
        <f t="shared" si="28"/>
        <v>21.599999999999998</v>
      </c>
      <c r="AZ41" s="25" t="str">
        <f t="shared" si="29"/>
        <v>_3dpoly 21.5080157408674,248.315628030051,0</v>
      </c>
      <c r="BA41" s="76">
        <f t="shared" si="45"/>
        <v>21.508015740867421</v>
      </c>
      <c r="BB41" s="76">
        <f t="shared" si="46"/>
        <v>248.31562803005096</v>
      </c>
      <c r="BC41" s="25">
        <f t="shared" si="30"/>
        <v>0</v>
      </c>
      <c r="BE41" s="25">
        <f t="shared" si="31"/>
        <v>21.599999999999998</v>
      </c>
      <c r="BF41" s="25" t="str">
        <f t="shared" si="32"/>
        <v>_3dpoly 21.6378253436545,249.814313609825,-0.046</v>
      </c>
      <c r="BG41" s="76">
        <f t="shared" si="42"/>
        <v>21.637825343654487</v>
      </c>
      <c r="BH41" s="76">
        <f t="shared" si="43"/>
        <v>249.81431360982549</v>
      </c>
      <c r="BI41" s="25">
        <f t="shared" si="13"/>
        <v>-4.5999999999999999E-2</v>
      </c>
      <c r="BK41" s="22">
        <f t="shared" si="36"/>
        <v>2.5999999999999126</v>
      </c>
      <c r="BL41" s="22">
        <f t="shared" si="37"/>
        <v>1.5049999999999526</v>
      </c>
      <c r="BM41" s="23">
        <f t="shared" si="33"/>
        <v>0.55000000000002036</v>
      </c>
      <c r="BN41" s="22">
        <f t="shared" si="34"/>
        <v>0.54500000000001736</v>
      </c>
      <c r="BO41" s="24"/>
      <c r="BP41" s="24"/>
      <c r="BQ41" s="24"/>
    </row>
    <row r="42" spans="1:69" x14ac:dyDescent="0.3">
      <c r="A42" s="1">
        <v>42</v>
      </c>
      <c r="B42" s="42" t="s">
        <v>105</v>
      </c>
      <c r="C42" s="60">
        <f>2*(C22+C38+C47)*SIN(C16/2)</f>
        <v>0.59819677212416666</v>
      </c>
      <c r="D42" s="49"/>
      <c r="G42" s="25">
        <f t="shared" si="3"/>
        <v>22.5</v>
      </c>
      <c r="H42" s="25" t="str">
        <f t="shared" si="4"/>
        <v>_3dpoly 22.4696372995028,248.988183252999,-0.0230764119601328</v>
      </c>
      <c r="I42" s="73">
        <f t="shared" si="44"/>
        <v>22.469637299502764</v>
      </c>
      <c r="J42" s="73">
        <f t="shared" si="35"/>
        <v>248.98818325299857</v>
      </c>
      <c r="K42" s="25">
        <f t="shared" si="0"/>
        <v>-2.3076411960132819E-2</v>
      </c>
      <c r="N42" s="25">
        <f t="shared" si="5"/>
        <v>22.5</v>
      </c>
      <c r="O42" s="25" t="str">
        <f t="shared" si="6"/>
        <v>_3dpoly 22.4018106990831,248.236590257098,0</v>
      </c>
      <c r="P42" s="73">
        <f t="shared" si="38"/>
        <v>22.401810699083054</v>
      </c>
      <c r="Q42" s="73">
        <f t="shared" si="39"/>
        <v>248.23659025709816</v>
      </c>
      <c r="R42" s="25">
        <v>0</v>
      </c>
      <c r="S42" s="25" t="s">
        <v>25</v>
      </c>
      <c r="U42" s="25">
        <f t="shared" si="7"/>
        <v>22.5</v>
      </c>
      <c r="V42" s="25" t="str">
        <f t="shared" si="15"/>
        <v>_3dpoly 22.5370147171382,249.73479881184,-0.046</v>
      </c>
      <c r="W42" s="73">
        <f t="shared" si="40"/>
        <v>22.53701471713822</v>
      </c>
      <c r="X42" s="73">
        <f t="shared" si="41"/>
        <v>249.73479881183997</v>
      </c>
      <c r="Y42" s="25">
        <f t="shared" si="1"/>
        <v>-4.5999999999999999E-2</v>
      </c>
      <c r="Z42" s="25" t="s">
        <v>26</v>
      </c>
      <c r="AB42" s="25" t="str">
        <f t="shared" si="16"/>
        <v>_3dpoly 22.5867270064334,250.285665407147,0.0504697513931169</v>
      </c>
      <c r="AC42" s="73">
        <f t="shared" si="17"/>
        <v>22.586727006433435</v>
      </c>
      <c r="AD42" s="73">
        <f t="shared" si="18"/>
        <v>250.28566540714706</v>
      </c>
      <c r="AE42" s="25">
        <f t="shared" si="9"/>
        <v>5.0469751393116907E-2</v>
      </c>
      <c r="AF42" s="25" t="s">
        <v>27</v>
      </c>
      <c r="AG42" s="25" t="str">
        <f t="shared" si="19"/>
        <v>_3dpoly 22.5373169001674,249.738147330663,0.0672803826223532</v>
      </c>
      <c r="AH42" s="73">
        <f t="shared" si="20"/>
        <v>22.537316900167426</v>
      </c>
      <c r="AI42" s="73">
        <f t="shared" si="21"/>
        <v>249.73814733066331</v>
      </c>
      <c r="AJ42" s="25">
        <f t="shared" si="10"/>
        <v>6.7280382622353183E-2</v>
      </c>
      <c r="AK42" s="25" t="s">
        <v>41</v>
      </c>
      <c r="AL42" s="25" t="str">
        <f t="shared" si="22"/>
        <v>_3dpoly 22.4021128821123,248.239938775922,0.113280382622353</v>
      </c>
      <c r="AM42" s="73">
        <f t="shared" si="23"/>
        <v>22.402112882112252</v>
      </c>
      <c r="AN42" s="73">
        <f t="shared" si="24"/>
        <v>248.23993877592156</v>
      </c>
      <c r="AO42" s="73">
        <f t="shared" si="11"/>
        <v>0.11328038262235318</v>
      </c>
      <c r="AP42" s="25" t="s">
        <v>42</v>
      </c>
      <c r="AQ42" s="25" t="str">
        <f t="shared" si="25"/>
        <v>_3dpoly 22.3531519586305,247.697398136497,0.129938189931324</v>
      </c>
      <c r="AR42" s="73">
        <f t="shared" si="26"/>
        <v>22.353151958630484</v>
      </c>
      <c r="AS42" s="73">
        <f t="shared" si="27"/>
        <v>247.69739813649676</v>
      </c>
      <c r="AT42" s="25">
        <f t="shared" si="12"/>
        <v>0.12993818993132383</v>
      </c>
      <c r="AU42" s="25" t="s">
        <v>28</v>
      </c>
      <c r="AW42" s="12" t="str">
        <f t="shared" ref="AW42" si="60">CONCATENATE("_3dpoly ",W41,",",X41,",",Y41," ")</f>
        <v xml:space="preserve">_3dpoly 21.9375868688074,249.78816835936,-0.046 </v>
      </c>
      <c r="AX42" t="s">
        <v>33</v>
      </c>
      <c r="AY42" s="25">
        <f t="shared" si="28"/>
        <v>22.2</v>
      </c>
      <c r="AZ42" s="25" t="str">
        <f t="shared" si="29"/>
        <v>_3dpoly 22.1039107329649,248.263293693162,0</v>
      </c>
      <c r="BA42" s="76">
        <f t="shared" si="45"/>
        <v>22.103910732964899</v>
      </c>
      <c r="BB42" s="76">
        <f t="shared" si="46"/>
        <v>248.26329369316187</v>
      </c>
      <c r="BC42" s="25">
        <f t="shared" si="30"/>
        <v>0</v>
      </c>
      <c r="BE42" s="25">
        <f t="shared" si="31"/>
        <v>22.2</v>
      </c>
      <c r="BF42" s="25" t="str">
        <f t="shared" si="32"/>
        <v>_3dpoly 22.237316803839,249.761663413976,-0.046</v>
      </c>
      <c r="BG42" s="76">
        <f t="shared" si="42"/>
        <v>22.237316803838979</v>
      </c>
      <c r="BH42" s="76">
        <f t="shared" si="43"/>
        <v>249.76166341397641</v>
      </c>
      <c r="BI42" s="25">
        <f t="shared" si="13"/>
        <v>-4.5999999999999999E-2</v>
      </c>
      <c r="BK42" s="22">
        <f t="shared" si="36"/>
        <v>2.5999999999998913</v>
      </c>
      <c r="BL42" s="22">
        <f t="shared" si="37"/>
        <v>1.5049999999999648</v>
      </c>
      <c r="BM42" s="23">
        <f t="shared" si="33"/>
        <v>0.55000000000001292</v>
      </c>
      <c r="BN42" s="22">
        <f t="shared" si="34"/>
        <v>0.54500000000000115</v>
      </c>
      <c r="BO42" s="24"/>
      <c r="BP42" s="24"/>
      <c r="BQ42" s="24"/>
    </row>
    <row r="43" spans="1:69" x14ac:dyDescent="0.3">
      <c r="A43" s="1">
        <v>43</v>
      </c>
      <c r="B43" s="42" t="s">
        <v>103</v>
      </c>
      <c r="C43" s="54">
        <f>2*(C33+C38+C39+C47)*SIN(C16/2)</f>
        <v>0.59688938355143961</v>
      </c>
      <c r="D43" s="45"/>
      <c r="G43" s="25">
        <f t="shared" si="3"/>
        <v>23.099999999999998</v>
      </c>
      <c r="H43" s="25" t="str">
        <f t="shared" si="4"/>
        <v>_3dpoly 23.067143653117,248.933539089626,-0.0230764119601328</v>
      </c>
      <c r="I43" s="73">
        <f t="shared" si="44"/>
        <v>23.067143653116993</v>
      </c>
      <c r="J43" s="73">
        <f t="shared" si="35"/>
        <v>248.93353908962624</v>
      </c>
      <c r="K43" s="25">
        <f t="shared" si="0"/>
        <v>-2.3076411960132819E-2</v>
      </c>
      <c r="N43" s="25">
        <f t="shared" si="5"/>
        <v>23.099999999999998</v>
      </c>
      <c r="O43" s="25" t="str">
        <f t="shared" si="6"/>
        <v>_3dpoly 22.9975134265793,248.182111041997,0</v>
      </c>
      <c r="P43" s="73">
        <f t="shared" si="38"/>
        <v>22.997513426579307</v>
      </c>
      <c r="Q43" s="73">
        <f t="shared" si="39"/>
        <v>248.18211104199733</v>
      </c>
      <c r="R43" s="25">
        <v>0</v>
      </c>
      <c r="S43" s="25" t="s">
        <v>25</v>
      </c>
      <c r="U43" s="25">
        <f t="shared" si="7"/>
        <v>23.099999999999998</v>
      </c>
      <c r="V43" s="25" t="str">
        <f t="shared" si="15"/>
        <v>_3dpoly 23.1363127523266,249.679990792569,-0.046</v>
      </c>
      <c r="W43" s="73">
        <f t="shared" si="40"/>
        <v>23.136312752326596</v>
      </c>
      <c r="X43" s="73">
        <f t="shared" si="41"/>
        <v>249.67999079256876</v>
      </c>
      <c r="Y43" s="25">
        <f t="shared" si="1"/>
        <v>-4.5999999999999999E-2</v>
      </c>
      <c r="Z43" s="25" t="s">
        <v>26</v>
      </c>
      <c r="AB43" s="25" t="str">
        <f t="shared" si="16"/>
        <v>_3dpoly 23.18734697701,250.230736492001,0.0504697513931169</v>
      </c>
      <c r="AC43" s="73">
        <f t="shared" si="17"/>
        <v>23.187346977010026</v>
      </c>
      <c r="AD43" s="73">
        <f t="shared" si="18"/>
        <v>250.23073649200106</v>
      </c>
      <c r="AE43" s="25">
        <f t="shared" si="9"/>
        <v>5.0469751393116907E-2</v>
      </c>
      <c r="AF43" s="25" t="s">
        <v>27</v>
      </c>
      <c r="AG43" s="25" t="str">
        <f t="shared" si="19"/>
        <v>_3dpoly 23.136622970923,249.68333857651,0.0672803826223532</v>
      </c>
      <c r="AH43" s="73">
        <f t="shared" si="20"/>
        <v>23.136622970922975</v>
      </c>
      <c r="AI43" s="73">
        <f t="shared" si="21"/>
        <v>249.68333857650978</v>
      </c>
      <c r="AJ43" s="25">
        <f t="shared" si="10"/>
        <v>6.7280382622353183E-2</v>
      </c>
      <c r="AK43" s="25" t="s">
        <v>41</v>
      </c>
      <c r="AL43" s="25" t="str">
        <f t="shared" si="22"/>
        <v>_3dpoly 22.9978236451757,248.185458825938,0.113280382622353</v>
      </c>
      <c r="AM43" s="73">
        <f t="shared" si="23"/>
        <v>22.997823645175679</v>
      </c>
      <c r="AN43" s="73">
        <f t="shared" si="24"/>
        <v>248.18545882593844</v>
      </c>
      <c r="AO43" s="73">
        <f t="shared" si="11"/>
        <v>0.11328038262235318</v>
      </c>
      <c r="AP43" s="25" t="s">
        <v>42</v>
      </c>
      <c r="AQ43" s="25" t="str">
        <f t="shared" si="25"/>
        <v>_3dpoly 22.9475607664167,247.643037255133,0.129938189931324</v>
      </c>
      <c r="AR43" s="73">
        <f t="shared" si="26"/>
        <v>22.947560766416697</v>
      </c>
      <c r="AS43" s="73">
        <f t="shared" si="27"/>
        <v>247.64303725513346</v>
      </c>
      <c r="AT43" s="25">
        <f t="shared" si="12"/>
        <v>0.12993818993132383</v>
      </c>
      <c r="AU43" s="25" t="s">
        <v>28</v>
      </c>
      <c r="AW43" s="12" t="str">
        <f t="shared" ref="AW43" si="61">CONCATENATE("_3dpoly ",W41,",",X41,",",Y41)</f>
        <v>_3dpoly 21.9375868688074,249.78816835936,-0.046</v>
      </c>
      <c r="AX43" t="s">
        <v>33</v>
      </c>
      <c r="AY43" s="25">
        <f t="shared" si="28"/>
        <v>22.799999999999997</v>
      </c>
      <c r="AZ43" s="25" t="str">
        <f t="shared" si="29"/>
        <v>_3dpoly 22.6996784065977,248.209529360388,0</v>
      </c>
      <c r="BA43" s="76">
        <f t="shared" si="45"/>
        <v>22.69967840659767</v>
      </c>
      <c r="BB43" s="76">
        <f t="shared" si="46"/>
        <v>248.20952936038751</v>
      </c>
      <c r="BC43" s="25">
        <f t="shared" si="30"/>
        <v>0</v>
      </c>
      <c r="BE43" s="25">
        <f t="shared" si="31"/>
        <v>22.799999999999997</v>
      </c>
      <c r="BF43" s="25" t="str">
        <f t="shared" si="32"/>
        <v>_3dpoly 22.8366801771402,249.707574591637,-0.046</v>
      </c>
      <c r="BG43" s="76">
        <f t="shared" si="42"/>
        <v>22.83668017714016</v>
      </c>
      <c r="BH43" s="76">
        <f t="shared" si="43"/>
        <v>249.70757459163659</v>
      </c>
      <c r="BI43" s="25">
        <f t="shared" si="13"/>
        <v>-4.5999999999999999E-2</v>
      </c>
      <c r="BK43" s="22">
        <f t="shared" si="36"/>
        <v>2.5999999999999099</v>
      </c>
      <c r="BL43" s="22">
        <f t="shared" si="37"/>
        <v>1.5049999999999621</v>
      </c>
      <c r="BM43" s="23">
        <f t="shared" si="33"/>
        <v>0.55000000000003324</v>
      </c>
      <c r="BN43" s="22">
        <f t="shared" si="34"/>
        <v>0.54500000000001858</v>
      </c>
      <c r="BO43" s="24"/>
      <c r="BP43" s="24"/>
      <c r="BQ43" s="24"/>
    </row>
    <row r="44" spans="1:69" x14ac:dyDescent="0.3">
      <c r="A44" s="1">
        <v>44</v>
      </c>
      <c r="B44" s="42" t="s">
        <v>109</v>
      </c>
      <c r="C44" s="61">
        <f>(vyska_prazce/3)*((C10+2*sirka_prazce)/(sirka_prazce+C10))</f>
        <v>113.33333333333333</v>
      </c>
      <c r="D44" s="56" t="s">
        <v>3</v>
      </c>
      <c r="G44" s="25">
        <f t="shared" si="3"/>
        <v>23.7</v>
      </c>
      <c r="H44" s="25" t="str">
        <f t="shared" si="4"/>
        <v>_3dpoly 23.6645171400476,248.877461069757,-0.0230764119601328</v>
      </c>
      <c r="I44" s="73">
        <f t="shared" si="44"/>
        <v>23.664517140047554</v>
      </c>
      <c r="J44" s="73">
        <f t="shared" si="35"/>
        <v>248.87746106975698</v>
      </c>
      <c r="K44" s="25">
        <f t="shared" si="0"/>
        <v>-2.3076411960132819E-2</v>
      </c>
      <c r="N44" s="25">
        <f t="shared" si="5"/>
        <v>23.7</v>
      </c>
      <c r="O44" s="25" t="str">
        <f t="shared" si="6"/>
        <v>_3dpoly 23.5930836884618,248.126202298623,0</v>
      </c>
      <c r="P44" s="73">
        <f t="shared" si="38"/>
        <v>23.593083688461803</v>
      </c>
      <c r="Q44" s="73">
        <f t="shared" si="39"/>
        <v>248.12620229862307</v>
      </c>
      <c r="R44" s="25">
        <v>0</v>
      </c>
      <c r="S44" s="25" t="s">
        <v>25</v>
      </c>
      <c r="U44" s="25">
        <f t="shared" si="7"/>
        <v>23.7</v>
      </c>
      <c r="V44" s="25" t="str">
        <f t="shared" si="15"/>
        <v>_3dpoly 23.7354775224175,249.623744617241,-0.046</v>
      </c>
      <c r="W44" s="73">
        <f t="shared" si="40"/>
        <v>23.735477522417487</v>
      </c>
      <c r="X44" s="73">
        <f t="shared" si="41"/>
        <v>249.6237446172409</v>
      </c>
      <c r="Y44" s="25">
        <f t="shared" si="1"/>
        <v>-4.5999999999999999E-2</v>
      </c>
      <c r="Z44" s="25" t="s">
        <v>26</v>
      </c>
      <c r="AB44" s="25" t="str">
        <f t="shared" si="16"/>
        <v>_3dpoly 23.7878333885321,250.174366248505,0.0504697513931169</v>
      </c>
      <c r="AC44" s="73">
        <f t="shared" si="17"/>
        <v>23.787833388532139</v>
      </c>
      <c r="AD44" s="73">
        <f t="shared" si="18"/>
        <v>250.1743662485047</v>
      </c>
      <c r="AE44" s="25">
        <f t="shared" si="9"/>
        <v>5.0469751393116907E-2</v>
      </c>
      <c r="AF44" s="25" t="s">
        <v>27</v>
      </c>
      <c r="AG44" s="25" t="str">
        <f t="shared" si="19"/>
        <v>_3dpoly 23.7357957747942,249.627091647016,0.0672803826223532</v>
      </c>
      <c r="AH44" s="73">
        <f t="shared" si="20"/>
        <v>23.73579577479418</v>
      </c>
      <c r="AI44" s="73">
        <f t="shared" si="21"/>
        <v>249.62709164701639</v>
      </c>
      <c r="AJ44" s="25">
        <f t="shared" si="10"/>
        <v>6.7280382622353183E-2</v>
      </c>
      <c r="AK44" s="25" t="s">
        <v>41</v>
      </c>
      <c r="AL44" s="25" t="str">
        <f t="shared" si="22"/>
        <v>_3dpoly 23.5934019408385,248.129549328399,0.113280382622353</v>
      </c>
      <c r="AM44" s="73">
        <f t="shared" si="23"/>
        <v>23.593401940838493</v>
      </c>
      <c r="AN44" s="73">
        <f t="shared" si="24"/>
        <v>248.12954932839867</v>
      </c>
      <c r="AO44" s="73">
        <f t="shared" si="11"/>
        <v>0.11328038262235318</v>
      </c>
      <c r="AP44" s="25" t="s">
        <v>42</v>
      </c>
      <c r="AQ44" s="25" t="str">
        <f t="shared" si="25"/>
        <v>_3dpoly 23.5418373963163,247.58724995056,0.129938189931324</v>
      </c>
      <c r="AR44" s="73">
        <f t="shared" si="26"/>
        <v>23.541837396316339</v>
      </c>
      <c r="AS44" s="73">
        <f t="shared" si="27"/>
        <v>247.58724995056028</v>
      </c>
      <c r="AT44" s="25">
        <f t="shared" si="12"/>
        <v>0.12993818993132383</v>
      </c>
      <c r="AU44" s="25" t="s">
        <v>28</v>
      </c>
      <c r="AW44" s="12" t="str">
        <f t="shared" ref="AW44" si="62">CONCATENATE("_3dpoly ",P41,",",Q41,",",R41," ")</f>
        <v xml:space="preserve">_3dpoly 21.8059789372191,248.289639630125,0 </v>
      </c>
      <c r="AX44" t="s">
        <v>33</v>
      </c>
      <c r="AY44" s="25">
        <f t="shared" si="28"/>
        <v>23.4</v>
      </c>
      <c r="AZ44" s="25" t="str">
        <f t="shared" si="29"/>
        <v>_3dpoly 23.2953153301456,248.15433534141,0</v>
      </c>
      <c r="BA44" s="76">
        <f t="shared" si="45"/>
        <v>23.295315330145577</v>
      </c>
      <c r="BB44" s="76">
        <f t="shared" si="46"/>
        <v>248.15433534141027</v>
      </c>
      <c r="BC44" s="25">
        <f t="shared" si="30"/>
        <v>0</v>
      </c>
      <c r="BE44" s="25">
        <f t="shared" si="31"/>
        <v>23.4</v>
      </c>
      <c r="BF44" s="25" t="str">
        <f t="shared" si="32"/>
        <v>_3dpoly 23.4359120112267,249.652047454358,-0.046</v>
      </c>
      <c r="BG44" s="76">
        <f t="shared" si="42"/>
        <v>23.435912011226662</v>
      </c>
      <c r="BH44" s="76">
        <f t="shared" si="43"/>
        <v>249.65204745435753</v>
      </c>
      <c r="BI44" s="25">
        <f t="shared" si="13"/>
        <v>-4.5999999999999999E-2</v>
      </c>
      <c r="BK44" s="22">
        <f t="shared" si="36"/>
        <v>2.5999999999999179</v>
      </c>
      <c r="BL44" s="22">
        <f t="shared" si="37"/>
        <v>1.5049999999999826</v>
      </c>
      <c r="BM44" s="23">
        <f t="shared" si="33"/>
        <v>0.55000000000005134</v>
      </c>
      <c r="BN44" s="22">
        <f t="shared" si="34"/>
        <v>0.54500000000002258</v>
      </c>
      <c r="BO44" s="24"/>
      <c r="BP44" s="24"/>
      <c r="BQ44" s="24"/>
    </row>
    <row r="45" spans="1:69" x14ac:dyDescent="0.3">
      <c r="A45" s="1">
        <v>45</v>
      </c>
      <c r="G45" s="25">
        <f t="shared" si="3"/>
        <v>24.299999999999997</v>
      </c>
      <c r="H45" s="25" t="str">
        <f t="shared" si="4"/>
        <v>_3dpoly 24.2617543194248,248.8199495164,-0.0230764119601328</v>
      </c>
      <c r="I45" s="73">
        <f t="shared" si="44"/>
        <v>24.261754319424817</v>
      </c>
      <c r="J45" s="73">
        <f t="shared" si="35"/>
        <v>248.81994951640007</v>
      </c>
      <c r="K45" s="25">
        <f t="shared" si="0"/>
        <v>-2.3076411960132819E-2</v>
      </c>
      <c r="N45" s="25">
        <f t="shared" si="5"/>
        <v>24.299999999999997</v>
      </c>
      <c r="O45" s="25" t="str">
        <f t="shared" si="6"/>
        <v>_3dpoly 24.1885180542475,248.06886434901,0</v>
      </c>
      <c r="P45" s="73">
        <f t="shared" si="38"/>
        <v>24.188518054247485</v>
      </c>
      <c r="Q45" s="73">
        <f t="shared" si="39"/>
        <v>248.0688643490096</v>
      </c>
      <c r="R45" s="25">
        <v>0</v>
      </c>
      <c r="S45" s="25" t="s">
        <v>25</v>
      </c>
      <c r="U45" s="25">
        <f t="shared" si="7"/>
        <v>24.299999999999997</v>
      </c>
      <c r="V45" s="25" t="str">
        <f t="shared" si="15"/>
        <v>_3dpoly 24.3345055762235,249.566060609834,-0.046</v>
      </c>
      <c r="W45" s="73">
        <f t="shared" si="40"/>
        <v>24.334505576223471</v>
      </c>
      <c r="X45" s="73">
        <f t="shared" si="41"/>
        <v>249.56606060983421</v>
      </c>
      <c r="Y45" s="25">
        <f t="shared" si="1"/>
        <v>-4.5999999999999999E-2</v>
      </c>
      <c r="Z45" s="25" t="s">
        <v>26</v>
      </c>
      <c r="AB45" s="25" t="str">
        <f t="shared" si="16"/>
        <v>_3dpoly 24.3881827821997,250.11655500135,0.0504697513931169</v>
      </c>
      <c r="AC45" s="73">
        <f t="shared" si="17"/>
        <v>24.388182782199703</v>
      </c>
      <c r="AD45" s="73">
        <f t="shared" si="18"/>
        <v>250.11655500135041</v>
      </c>
      <c r="AE45" s="25">
        <f t="shared" si="9"/>
        <v>5.0469751393116907E-2</v>
      </c>
      <c r="AF45" s="25" t="s">
        <v>27</v>
      </c>
      <c r="AG45" s="25" t="str">
        <f t="shared" si="19"/>
        <v>_3dpoly 24.3348318605473,249.569406866165,0.0672803826223532</v>
      </c>
      <c r="AH45" s="73">
        <f t="shared" si="20"/>
        <v>24.334831860547347</v>
      </c>
      <c r="AI45" s="73">
        <f t="shared" si="21"/>
        <v>249.56940686616528</v>
      </c>
      <c r="AJ45" s="25">
        <f t="shared" si="10"/>
        <v>6.7280382622353183E-2</v>
      </c>
      <c r="AK45" s="25" t="s">
        <v>41</v>
      </c>
      <c r="AL45" s="25" t="str">
        <f t="shared" si="22"/>
        <v>_3dpoly 24.1888443385714,248.072210605341,0.113280382622353</v>
      </c>
      <c r="AM45" s="73">
        <f t="shared" si="23"/>
        <v>24.188844338571357</v>
      </c>
      <c r="AN45" s="73">
        <f t="shared" si="24"/>
        <v>248.07221060534079</v>
      </c>
      <c r="AO45" s="73">
        <f t="shared" si="11"/>
        <v>0.11328038262235318</v>
      </c>
      <c r="AP45" s="25" t="s">
        <v>42</v>
      </c>
      <c r="AQ45" s="25" t="str">
        <f t="shared" si="25"/>
        <v>_3dpoly 24.1359784252977,247.530036544112,0.129938189931324</v>
      </c>
      <c r="AR45" s="73">
        <f t="shared" si="26"/>
        <v>24.135978425297665</v>
      </c>
      <c r="AS45" s="73">
        <f t="shared" si="27"/>
        <v>247.53003654411191</v>
      </c>
      <c r="AT45" s="25">
        <f t="shared" si="12"/>
        <v>0.12993818993132383</v>
      </c>
      <c r="AU45" s="25" t="s">
        <v>28</v>
      </c>
      <c r="AW45" s="12" t="str">
        <f t="shared" ref="AW45" si="63">CONCATENATE("_3dpoly ",P41,",",Q41,",",R41)</f>
        <v>_3dpoly 21.8059789372191,248.289639630125,0</v>
      </c>
      <c r="AX45" t="s">
        <v>33</v>
      </c>
      <c r="AY45" s="25">
        <f t="shared" si="28"/>
        <v>24</v>
      </c>
      <c r="AZ45" s="25" t="str">
        <f t="shared" si="29"/>
        <v>_3dpoly 23.8908180727416,248.097711954148,0</v>
      </c>
      <c r="BA45" s="76">
        <f t="shared" si="45"/>
        <v>23.890818072741592</v>
      </c>
      <c r="BB45" s="76">
        <f t="shared" si="46"/>
        <v>248.09771195414757</v>
      </c>
      <c r="BC45" s="25">
        <f t="shared" si="30"/>
        <v>0</v>
      </c>
      <c r="BE45" s="25">
        <f t="shared" si="31"/>
        <v>24</v>
      </c>
      <c r="BF45" s="25" t="str">
        <f t="shared" si="32"/>
        <v>_3dpoly 24.0350088545248,249.595082321975,-0.046</v>
      </c>
      <c r="BG45" s="76">
        <f t="shared" si="42"/>
        <v>24.035008854524776</v>
      </c>
      <c r="BH45" s="76">
        <f t="shared" si="43"/>
        <v>249.59508232197535</v>
      </c>
      <c r="BI45" s="25">
        <f t="shared" si="13"/>
        <v>-4.5999999999999999E-2</v>
      </c>
      <c r="BK45" s="22">
        <f t="shared" si="36"/>
        <v>2.5999999999999015</v>
      </c>
      <c r="BL45" s="22">
        <f t="shared" si="37"/>
        <v>1.5049999999999868</v>
      </c>
      <c r="BM45" s="23">
        <f t="shared" si="33"/>
        <v>0.55000000000003757</v>
      </c>
      <c r="BN45" s="22">
        <f t="shared" si="34"/>
        <v>0.54500000000001714</v>
      </c>
      <c r="BO45" s="24"/>
      <c r="BP45" s="24"/>
      <c r="BQ45" s="24"/>
    </row>
    <row r="46" spans="1:69" x14ac:dyDescent="0.3">
      <c r="A46" s="1">
        <v>46</v>
      </c>
      <c r="G46" s="25">
        <f t="shared" si="3"/>
        <v>24.9</v>
      </c>
      <c r="H46" s="25" t="str">
        <f t="shared" si="4"/>
        <v>_3dpoly 24.8588517511643,248.761004760822,-0.0230764119601328</v>
      </c>
      <c r="I46" s="73">
        <f t="shared" si="44"/>
        <v>24.858851751164277</v>
      </c>
      <c r="J46" s="73">
        <f t="shared" si="35"/>
        <v>248.76100476082189</v>
      </c>
      <c r="K46" s="25">
        <f t="shared" si="0"/>
        <v>-2.3076411960132819E-2</v>
      </c>
      <c r="N46" s="25">
        <f t="shared" si="5"/>
        <v>24.9</v>
      </c>
      <c r="O46" s="25" t="str">
        <f t="shared" si="6"/>
        <v>_3dpoly 24.7838130942361,248.010097523423,0</v>
      </c>
      <c r="P46" s="73">
        <f t="shared" si="38"/>
        <v>24.783813094236052</v>
      </c>
      <c r="Q46" s="73">
        <f t="shared" si="39"/>
        <v>248.01009752342335</v>
      </c>
      <c r="R46" s="25">
        <v>0</v>
      </c>
      <c r="S46" s="25" t="s">
        <v>25</v>
      </c>
      <c r="U46" s="25">
        <f t="shared" si="7"/>
        <v>24.9</v>
      </c>
      <c r="V46" s="25" t="str">
        <f t="shared" si="15"/>
        <v>_3dpoly 24.9333934633446,249.506939102608,-0.046</v>
      </c>
      <c r="W46" s="73">
        <f t="shared" si="40"/>
        <v>24.933393463344615</v>
      </c>
      <c r="X46" s="73">
        <f t="shared" si="41"/>
        <v>249.50693910260841</v>
      </c>
      <c r="Y46" s="25">
        <f t="shared" si="1"/>
        <v>-4.5999999999999999E-2</v>
      </c>
      <c r="Z46" s="25" t="s">
        <v>26</v>
      </c>
      <c r="AB46" s="25" t="str">
        <f t="shared" si="16"/>
        <v>_3dpoly 24.9883917000019,250.057303083531,0.0504697513931169</v>
      </c>
      <c r="AC46" s="73">
        <f t="shared" si="17"/>
        <v>24.98839170000187</v>
      </c>
      <c r="AD46" s="73">
        <f t="shared" si="18"/>
        <v>250.05730308353085</v>
      </c>
      <c r="AE46" s="25">
        <f t="shared" si="9"/>
        <v>5.0469751393116907E-2</v>
      </c>
      <c r="AF46" s="25" t="s">
        <v>27</v>
      </c>
      <c r="AG46" s="25" t="str">
        <f t="shared" si="19"/>
        <v>_3dpoly 24.9337277777363,249.510284566221,0.0672803826223532</v>
      </c>
      <c r="AH46" s="73">
        <f t="shared" si="20"/>
        <v>24.933727777736276</v>
      </c>
      <c r="AI46" s="73">
        <f t="shared" si="21"/>
        <v>249.51028456622063</v>
      </c>
      <c r="AJ46" s="25">
        <f t="shared" si="10"/>
        <v>6.7280382622353183E-2</v>
      </c>
      <c r="AK46" s="25" t="s">
        <v>41</v>
      </c>
      <c r="AL46" s="25" t="str">
        <f t="shared" si="22"/>
        <v>_3dpoly 24.7841474086277,248.013442987036,0.113280382622353</v>
      </c>
      <c r="AM46" s="73">
        <f t="shared" si="23"/>
        <v>24.78414740862771</v>
      </c>
      <c r="AN46" s="73">
        <f t="shared" si="24"/>
        <v>248.01344298703569</v>
      </c>
      <c r="AO46" s="73">
        <f t="shared" si="11"/>
        <v>0.11328038262235318</v>
      </c>
      <c r="AP46" s="25" t="s">
        <v>42</v>
      </c>
      <c r="AQ46" s="25" t="str">
        <f t="shared" si="25"/>
        <v>_3dpoly 24.72998043111,247.471397365337,0.129938189931324</v>
      </c>
      <c r="AR46" s="73">
        <f t="shared" si="26"/>
        <v>24.729980431109993</v>
      </c>
      <c r="AS46" s="73">
        <f t="shared" si="27"/>
        <v>247.47139736533742</v>
      </c>
      <c r="AT46" s="25">
        <f t="shared" si="12"/>
        <v>0.12993818993132383</v>
      </c>
      <c r="AU46" s="25" t="s">
        <v>28</v>
      </c>
      <c r="AW46" s="12" t="str">
        <f t="shared" ref="AW46" si="64">CONCATENATE("_3dpoly ",AR41,",",AS41,",",AT41," ")</f>
        <v xml:space="preserve">_3dpoly 21.7586143967508,247.750332281532,0.129938189931324 </v>
      </c>
      <c r="AX46" t="s">
        <v>33</v>
      </c>
      <c r="AY46" s="25">
        <f t="shared" si="28"/>
        <v>24.599999999999998</v>
      </c>
      <c r="AZ46" s="25" t="str">
        <f t="shared" si="29"/>
        <v>_3dpoly 24.4861832042916,248.03965952475,0</v>
      </c>
      <c r="BA46" s="76">
        <f t="shared" si="45"/>
        <v>24.48618320429156</v>
      </c>
      <c r="BB46" s="76">
        <f t="shared" si="46"/>
        <v>248.03965952474996</v>
      </c>
      <c r="BC46" s="25">
        <f t="shared" si="30"/>
        <v>0</v>
      </c>
      <c r="BE46" s="25">
        <f t="shared" si="31"/>
        <v>24.599999999999998</v>
      </c>
      <c r="BF46" s="25" t="str">
        <f t="shared" si="32"/>
        <v>_3dpoly 24.6339672562383,249.536679522609,-0.046</v>
      </c>
      <c r="BG46" s="76">
        <f t="shared" si="42"/>
        <v>24.633967256238336</v>
      </c>
      <c r="BH46" s="76">
        <f t="shared" si="43"/>
        <v>249.53667952260909</v>
      </c>
      <c r="BI46" s="25">
        <f t="shared" si="13"/>
        <v>-4.5999999999999999E-2</v>
      </c>
      <c r="BK46" s="22">
        <f t="shared" si="36"/>
        <v>2.5999999999999024</v>
      </c>
      <c r="BL46" s="22">
        <f t="shared" si="37"/>
        <v>1.5049999999999826</v>
      </c>
      <c r="BM46" s="23">
        <f t="shared" si="33"/>
        <v>0.55000000000005145</v>
      </c>
      <c r="BN46" s="22">
        <f t="shared" si="34"/>
        <v>0.54500000000000504</v>
      </c>
      <c r="BO46" s="24"/>
      <c r="BP46" s="24"/>
      <c r="BQ46" s="24"/>
    </row>
    <row r="47" spans="1:69" x14ac:dyDescent="0.3">
      <c r="A47" s="1">
        <v>47</v>
      </c>
      <c r="B47" s="62" t="s">
        <v>98</v>
      </c>
      <c r="C47" s="65">
        <f>(C8/2000)*SIN(C24)</f>
        <v>3.3621262458471859E-3</v>
      </c>
      <c r="D47" s="66" t="s">
        <v>1</v>
      </c>
      <c r="G47" s="25">
        <f t="shared" si="3"/>
        <v>25.5</v>
      </c>
      <c r="H47" s="25" t="str">
        <f t="shared" si="4"/>
        <v>_3dpoly 25.4558059959864,248.700627142544,-0.0230764119601328</v>
      </c>
      <c r="I47" s="73">
        <f t="shared" si="44"/>
        <v>25.455805995986381</v>
      </c>
      <c r="J47" s="73">
        <f t="shared" si="35"/>
        <v>248.70062714254405</v>
      </c>
      <c r="K47" s="25">
        <f t="shared" si="0"/>
        <v>-2.3076411960132819E-2</v>
      </c>
      <c r="N47" s="25">
        <f t="shared" si="5"/>
        <v>25.5</v>
      </c>
      <c r="O47" s="25" t="str">
        <f t="shared" si="6"/>
        <v>_3dpoly 25.3789653795297,247.949902160361,0</v>
      </c>
      <c r="P47" s="73">
        <f t="shared" si="38"/>
        <v>25.378965379529717</v>
      </c>
      <c r="Q47" s="73">
        <f t="shared" si="39"/>
        <v>247.94990216036106</v>
      </c>
      <c r="R47" s="25">
        <v>0</v>
      </c>
      <c r="S47" s="25" t="s">
        <v>25</v>
      </c>
      <c r="U47" s="25">
        <f t="shared" si="7"/>
        <v>25.5</v>
      </c>
      <c r="V47" s="25" t="str">
        <f t="shared" si="15"/>
        <v>_3dpoly 25.5321377341883,249.446380436103,-0.046</v>
      </c>
      <c r="W47" s="73">
        <f t="shared" si="40"/>
        <v>25.532137734188346</v>
      </c>
      <c r="X47" s="73">
        <f t="shared" si="41"/>
        <v>249.4463804361032</v>
      </c>
      <c r="Y47" s="25">
        <f t="shared" si="1"/>
        <v>-4.5999999999999999E-2</v>
      </c>
      <c r="Z47" s="25" t="s">
        <v>26</v>
      </c>
      <c r="AB47" s="25" t="str">
        <f t="shared" si="16"/>
        <v>_3dpoly 25.5884566847369,249.996610836337,0.0504697513931169</v>
      </c>
      <c r="AC47" s="73">
        <f t="shared" si="17"/>
        <v>25.588456684736933</v>
      </c>
      <c r="AD47" s="73">
        <f t="shared" si="18"/>
        <v>249.99661083633688</v>
      </c>
      <c r="AE47" s="25">
        <f t="shared" si="9"/>
        <v>5.0469751393116907E-2</v>
      </c>
      <c r="AF47" s="25" t="s">
        <v>27</v>
      </c>
      <c r="AG47" s="25" t="str">
        <f t="shared" si="19"/>
        <v>_3dpoly 25.5324800767221,249.449725087727,0.0672803826223532</v>
      </c>
      <c r="AH47" s="73">
        <f t="shared" si="20"/>
        <v>25.532480076722145</v>
      </c>
      <c r="AI47" s="73">
        <f t="shared" si="21"/>
        <v>249.44972508772673</v>
      </c>
      <c r="AJ47" s="25">
        <f t="shared" si="10"/>
        <v>6.7280382622353183E-2</v>
      </c>
      <c r="AK47" s="25" t="s">
        <v>41</v>
      </c>
      <c r="AL47" s="25" t="str">
        <f t="shared" si="22"/>
        <v>_3dpoly 25.3793077220635,247.953246811985,0.113280382622353</v>
      </c>
      <c r="AM47" s="73">
        <f t="shared" si="23"/>
        <v>25.379307722063512</v>
      </c>
      <c r="AN47" s="73">
        <f t="shared" si="24"/>
        <v>247.95324681198468</v>
      </c>
      <c r="AO47" s="73">
        <f t="shared" si="11"/>
        <v>0.11328038262235318</v>
      </c>
      <c r="AP47" s="25" t="s">
        <v>42</v>
      </c>
      <c r="AQ47" s="25" t="str">
        <f t="shared" si="25"/>
        <v>_3dpoly 25.3238399923034,247.411332751998,0.129938189931324</v>
      </c>
      <c r="AR47" s="73">
        <f t="shared" si="26"/>
        <v>25.323839992303412</v>
      </c>
      <c r="AS47" s="73">
        <f t="shared" si="27"/>
        <v>247.41133275199832</v>
      </c>
      <c r="AT47" s="25">
        <f t="shared" si="12"/>
        <v>0.12993818993132383</v>
      </c>
      <c r="AU47" s="25" t="s">
        <v>28</v>
      </c>
      <c r="AW47" s="12" t="str">
        <f t="shared" ref="AW47" si="65">CONCATENATE("_3dpoly ",AC42,",",AD42,",",AE42)</f>
        <v>_3dpoly 22.5867270064334,250.285665407147,0.0504697513931169</v>
      </c>
      <c r="AX47" t="s">
        <v>33</v>
      </c>
      <c r="AY47" s="25">
        <f t="shared" si="28"/>
        <v>25.2</v>
      </c>
      <c r="AZ47" s="25" t="str">
        <f t="shared" si="29"/>
        <v>_3dpoly 25.081407295494,247.980178387599,0</v>
      </c>
      <c r="BA47" s="76">
        <f t="shared" si="45"/>
        <v>25.081407295493971</v>
      </c>
      <c r="BB47" s="76">
        <f t="shared" si="46"/>
        <v>247.98017838759927</v>
      </c>
      <c r="BC47" s="25">
        <f t="shared" si="30"/>
        <v>0</v>
      </c>
      <c r="BE47" s="25">
        <f t="shared" si="31"/>
        <v>25.2</v>
      </c>
      <c r="BF47" s="25" t="str">
        <f t="shared" si="32"/>
        <v>_3dpoly 25.2327837663686,249.476839392659,-0.046</v>
      </c>
      <c r="BG47" s="76">
        <f t="shared" si="42"/>
        <v>25.232783766368609</v>
      </c>
      <c r="BH47" s="76">
        <f t="shared" si="43"/>
        <v>249.47683939265869</v>
      </c>
      <c r="BI47" s="25">
        <f t="shared" si="13"/>
        <v>-4.5999999999999999E-2</v>
      </c>
      <c r="BK47" s="22">
        <f t="shared" si="36"/>
        <v>2.5999999999998953</v>
      </c>
      <c r="BL47" s="22">
        <f t="shared" si="37"/>
        <v>1.5049999999999804</v>
      </c>
      <c r="BM47" s="23">
        <f t="shared" si="33"/>
        <v>0.55000000000004745</v>
      </c>
      <c r="BN47" s="22">
        <f t="shared" si="34"/>
        <v>0.54499999999999194</v>
      </c>
      <c r="BO47" s="24"/>
      <c r="BP47" s="24"/>
      <c r="BQ47" s="24"/>
    </row>
    <row r="48" spans="1:69" x14ac:dyDescent="0.3">
      <c r="A48" s="1">
        <v>48</v>
      </c>
      <c r="B48" s="63" t="s">
        <v>112</v>
      </c>
      <c r="C48" s="67">
        <f>(C44/1000)*COS(C24)</f>
        <v>0.11328038262235318</v>
      </c>
      <c r="D48" s="68" t="s">
        <v>1</v>
      </c>
      <c r="G48" s="25">
        <f t="shared" si="3"/>
        <v>26.099999999999998</v>
      </c>
      <c r="H48" s="25" t="str">
        <f t="shared" si="4"/>
        <v>_3dpoly 26.0526136154363,248.638817009341,-0.0230764119601328</v>
      </c>
      <c r="I48" s="73">
        <f t="shared" si="44"/>
        <v>26.052613615436329</v>
      </c>
      <c r="J48" s="73">
        <f t="shared" si="35"/>
        <v>248.63881700934147</v>
      </c>
      <c r="K48" s="25">
        <f t="shared" si="0"/>
        <v>-2.3076411960132819E-2</v>
      </c>
      <c r="N48" s="25">
        <f t="shared" si="5"/>
        <v>26.099999999999998</v>
      </c>
      <c r="O48" s="25" t="str">
        <f t="shared" si="6"/>
        <v>_3dpoly 25.973971482053,247.888278606548,0</v>
      </c>
      <c r="P48" s="73">
        <f t="shared" si="38"/>
        <v>25.973971482052963</v>
      </c>
      <c r="Q48" s="73">
        <f t="shared" si="39"/>
        <v>247.88827860654786</v>
      </c>
      <c r="R48" s="25">
        <v>0</v>
      </c>
      <c r="S48" s="25" t="s">
        <v>25</v>
      </c>
      <c r="U48" s="25">
        <f t="shared" si="7"/>
        <v>26.099999999999998</v>
      </c>
      <c r="V48" s="25" t="str">
        <f t="shared" si="15"/>
        <v>_3dpoly 26.1307349399893,249.384384959136,-0.046</v>
      </c>
      <c r="W48" s="73">
        <f t="shared" si="40"/>
        <v>26.130734939989321</v>
      </c>
      <c r="X48" s="73">
        <f t="shared" si="41"/>
        <v>249.38438495913636</v>
      </c>
      <c r="Y48" s="25">
        <f t="shared" si="1"/>
        <v>-4.5999999999999999E-2</v>
      </c>
      <c r="Z48" s="25" t="s">
        <v>26</v>
      </c>
      <c r="AB48" s="25" t="str">
        <f t="shared" si="16"/>
        <v>_3dpoly 26.1883742800322,249.934478609356,0.0504697513931169</v>
      </c>
      <c r="AC48" s="73">
        <f t="shared" si="17"/>
        <v>26.188374280032239</v>
      </c>
      <c r="AD48" s="73">
        <f t="shared" si="18"/>
        <v>249.93447860935569</v>
      </c>
      <c r="AE48" s="25">
        <f t="shared" si="9"/>
        <v>5.0469751393116907E-2</v>
      </c>
      <c r="AF48" s="25" t="s">
        <v>27</v>
      </c>
      <c r="AG48" s="25" t="str">
        <f t="shared" si="19"/>
        <v>_3dpoly 26.1310853086934,249.387728779506,0.0672803826223532</v>
      </c>
      <c r="AH48" s="73">
        <f t="shared" si="20"/>
        <v>26.131085308693361</v>
      </c>
      <c r="AI48" s="73">
        <f t="shared" si="21"/>
        <v>249.38772877950601</v>
      </c>
      <c r="AJ48" s="25">
        <f t="shared" si="10"/>
        <v>6.7280382622353183E-2</v>
      </c>
      <c r="AK48" s="25" t="s">
        <v>41</v>
      </c>
      <c r="AL48" s="25" t="str">
        <f t="shared" si="22"/>
        <v>_3dpoly 25.974321850757,247.891622426918,0.113280382622353</v>
      </c>
      <c r="AM48" s="73">
        <f t="shared" si="23"/>
        <v>25.974321850757004</v>
      </c>
      <c r="AN48" s="73">
        <f t="shared" si="24"/>
        <v>247.89162242691759</v>
      </c>
      <c r="AO48" s="73">
        <f t="shared" si="11"/>
        <v>0.11328038262235318</v>
      </c>
      <c r="AP48" s="25" t="s">
        <v>42</v>
      </c>
      <c r="AQ48" s="25" t="str">
        <f t="shared" si="25"/>
        <v>_3dpoly 25.9175536882485,247.349843050067,0.129938189931324</v>
      </c>
      <c r="AR48" s="73">
        <f t="shared" si="26"/>
        <v>25.917553688248493</v>
      </c>
      <c r="AS48" s="73">
        <f t="shared" si="27"/>
        <v>247.3498430500666</v>
      </c>
      <c r="AT48" s="25">
        <f t="shared" si="12"/>
        <v>0.12993818993132383</v>
      </c>
      <c r="AU48" s="25" t="s">
        <v>28</v>
      </c>
      <c r="AW48" s="12" t="str">
        <f t="shared" ref="AW48" si="66">CONCATENATE("_3dpoly ",W42,",",X42,",",Y42," ")</f>
        <v xml:space="preserve">_3dpoly 22.5370147171382,249.73479881184,-0.046 </v>
      </c>
      <c r="AX48" t="s">
        <v>33</v>
      </c>
      <c r="AY48" s="25">
        <f t="shared" si="28"/>
        <v>25.799999999999997</v>
      </c>
      <c r="AZ48" s="25" t="str">
        <f t="shared" si="29"/>
        <v>_3dpoly 25.6764869178597,247.919268885307,0</v>
      </c>
      <c r="BA48" s="76">
        <f t="shared" si="45"/>
        <v>25.676486917859705</v>
      </c>
      <c r="BB48" s="76">
        <f t="shared" si="46"/>
        <v>247.91926888530668</v>
      </c>
      <c r="BC48" s="25">
        <f t="shared" si="30"/>
        <v>0</v>
      </c>
      <c r="BE48" s="25">
        <f t="shared" si="31"/>
        <v>25.799999999999997</v>
      </c>
      <c r="BF48" s="25" t="str">
        <f t="shared" si="32"/>
        <v>_3dpoly 25.8314549357342,249.415562276803,-0.046</v>
      </c>
      <c r="BG48" s="76">
        <f t="shared" si="42"/>
        <v>25.831454935734151</v>
      </c>
      <c r="BH48" s="76">
        <f t="shared" si="43"/>
        <v>249.41556227680314</v>
      </c>
      <c r="BI48" s="25">
        <f t="shared" si="13"/>
        <v>-4.5999999999999999E-2</v>
      </c>
      <c r="BK48" s="22">
        <f t="shared" si="36"/>
        <v>2.5999999999998966</v>
      </c>
      <c r="BL48" s="22">
        <f t="shared" si="37"/>
        <v>1.5049999999999764</v>
      </c>
      <c r="BM48" s="23">
        <f t="shared" si="33"/>
        <v>0.55000000000004967</v>
      </c>
      <c r="BN48" s="22">
        <f t="shared" si="34"/>
        <v>0.5449999999999906</v>
      </c>
      <c r="BO48" s="24"/>
      <c r="BP48" s="24"/>
      <c r="BQ48" s="24"/>
    </row>
    <row r="49" spans="1:69" x14ac:dyDescent="0.3">
      <c r="A49" s="1">
        <v>49</v>
      </c>
      <c r="B49" s="63" t="s">
        <v>111</v>
      </c>
      <c r="C49" s="69">
        <f>((C8-C44)/1000)*COS(C24)</f>
        <v>0.10661683070339123</v>
      </c>
      <c r="D49" s="70" t="s">
        <v>1</v>
      </c>
      <c r="G49" s="25">
        <f t="shared" si="3"/>
        <v>26.7</v>
      </c>
      <c r="H49" s="25" t="str">
        <f t="shared" si="4"/>
        <v>_3dpoly 26.6492711719039,248.57557471724,-0.0230764119601328</v>
      </c>
      <c r="I49" s="73">
        <f t="shared" si="44"/>
        <v>26.64927117190388</v>
      </c>
      <c r="J49" s="73">
        <f t="shared" si="35"/>
        <v>248.57557471724036</v>
      </c>
      <c r="K49" s="25">
        <f t="shared" si="0"/>
        <v>-2.3076411960132819E-2</v>
      </c>
      <c r="N49" s="25">
        <f t="shared" si="5"/>
        <v>26.7</v>
      </c>
      <c r="O49" s="25" t="str">
        <f t="shared" si="6"/>
        <v>_3dpoly 26.5688279745723,247.825227216935,0</v>
      </c>
      <c r="P49" s="73">
        <f t="shared" si="38"/>
        <v>26.568827974572287</v>
      </c>
      <c r="Q49" s="73">
        <f t="shared" si="39"/>
        <v>247.82522721693525</v>
      </c>
      <c r="R49" s="25">
        <v>0</v>
      </c>
      <c r="S49" s="25" t="s">
        <v>25</v>
      </c>
      <c r="U49" s="25">
        <f t="shared" si="7"/>
        <v>26.7</v>
      </c>
      <c r="V49" s="25" t="str">
        <f t="shared" si="15"/>
        <v>_3dpoly 26.7291816328293,249.320953028802,-0.046</v>
      </c>
      <c r="W49" s="73">
        <f t="shared" si="40"/>
        <v>26.729181632829288</v>
      </c>
      <c r="X49" s="73">
        <f t="shared" si="41"/>
        <v>249.32095302880165</v>
      </c>
      <c r="Y49" s="25">
        <f t="shared" si="1"/>
        <v>-4.5999999999999999E-2</v>
      </c>
      <c r="Z49" s="25" t="s">
        <v>26</v>
      </c>
      <c r="AB49" s="25" t="str">
        <f t="shared" si="16"/>
        <v>_3dpoly 26.7881410303641,249.870906760469,0.0504697513931169</v>
      </c>
      <c r="AC49" s="73">
        <f t="shared" si="17"/>
        <v>26.788141030364095</v>
      </c>
      <c r="AD49" s="73">
        <f t="shared" si="18"/>
        <v>249.87090676046873</v>
      </c>
      <c r="AE49" s="25">
        <f t="shared" si="9"/>
        <v>5.0469751393116907E-2</v>
      </c>
      <c r="AF49" s="25" t="s">
        <v>27</v>
      </c>
      <c r="AG49" s="25" t="str">
        <f t="shared" si="19"/>
        <v>_3dpoly 26.7295400256854,249.324295998657,0.0672803826223532</v>
      </c>
      <c r="AH49" s="73">
        <f t="shared" si="20"/>
        <v>26.729540025685449</v>
      </c>
      <c r="AI49" s="73">
        <f t="shared" si="21"/>
        <v>249.32429599865702</v>
      </c>
      <c r="AJ49" s="25">
        <f t="shared" si="10"/>
        <v>6.7280382622353183E-2</v>
      </c>
      <c r="AK49" s="25" t="s">
        <v>41</v>
      </c>
      <c r="AL49" s="25" t="str">
        <f t="shared" si="22"/>
        <v>_3dpoly 26.5691863674285,247.828570186791,0.113280382622353</v>
      </c>
      <c r="AM49" s="73">
        <f t="shared" si="23"/>
        <v>26.569186367428451</v>
      </c>
      <c r="AN49" s="73">
        <f t="shared" si="24"/>
        <v>247.8285701867907</v>
      </c>
      <c r="AO49" s="73">
        <f t="shared" si="11"/>
        <v>0.11328038262235318</v>
      </c>
      <c r="AP49" s="25" t="s">
        <v>42</v>
      </c>
      <c r="AQ49" s="25" t="str">
        <f t="shared" si="25"/>
        <v>_3dpoly 26.511118099156,247.286928613723,0.129938189931324</v>
      </c>
      <c r="AR49" s="73">
        <f t="shared" si="26"/>
        <v>26.511118099155983</v>
      </c>
      <c r="AS49" s="73">
        <f t="shared" si="27"/>
        <v>247.28692861372278</v>
      </c>
      <c r="AT49" s="25">
        <f t="shared" si="12"/>
        <v>0.12993818993132383</v>
      </c>
      <c r="AU49" s="25" t="s">
        <v>28</v>
      </c>
      <c r="AW49" s="12" t="str">
        <f t="shared" ref="AW49" si="67">CONCATENATE("_3dpoly ",W42,",",X42,",",Y42)</f>
        <v>_3dpoly 22.5370147171382,249.73479881184,-0.046</v>
      </c>
      <c r="AX49" t="s">
        <v>33</v>
      </c>
      <c r="AY49" s="25">
        <f t="shared" si="28"/>
        <v>26.4</v>
      </c>
      <c r="AZ49" s="25" t="str">
        <f t="shared" si="29"/>
        <v>_3dpoly 26.2714186437318,247.856931368711,0</v>
      </c>
      <c r="BA49" s="76">
        <f t="shared" si="45"/>
        <v>26.271418643731781</v>
      </c>
      <c r="BB49" s="76">
        <f t="shared" si="46"/>
        <v>247.85693136871075</v>
      </c>
      <c r="BC49" s="25">
        <f t="shared" si="30"/>
        <v>0</v>
      </c>
      <c r="BE49" s="25">
        <f t="shared" si="31"/>
        <v>26.4</v>
      </c>
      <c r="BF49" s="25" t="str">
        <f t="shared" si="32"/>
        <v>_3dpoly 26.4299773159907,249.352848527998,-0.046</v>
      </c>
      <c r="BG49" s="76">
        <f t="shared" si="42"/>
        <v>26.429977315990683</v>
      </c>
      <c r="BH49" s="76">
        <f t="shared" si="43"/>
        <v>249.35284852799847</v>
      </c>
      <c r="BI49" s="25">
        <f t="shared" si="13"/>
        <v>-4.5999999999999999E-2</v>
      </c>
      <c r="BK49" s="22">
        <f t="shared" si="36"/>
        <v>2.5999999999998966</v>
      </c>
      <c r="BL49" s="22">
        <f t="shared" si="37"/>
        <v>1.5049999999999908</v>
      </c>
      <c r="BM49" s="23">
        <f t="shared" si="33"/>
        <v>0.55000000000004201</v>
      </c>
      <c r="BN49" s="22">
        <f t="shared" si="34"/>
        <v>0.54499999999999771</v>
      </c>
      <c r="BO49" s="24"/>
      <c r="BP49" s="24"/>
      <c r="BQ49" s="24"/>
    </row>
    <row r="50" spans="1:69" x14ac:dyDescent="0.3">
      <c r="A50" s="1">
        <v>50</v>
      </c>
      <c r="G50" s="25">
        <f t="shared" si="3"/>
        <v>27.299999999999997</v>
      </c>
      <c r="H50" s="25" t="str">
        <f t="shared" si="4"/>
        <v>_3dpoly 27.2457752286432,248.510900630516,-0.0230764119601328</v>
      </c>
      <c r="I50" s="73">
        <f t="shared" si="44"/>
        <v>27.245775228643161</v>
      </c>
      <c r="J50" s="73">
        <f t="shared" si="35"/>
        <v>248.51090063051615</v>
      </c>
      <c r="K50" s="25">
        <f t="shared" si="0"/>
        <v>-2.3076411960132819E-2</v>
      </c>
      <c r="N50" s="25">
        <f t="shared" si="5"/>
        <v>27.299999999999997</v>
      </c>
      <c r="O50" s="25" t="str">
        <f t="shared" si="6"/>
        <v>_3dpoly 27.1635314307159,247.760748354699,0</v>
      </c>
      <c r="P50" s="73">
        <f t="shared" si="38"/>
        <v>27.163531430715935</v>
      </c>
      <c r="Q50" s="73">
        <f t="shared" si="39"/>
        <v>247.76074835469905</v>
      </c>
      <c r="R50" s="25">
        <v>0</v>
      </c>
      <c r="S50" s="25" t="s">
        <v>25</v>
      </c>
      <c r="U50" s="25">
        <f t="shared" si="7"/>
        <v>27.299999999999997</v>
      </c>
      <c r="V50" s="25" t="str">
        <f t="shared" si="15"/>
        <v>_3dpoly 27.327474365657,249.256085010467,-0.046</v>
      </c>
      <c r="W50" s="73">
        <f t="shared" si="40"/>
        <v>27.327474365656951</v>
      </c>
      <c r="X50" s="73">
        <f t="shared" si="41"/>
        <v>249.25608501046682</v>
      </c>
      <c r="Y50" s="25">
        <f t="shared" si="1"/>
        <v>-4.5999999999999999E-2</v>
      </c>
      <c r="Z50" s="25" t="s">
        <v>26</v>
      </c>
      <c r="AB50" s="25" t="str">
        <f t="shared" si="16"/>
        <v>_3dpoly 27.3877534810777,249.80589565585,0.0504697513931169</v>
      </c>
      <c r="AC50" s="73">
        <f t="shared" si="17"/>
        <v>27.387753481077681</v>
      </c>
      <c r="AD50" s="73">
        <f t="shared" si="18"/>
        <v>249.80589565584967</v>
      </c>
      <c r="AE50" s="25">
        <f t="shared" si="9"/>
        <v>5.0469751393116907E-2</v>
      </c>
      <c r="AF50" s="25" t="s">
        <v>27</v>
      </c>
      <c r="AG50" s="25" t="str">
        <f t="shared" si="19"/>
        <v>_3dpoly 27.3278407806009,249.259427110552,0.0672803826223532</v>
      </c>
      <c r="AH50" s="73">
        <f t="shared" si="20"/>
        <v>27.327840780600891</v>
      </c>
      <c r="AI50" s="73">
        <f t="shared" si="21"/>
        <v>249.25942711055239</v>
      </c>
      <c r="AJ50" s="25">
        <f t="shared" si="10"/>
        <v>6.7280382622353183E-2</v>
      </c>
      <c r="AK50" s="25" t="s">
        <v>41</v>
      </c>
      <c r="AL50" s="25" t="str">
        <f t="shared" si="22"/>
        <v>_3dpoly 27.1638978456599,247.764090454785,0.113280382622353</v>
      </c>
      <c r="AM50" s="73">
        <f t="shared" si="23"/>
        <v>27.163897845659879</v>
      </c>
      <c r="AN50" s="73">
        <f t="shared" si="24"/>
        <v>247.76409045478471</v>
      </c>
      <c r="AO50" s="73">
        <f t="shared" si="11"/>
        <v>0.11328038262235318</v>
      </c>
      <c r="AP50" s="25" t="s">
        <v>42</v>
      </c>
      <c r="AQ50" s="25" t="str">
        <f t="shared" si="25"/>
        <v>_3dpoly 27.1045298060965,247.222589805354,0.129938189931324</v>
      </c>
      <c r="AR50" s="73">
        <f t="shared" si="26"/>
        <v>27.104529806096522</v>
      </c>
      <c r="AS50" s="73">
        <f t="shared" si="27"/>
        <v>247.22258980535383</v>
      </c>
      <c r="AT50" s="25">
        <f t="shared" si="12"/>
        <v>0.12993818993132383</v>
      </c>
      <c r="AU50" s="25" t="s">
        <v>28</v>
      </c>
      <c r="AW50" s="12" t="str">
        <f t="shared" ref="AW50" si="68">CONCATENATE("_3dpoly ",P42,",",Q42,",",R42," ")</f>
        <v xml:space="preserve">_3dpoly 22.4018106990831,248.236590257098,0 </v>
      </c>
      <c r="AX50" t="s">
        <v>33</v>
      </c>
      <c r="AY50" s="25">
        <f t="shared" si="28"/>
        <v>27</v>
      </c>
      <c r="AZ50" s="25" t="str">
        <f t="shared" si="29"/>
        <v>_3dpoly 26.8661990463051,247.793166196875,0</v>
      </c>
      <c r="BA50" s="76">
        <f t="shared" si="45"/>
        <v>26.866199046305105</v>
      </c>
      <c r="BB50" s="76">
        <f t="shared" si="46"/>
        <v>247.7931661968754</v>
      </c>
      <c r="BC50" s="25">
        <f t="shared" si="30"/>
        <v>0</v>
      </c>
      <c r="BE50" s="25">
        <f t="shared" si="31"/>
        <v>27</v>
      </c>
      <c r="BF50" s="25" t="str">
        <f t="shared" si="32"/>
        <v>_3dpoly 27.0283474596509,249.288698507476,-0.046</v>
      </c>
      <c r="BG50" s="76">
        <f t="shared" si="42"/>
        <v>27.028347459650949</v>
      </c>
      <c r="BH50" s="76">
        <f t="shared" si="43"/>
        <v>249.28869850747569</v>
      </c>
      <c r="BI50" s="25">
        <f t="shared" si="13"/>
        <v>-4.5999999999999999E-2</v>
      </c>
      <c r="BK50" s="22">
        <f t="shared" si="36"/>
        <v>2.5999999999999099</v>
      </c>
      <c r="BL50" s="22">
        <f t="shared" si="37"/>
        <v>1.5049999999999979</v>
      </c>
      <c r="BM50" s="23">
        <f t="shared" si="33"/>
        <v>0.55000000000005889</v>
      </c>
      <c r="BN50" s="22">
        <f t="shared" si="34"/>
        <v>0.54499999999999627</v>
      </c>
      <c r="BO50" s="24"/>
      <c r="BP50" s="24"/>
      <c r="BQ50" s="24"/>
    </row>
    <row r="51" spans="1:69" x14ac:dyDescent="0.3">
      <c r="A51" s="1">
        <v>51</v>
      </c>
      <c r="B51" t="s">
        <v>106</v>
      </c>
      <c r="G51" s="25">
        <f t="shared" si="3"/>
        <v>27.9</v>
      </c>
      <c r="H51" s="25" t="str">
        <f t="shared" si="4"/>
        <v>_3dpoly 27.8421223497925,248.444795121691,-0.0230764119601328</v>
      </c>
      <c r="I51" s="73">
        <f t="shared" si="44"/>
        <v>27.842122349792454</v>
      </c>
      <c r="J51" s="73">
        <f t="shared" si="35"/>
        <v>248.44479512169139</v>
      </c>
      <c r="K51" s="25">
        <f t="shared" si="0"/>
        <v>-2.3076411960132819E-2</v>
      </c>
      <c r="N51" s="25">
        <f t="shared" si="5"/>
        <v>27.9</v>
      </c>
      <c r="O51" s="25" t="str">
        <f t="shared" si="6"/>
        <v>_3dpoly 27.7580784249936,247.694842391237,0</v>
      </c>
      <c r="P51" s="73">
        <f t="shared" si="38"/>
        <v>27.758078424993641</v>
      </c>
      <c r="Q51" s="73">
        <f t="shared" si="39"/>
        <v>247.69484239123733</v>
      </c>
      <c r="R51" s="25">
        <v>0</v>
      </c>
      <c r="S51" s="25" t="s">
        <v>25</v>
      </c>
      <c r="U51" s="25">
        <f t="shared" si="7"/>
        <v>27.9</v>
      </c>
      <c r="V51" s="25" t="str">
        <f t="shared" si="15"/>
        <v>_3dpoly 27.9256096923078,249.189781277771,-0.046</v>
      </c>
      <c r="W51" s="73">
        <f t="shared" si="40"/>
        <v>27.92560969230782</v>
      </c>
      <c r="X51" s="73">
        <f t="shared" si="41"/>
        <v>249.18978127777146</v>
      </c>
      <c r="Y51" s="25">
        <f t="shared" si="1"/>
        <v>-4.5999999999999999E-2</v>
      </c>
      <c r="Z51" s="25" t="s">
        <v>26</v>
      </c>
      <c r="AB51" s="25" t="str">
        <f t="shared" si="16"/>
        <v>_3dpoly 27.9872081784069,249.739445669962,0.0504697513931169</v>
      </c>
      <c r="AC51" s="73">
        <f t="shared" si="17"/>
        <v>27.987208178406938</v>
      </c>
      <c r="AD51" s="73">
        <f t="shared" si="18"/>
        <v>249.73944566996229</v>
      </c>
      <c r="AE51" s="25">
        <f t="shared" si="9"/>
        <v>5.0469751393116907E-2</v>
      </c>
      <c r="AF51" s="25" t="s">
        <v>27</v>
      </c>
      <c r="AG51" s="25" t="str">
        <f t="shared" si="19"/>
        <v>_3dpoly 27.925984127229,249.193122488837,0.0672803826223532</v>
      </c>
      <c r="AH51" s="73">
        <f t="shared" si="20"/>
        <v>27.925984127228993</v>
      </c>
      <c r="AI51" s="73">
        <f t="shared" si="21"/>
        <v>249.19312248883676</v>
      </c>
      <c r="AJ51" s="25">
        <f t="shared" si="10"/>
        <v>6.7280382622353183E-2</v>
      </c>
      <c r="AK51" s="25" t="s">
        <v>41</v>
      </c>
      <c r="AL51" s="25" t="str">
        <f t="shared" si="22"/>
        <v>_3dpoly 27.7584528599148,247.698183602303,0.113280382622353</v>
      </c>
      <c r="AM51" s="73">
        <f t="shared" si="23"/>
        <v>27.758452859914819</v>
      </c>
      <c r="AN51" s="73">
        <f t="shared" si="24"/>
        <v>247.69818360230272</v>
      </c>
      <c r="AO51" s="73">
        <f t="shared" si="11"/>
        <v>0.11328038262235318</v>
      </c>
      <c r="AP51" s="25" t="s">
        <v>42</v>
      </c>
      <c r="AQ51" s="25" t="str">
        <f t="shared" si="25"/>
        <v>_3dpoly 27.6977853910203,247.156826995551,0.129938189931324</v>
      </c>
      <c r="AR51" s="73">
        <f t="shared" si="26"/>
        <v>27.697785391020314</v>
      </c>
      <c r="AS51" s="73">
        <f t="shared" si="27"/>
        <v>247.15682699555114</v>
      </c>
      <c r="AT51" s="25">
        <f t="shared" si="12"/>
        <v>0.12993818993132383</v>
      </c>
      <c r="AU51" s="25" t="s">
        <v>28</v>
      </c>
      <c r="AW51" s="12" t="str">
        <f t="shared" ref="AW51" si="69">CONCATENATE("_3dpoly ",P42,",",Q42,",",R42)</f>
        <v>_3dpoly 22.4018106990831,248.236590257098,0</v>
      </c>
      <c r="AX51" t="s">
        <v>33</v>
      </c>
      <c r="AY51" s="25">
        <f t="shared" si="28"/>
        <v>27.599999999999998</v>
      </c>
      <c r="AZ51" s="25" t="str">
        <f t="shared" si="29"/>
        <v>_3dpoly 27.4608246996462,247.727973737088,0</v>
      </c>
      <c r="BA51" s="76">
        <f t="shared" si="45"/>
        <v>27.460824699646203</v>
      </c>
      <c r="BB51" s="76">
        <f t="shared" si="46"/>
        <v>247.72797373708786</v>
      </c>
      <c r="BC51" s="25">
        <f t="shared" si="30"/>
        <v>0</v>
      </c>
      <c r="BE51" s="25">
        <f t="shared" si="31"/>
        <v>27.599999999999998</v>
      </c>
      <c r="BF51" s="25" t="str">
        <f t="shared" si="32"/>
        <v>_3dpoly 27.6265619201046,249.223112584739,-0.046</v>
      </c>
      <c r="BG51" s="76">
        <f t="shared" si="42"/>
        <v>27.626561920104574</v>
      </c>
      <c r="BH51" s="76">
        <f t="shared" si="43"/>
        <v>249.22311258473874</v>
      </c>
      <c r="BI51" s="25">
        <f t="shared" si="13"/>
        <v>-4.5999999999999999E-2</v>
      </c>
      <c r="BK51" s="22">
        <f t="shared" si="36"/>
        <v>2.5999999999999144</v>
      </c>
      <c r="BL51" s="22">
        <f t="shared" si="37"/>
        <v>1.5050000000000208</v>
      </c>
      <c r="BM51" s="23">
        <f t="shared" si="33"/>
        <v>0.55000000000007587</v>
      </c>
      <c r="BN51" s="22">
        <f t="shared" si="34"/>
        <v>0.54499999999999116</v>
      </c>
      <c r="BO51" s="24"/>
      <c r="BP51" s="24"/>
      <c r="BQ51" s="24"/>
    </row>
    <row r="52" spans="1:69" x14ac:dyDescent="0.3">
      <c r="A52" s="1">
        <v>52</v>
      </c>
      <c r="B52" s="62" t="s">
        <v>107</v>
      </c>
      <c r="C52" s="71">
        <f>2*(C32-C36-C37+2*C47)*SIN(C16/2)</f>
        <v>0.60313453575174125</v>
      </c>
      <c r="D52" s="66" t="s">
        <v>1</v>
      </c>
      <c r="G52" s="25">
        <f t="shared" si="3"/>
        <v>28.499999999999996</v>
      </c>
      <c r="H52" s="25" t="str">
        <f t="shared" si="4"/>
        <v>_3dpoly 28.438309100394,248.377258571534,-0.0230764119601328</v>
      </c>
      <c r="I52" s="73">
        <f t="shared" si="44"/>
        <v>28.43830910039399</v>
      </c>
      <c r="J52" s="73">
        <f t="shared" si="35"/>
        <v>248.37725857153362</v>
      </c>
      <c r="K52" s="25">
        <f t="shared" si="0"/>
        <v>-2.3076411960132819E-2</v>
      </c>
      <c r="N52" s="25">
        <f t="shared" si="5"/>
        <v>28.499999999999996</v>
      </c>
      <c r="O52" s="25" t="str">
        <f t="shared" si="6"/>
        <v>_3dpoly 28.3524655328164,247.627509706168,0</v>
      </c>
      <c r="P52" s="73">
        <f t="shared" si="38"/>
        <v>28.352465532816367</v>
      </c>
      <c r="Q52" s="73">
        <f t="shared" si="39"/>
        <v>247.62750970616827</v>
      </c>
      <c r="R52" s="25">
        <v>0</v>
      </c>
      <c r="S52" s="25" t="s">
        <v>25</v>
      </c>
      <c r="U52" s="25">
        <f t="shared" si="7"/>
        <v>28.499999999999996</v>
      </c>
      <c r="V52" s="25" t="str">
        <f t="shared" si="15"/>
        <v>_3dpoly 28.5235841675241,249.122042212625,-0.046</v>
      </c>
      <c r="W52" s="73">
        <f t="shared" si="40"/>
        <v>28.523584167524071</v>
      </c>
      <c r="X52" s="73">
        <f t="shared" si="41"/>
        <v>249.1220422126249</v>
      </c>
      <c r="Y52" s="25">
        <f t="shared" si="1"/>
        <v>-4.5999999999999999E-2</v>
      </c>
      <c r="Z52" s="25" t="s">
        <v>26</v>
      </c>
      <c r="AB52" s="25" t="str">
        <f t="shared" si="16"/>
        <v>_3dpoly 28.5865016694945,249.671557185558,0.0504697513931169</v>
      </c>
      <c r="AC52" s="73">
        <f t="shared" si="17"/>
        <v>28.586501669494467</v>
      </c>
      <c r="AD52" s="73">
        <f t="shared" si="18"/>
        <v>249.67155718555833</v>
      </c>
      <c r="AE52" s="25">
        <f t="shared" si="9"/>
        <v>5.0469751393116907E-2</v>
      </c>
      <c r="AF52" s="25" t="s">
        <v>27</v>
      </c>
      <c r="AG52" s="25" t="str">
        <f t="shared" si="19"/>
        <v>_3dpoly 28.5239666202657,249.125382515425,0.0672803826223532</v>
      </c>
      <c r="AH52" s="73">
        <f t="shared" si="20"/>
        <v>28.523966620265732</v>
      </c>
      <c r="AI52" s="73">
        <f t="shared" si="21"/>
        <v>249.12538251542458</v>
      </c>
      <c r="AJ52" s="25">
        <f t="shared" si="10"/>
        <v>6.7280382622353183E-2</v>
      </c>
      <c r="AK52" s="25" t="s">
        <v>41</v>
      </c>
      <c r="AL52" s="25" t="str">
        <f t="shared" si="22"/>
        <v>_3dpoly 28.352847985558,247.630850008968,0.113280382622353</v>
      </c>
      <c r="AM52" s="73">
        <f t="shared" si="23"/>
        <v>28.352847985558032</v>
      </c>
      <c r="AN52" s="73">
        <f t="shared" si="24"/>
        <v>247.63085000896803</v>
      </c>
      <c r="AO52" s="73">
        <f t="shared" si="11"/>
        <v>0.11328038262235318</v>
      </c>
      <c r="AP52" s="25" t="s">
        <v>42</v>
      </c>
      <c r="AQ52" s="25" t="str">
        <f t="shared" si="25"/>
        <v>_3dpoly 28.2908814367768,247.089640563108,0.129938189931324</v>
      </c>
      <c r="AR52" s="73">
        <f t="shared" si="26"/>
        <v>28.290881436776836</v>
      </c>
      <c r="AS52" s="73">
        <f t="shared" si="27"/>
        <v>247.0896405631083</v>
      </c>
      <c r="AT52" s="25">
        <f t="shared" si="12"/>
        <v>0.12993818993132383</v>
      </c>
      <c r="AU52" s="25" t="s">
        <v>28</v>
      </c>
      <c r="AW52" s="12" t="str">
        <f t="shared" ref="AW52" si="70">CONCATENATE("_3dpoly ",AR42,",",AS42,",",AT42," ")</f>
        <v xml:space="preserve">_3dpoly 22.3531519586305,247.697398136497,0.129938189931324 </v>
      </c>
      <c r="AX52" t="s">
        <v>33</v>
      </c>
      <c r="AY52" s="25">
        <f t="shared" si="28"/>
        <v>28.199999999999996</v>
      </c>
      <c r="AZ52" s="25" t="str">
        <f t="shared" si="29"/>
        <v>_3dpoly 28.055292178713,247.661354364857,0</v>
      </c>
      <c r="BA52" s="76">
        <f t="shared" si="45"/>
        <v>28.055292178712953</v>
      </c>
      <c r="BB52" s="76">
        <f t="shared" si="46"/>
        <v>247.66135436485652</v>
      </c>
      <c r="BC52" s="25">
        <f t="shared" si="30"/>
        <v>0</v>
      </c>
      <c r="BE52" s="25">
        <f t="shared" si="31"/>
        <v>28.199999999999996</v>
      </c>
      <c r="BF52" s="25" t="str">
        <f t="shared" si="32"/>
        <v>_3dpoly 28.2246172516379,249.156091137562,-0.046</v>
      </c>
      <c r="BG52" s="76">
        <f t="shared" si="42"/>
        <v>28.224617251637923</v>
      </c>
      <c r="BH52" s="76">
        <f t="shared" si="43"/>
        <v>249.15609113756236</v>
      </c>
      <c r="BI52" s="25">
        <f t="shared" si="13"/>
        <v>-4.5999999999999999E-2</v>
      </c>
      <c r="BK52" s="22">
        <f t="shared" si="36"/>
        <v>2.5999999999998971</v>
      </c>
      <c r="BL52" s="22">
        <f t="shared" si="37"/>
        <v>1.5050000000000336</v>
      </c>
      <c r="BM52" s="23">
        <f t="shared" si="33"/>
        <v>0.55000000000007121</v>
      </c>
      <c r="BN52" s="22">
        <f t="shared" si="34"/>
        <v>0.54499999999998294</v>
      </c>
      <c r="BO52" s="24"/>
      <c r="BP52" s="24"/>
      <c r="BQ52" s="24"/>
    </row>
    <row r="53" spans="1:69" x14ac:dyDescent="0.3">
      <c r="A53" s="1">
        <v>53</v>
      </c>
      <c r="B53" s="64" t="s">
        <v>108</v>
      </c>
      <c r="C53" s="67">
        <f>2*(C33+C36+C37+2*C47)*SIN(C16/2)</f>
        <v>0.59689745265249305</v>
      </c>
      <c r="D53" s="68" t="s">
        <v>1</v>
      </c>
      <c r="G53" s="25">
        <f t="shared" si="3"/>
        <v>29.099999999999998</v>
      </c>
      <c r="H53" s="25" t="str">
        <f t="shared" si="4"/>
        <v>_3dpoly 29.0343320464137,248.308291369053,-0.0230764119601328</v>
      </c>
      <c r="I53" s="73">
        <f t="shared" si="44"/>
        <v>29.034332046413734</v>
      </c>
      <c r="J53" s="73">
        <f t="shared" si="35"/>
        <v>248.30829136905319</v>
      </c>
      <c r="K53" s="25">
        <f t="shared" si="0"/>
        <v>-2.3076411960132819E-2</v>
      </c>
      <c r="N53" s="25">
        <f t="shared" si="5"/>
        <v>29.099999999999998</v>
      </c>
      <c r="O53" s="25" t="str">
        <f t="shared" si="6"/>
        <v>_3dpoly 28.946689330516,247.558750687328,0</v>
      </c>
      <c r="P53" s="73">
        <f t="shared" si="38"/>
        <v>28.946689330516012</v>
      </c>
      <c r="Q53" s="73">
        <f t="shared" si="39"/>
        <v>247.55875068732794</v>
      </c>
      <c r="R53" s="25">
        <v>0</v>
      </c>
      <c r="S53" s="25" t="s">
        <v>25</v>
      </c>
      <c r="U53" s="25">
        <f t="shared" si="7"/>
        <v>29.099999999999998</v>
      </c>
      <c r="V53" s="25" t="str">
        <f t="shared" si="15"/>
        <v>_3dpoly 29.1213943469744,249.052868205204,-0.046</v>
      </c>
      <c r="W53" s="73">
        <f t="shared" si="40"/>
        <v>29.12139434697438</v>
      </c>
      <c r="X53" s="73">
        <f t="shared" si="41"/>
        <v>249.05286820520399</v>
      </c>
      <c r="Y53" s="25">
        <f t="shared" si="1"/>
        <v>-4.5999999999999999E-2</v>
      </c>
      <c r="Z53" s="25" t="s">
        <v>26</v>
      </c>
      <c r="AB53" s="25" t="str">
        <f t="shared" si="16"/>
        <v>_3dpoly 29.1856305024114,249.602230593675,0.0504697513931169</v>
      </c>
      <c r="AC53" s="73">
        <f t="shared" si="17"/>
        <v>29.185630502411414</v>
      </c>
      <c r="AD53" s="73">
        <f t="shared" si="18"/>
        <v>249.60223059367527</v>
      </c>
      <c r="AE53" s="25">
        <f t="shared" si="9"/>
        <v>5.0469751393116907E-2</v>
      </c>
      <c r="AF53" s="25" t="s">
        <v>27</v>
      </c>
      <c r="AG53" s="25" t="str">
        <f t="shared" si="19"/>
        <v>_3dpoly 29.1217848153336,249.056207580498,0.0672803826223532</v>
      </c>
      <c r="AH53" s="73">
        <f t="shared" si="20"/>
        <v>29.121784815333601</v>
      </c>
      <c r="AI53" s="73">
        <f t="shared" si="21"/>
        <v>249.0562075804979</v>
      </c>
      <c r="AJ53" s="25">
        <f t="shared" si="10"/>
        <v>6.7280382622353183E-2</v>
      </c>
      <c r="AK53" s="25" t="s">
        <v>41</v>
      </c>
      <c r="AL53" s="25" t="str">
        <f t="shared" si="22"/>
        <v>_3dpoly 28.9470797988752,247.562090062622,0.113280382622353</v>
      </c>
      <c r="AM53" s="73">
        <f t="shared" si="23"/>
        <v>28.947079798875237</v>
      </c>
      <c r="AN53" s="73">
        <f t="shared" si="24"/>
        <v>247.56209006262193</v>
      </c>
      <c r="AO53" s="73">
        <f t="shared" si="11"/>
        <v>0.11328038262235318</v>
      </c>
      <c r="AP53" s="25" t="s">
        <v>42</v>
      </c>
      <c r="AQ53" s="25" t="str">
        <f t="shared" si="25"/>
        <v>_3dpoly 28.8838145271345,247.021030895019,0.129938189931324</v>
      </c>
      <c r="AR53" s="73">
        <f t="shared" si="26"/>
        <v>28.883814527134497</v>
      </c>
      <c r="AS53" s="73">
        <f t="shared" si="27"/>
        <v>247.02103089501895</v>
      </c>
      <c r="AT53" s="25">
        <f t="shared" si="12"/>
        <v>0.12993818993132383</v>
      </c>
      <c r="AU53" s="25" t="s">
        <v>28</v>
      </c>
      <c r="AW53" s="12" t="str">
        <f t="shared" ref="AW53" si="71">CONCATENATE("_3dpoly ",AC43,",",AD43,",",AE43)</f>
        <v>_3dpoly 23.18734697701,250.230736492001,0.0504697513931169</v>
      </c>
      <c r="AX53" t="s">
        <v>33</v>
      </c>
      <c r="AY53" s="25">
        <f t="shared" si="28"/>
        <v>28.799999999999997</v>
      </c>
      <c r="AZ53" s="25" t="str">
        <f t="shared" si="29"/>
        <v>_3dpoly 28.6495980593743,247.593308463909,0</v>
      </c>
      <c r="BA53" s="76">
        <f t="shared" si="45"/>
        <v>28.649598059374323</v>
      </c>
      <c r="BB53" s="76">
        <f t="shared" si="46"/>
        <v>247.59330846390878</v>
      </c>
      <c r="BC53" s="25">
        <f t="shared" si="30"/>
        <v>0</v>
      </c>
      <c r="BE53" s="25">
        <f t="shared" si="31"/>
        <v>28.799999999999997</v>
      </c>
      <c r="BF53" s="25" t="str">
        <f t="shared" si="32"/>
        <v>_3dpoly 28.8225100094539,249.08763455199,-0.046</v>
      </c>
      <c r="BG53" s="76">
        <f t="shared" si="42"/>
        <v>28.822510009453936</v>
      </c>
      <c r="BH53" s="76">
        <f t="shared" si="43"/>
        <v>249.08763455198988</v>
      </c>
      <c r="BI53" s="25">
        <f t="shared" si="13"/>
        <v>-4.5999999999999999E-2</v>
      </c>
      <c r="BK53" s="22">
        <f t="shared" si="36"/>
        <v>2.5999999999999108</v>
      </c>
      <c r="BL53" s="22">
        <f t="shared" si="37"/>
        <v>1.5050000000000276</v>
      </c>
      <c r="BM53" s="23">
        <f t="shared" si="33"/>
        <v>0.55000000000005789</v>
      </c>
      <c r="BN53" s="22">
        <f t="shared" si="34"/>
        <v>0.54500000000000282</v>
      </c>
      <c r="BO53" s="24"/>
      <c r="BP53" s="24"/>
      <c r="BQ53" s="24"/>
    </row>
    <row r="54" spans="1:69" x14ac:dyDescent="0.3">
      <c r="A54" s="1">
        <v>54</v>
      </c>
      <c r="G54" s="25">
        <f t="shared" si="3"/>
        <v>29.7</v>
      </c>
      <c r="H54" s="25" t="str">
        <f t="shared" si="4"/>
        <v>_3dpoly 29.6301877547612,248.237893911501,-0.0230764119601328</v>
      </c>
      <c r="I54" s="73">
        <f t="shared" si="44"/>
        <v>29.630187754761167</v>
      </c>
      <c r="J54" s="73">
        <f t="shared" si="35"/>
        <v>248.237893911501</v>
      </c>
      <c r="K54" s="25">
        <f t="shared" si="0"/>
        <v>-2.3076411960132819E-2</v>
      </c>
      <c r="N54" s="25">
        <f t="shared" si="5"/>
        <v>29.7</v>
      </c>
      <c r="O54" s="25" t="str">
        <f t="shared" si="6"/>
        <v>_3dpoly 29.5407463953651,247.488565730768,0</v>
      </c>
      <c r="P54" s="73">
        <f t="shared" si="38"/>
        <v>29.540746395365147</v>
      </c>
      <c r="Q54" s="73">
        <f t="shared" si="39"/>
        <v>247.4885657307681</v>
      </c>
      <c r="R54" s="25">
        <v>0</v>
      </c>
      <c r="S54" s="25" t="s">
        <v>25</v>
      </c>
      <c r="U54" s="25">
        <f t="shared" si="7"/>
        <v>29.7</v>
      </c>
      <c r="V54" s="25" t="str">
        <f t="shared" si="15"/>
        <v>_3dpoly 29.7190367872738,248.982259653951,-0.046</v>
      </c>
      <c r="W54" s="73">
        <f t="shared" si="40"/>
        <v>29.719036787273765</v>
      </c>
      <c r="X54" s="73">
        <f t="shared" si="41"/>
        <v>248.98225965395079</v>
      </c>
      <c r="Y54" s="25">
        <f t="shared" si="1"/>
        <v>-4.5999999999999999E-2</v>
      </c>
      <c r="Z54" s="25" t="s">
        <v>26</v>
      </c>
      <c r="AB54" s="25" t="str">
        <f t="shared" si="16"/>
        <v>_3dpoly 29.7845912261774,249.531466293634,0.0504697513931169</v>
      </c>
      <c r="AC54" s="73">
        <f t="shared" si="17"/>
        <v>29.784591226177358</v>
      </c>
      <c r="AD54" s="73">
        <f t="shared" si="18"/>
        <v>249.53146629363411</v>
      </c>
      <c r="AE54" s="25">
        <f t="shared" si="9"/>
        <v>5.0469751393116907E-2</v>
      </c>
      <c r="AF54" s="25" t="s">
        <v>27</v>
      </c>
      <c r="AG54" s="25" t="str">
        <f t="shared" si="19"/>
        <v>_3dpoly 29.7194352690014,248.985598082504,0.0672803826223532</v>
      </c>
      <c r="AH54" s="73">
        <f t="shared" si="20"/>
        <v>29.719435269001448</v>
      </c>
      <c r="AI54" s="73">
        <f t="shared" si="21"/>
        <v>248.98559808250414</v>
      </c>
      <c r="AJ54" s="25">
        <f t="shared" si="10"/>
        <v>6.7280382622353183E-2</v>
      </c>
      <c r="AK54" s="25" t="s">
        <v>41</v>
      </c>
      <c r="AL54" s="25" t="str">
        <f t="shared" si="22"/>
        <v>_3dpoly 29.5411448770928,247.491904159322,0.113280382622353</v>
      </c>
      <c r="AM54" s="73">
        <f t="shared" si="23"/>
        <v>29.541144877092833</v>
      </c>
      <c r="AN54" s="73">
        <f t="shared" si="24"/>
        <v>247.49190415932154</v>
      </c>
      <c r="AO54" s="73">
        <f t="shared" si="11"/>
        <v>0.11328038262235318</v>
      </c>
      <c r="AP54" s="25" t="s">
        <v>42</v>
      </c>
      <c r="AQ54" s="25" t="str">
        <f t="shared" si="25"/>
        <v>_3dpoly 29.4765812468003,246.950998386475,0.129938189931324</v>
      </c>
      <c r="AR54" s="73">
        <f t="shared" si="26"/>
        <v>29.476581246800343</v>
      </c>
      <c r="AS54" s="73">
        <f t="shared" si="27"/>
        <v>246.95099838647462</v>
      </c>
      <c r="AT54" s="25">
        <f t="shared" si="12"/>
        <v>0.12993818993132383</v>
      </c>
      <c r="AU54" s="25" t="s">
        <v>28</v>
      </c>
      <c r="AW54" s="12" t="str">
        <f t="shared" ref="AW54" si="72">CONCATENATE("_3dpoly ",W43,",",X43,",",Y43," ")</f>
        <v xml:space="preserve">_3dpoly 23.1363127523266,249.679990792569,-0.046 </v>
      </c>
      <c r="AX54" t="s">
        <v>33</v>
      </c>
      <c r="AY54" s="25">
        <f t="shared" si="28"/>
        <v>29.4</v>
      </c>
      <c r="AZ54" s="25" t="str">
        <f t="shared" si="29"/>
        <v>_3dpoly 29.2437389184301,247.523836426189,0</v>
      </c>
      <c r="BA54" s="76">
        <f t="shared" si="45"/>
        <v>29.243738918430079</v>
      </c>
      <c r="BB54" s="76">
        <f t="shared" si="46"/>
        <v>247.52383642618884</v>
      </c>
      <c r="BC54" s="25">
        <f t="shared" si="30"/>
        <v>0</v>
      </c>
      <c r="BE54" s="25">
        <f t="shared" si="31"/>
        <v>29.4</v>
      </c>
      <c r="BF54" s="25" t="str">
        <f t="shared" si="32"/>
        <v>_3dpoly 29.420236749692,249.017743222331,-0.046</v>
      </c>
      <c r="BG54" s="76">
        <f t="shared" si="42"/>
        <v>29.420236749691984</v>
      </c>
      <c r="BH54" s="76">
        <f t="shared" si="43"/>
        <v>249.01774322233106</v>
      </c>
      <c r="BI54" s="25">
        <f t="shared" si="13"/>
        <v>-4.5999999999999999E-2</v>
      </c>
      <c r="BK54" s="22">
        <f t="shared" si="36"/>
        <v>2.5999999999999224</v>
      </c>
      <c r="BL54" s="22">
        <f t="shared" si="37"/>
        <v>1.5050000000000294</v>
      </c>
      <c r="BM54" s="23">
        <f t="shared" si="33"/>
        <v>0.55000000000006266</v>
      </c>
      <c r="BN54" s="22">
        <f t="shared" si="34"/>
        <v>0.54500000000000326</v>
      </c>
      <c r="BO54" s="24"/>
      <c r="BP54" s="24"/>
      <c r="BQ54" s="24"/>
    </row>
    <row r="55" spans="1:69" x14ac:dyDescent="0.3">
      <c r="A55" s="1">
        <v>55</v>
      </c>
      <c r="G55" s="25">
        <f t="shared" si="3"/>
        <v>30.299999999999997</v>
      </c>
      <c r="H55" s="25" t="str">
        <f t="shared" si="4"/>
        <v>_3dpoly 30.2258727933091,248.166066604366,-0.0230764119601328</v>
      </c>
      <c r="I55" s="73">
        <f t="shared" si="44"/>
        <v>30.225872793309055</v>
      </c>
      <c r="J55" s="73">
        <f t="shared" si="35"/>
        <v>248.16606660436622</v>
      </c>
      <c r="K55" s="25">
        <f t="shared" si="0"/>
        <v>-2.3076411960132819E-2</v>
      </c>
      <c r="N55" s="25">
        <f t="shared" si="5"/>
        <v>30.299999999999997</v>
      </c>
      <c r="O55" s="25" t="str">
        <f t="shared" si="6"/>
        <v>_3dpoly 30.1346333055967,247.416955240754,0</v>
      </c>
      <c r="P55" s="73">
        <f t="shared" si="38"/>
        <v>30.134633305596719</v>
      </c>
      <c r="Q55" s="73">
        <f t="shared" si="39"/>
        <v>247.41695524075391</v>
      </c>
      <c r="R55" s="25">
        <v>0</v>
      </c>
      <c r="S55" s="25" t="s">
        <v>25</v>
      </c>
      <c r="U55" s="25">
        <f t="shared" si="7"/>
        <v>30.299999999999997</v>
      </c>
      <c r="V55" s="25" t="str">
        <f t="shared" si="15"/>
        <v>_3dpoly 30.3165080460034,248.91021696557,-0.046</v>
      </c>
      <c r="W55" s="73">
        <f t="shared" si="40"/>
        <v>30.316508046003424</v>
      </c>
      <c r="X55" s="73">
        <f t="shared" si="41"/>
        <v>248.91021696557036</v>
      </c>
      <c r="Y55" s="25">
        <f t="shared" si="1"/>
        <v>-4.5999999999999999E-2</v>
      </c>
      <c r="Z55" s="25" t="s">
        <v>26</v>
      </c>
      <c r="AB55" s="25" t="str">
        <f t="shared" si="16"/>
        <v>_3dpoly 30.3833803907802,249.459264693037,0.0504697513931169</v>
      </c>
      <c r="AC55" s="73">
        <f t="shared" si="17"/>
        <v>30.383380390780189</v>
      </c>
      <c r="AD55" s="73">
        <f t="shared" si="18"/>
        <v>249.459264693037</v>
      </c>
      <c r="AE55" s="25">
        <f t="shared" si="9"/>
        <v>5.0469751393116907E-2</v>
      </c>
      <c r="AF55" s="25" t="s">
        <v>27</v>
      </c>
      <c r="AG55" s="25" t="str">
        <f t="shared" si="19"/>
        <v>_3dpoly 30.3169145388043,248.913554428154,0.0672803826223532</v>
      </c>
      <c r="AH55" s="73">
        <f t="shared" si="20"/>
        <v>30.316914538804316</v>
      </c>
      <c r="AI55" s="73">
        <f t="shared" si="21"/>
        <v>248.91355442815382</v>
      </c>
      <c r="AJ55" s="25">
        <f t="shared" si="10"/>
        <v>6.7280382622353183E-2</v>
      </c>
      <c r="AK55" s="25" t="s">
        <v>41</v>
      </c>
      <c r="AL55" s="25" t="str">
        <f t="shared" si="22"/>
        <v>_3dpoly 30.1350397983976,247.420292703337,0.113280382622353</v>
      </c>
      <c r="AM55" s="73">
        <f t="shared" si="23"/>
        <v>30.135039798397614</v>
      </c>
      <c r="AN55" s="73">
        <f t="shared" si="24"/>
        <v>247.42029270333745</v>
      </c>
      <c r="AO55" s="73">
        <f t="shared" si="11"/>
        <v>0.11328038262235318</v>
      </c>
      <c r="AP55" s="25" t="s">
        <v>42</v>
      </c>
      <c r="AQ55" s="25" t="str">
        <f t="shared" si="25"/>
        <v>_3dpoly 30.0691781814397,246.879543440862,0.129938189931324</v>
      </c>
      <c r="AR55" s="73">
        <f t="shared" si="26"/>
        <v>30.069178181439703</v>
      </c>
      <c r="AS55" s="73">
        <f t="shared" si="27"/>
        <v>246.87954344086236</v>
      </c>
      <c r="AT55" s="25">
        <f t="shared" si="12"/>
        <v>0.12993818993132383</v>
      </c>
      <c r="AU55" s="25" t="s">
        <v>28</v>
      </c>
      <c r="AW55" s="12" t="str">
        <f t="shared" ref="AW55" si="73">CONCATENATE("_3dpoly ",W43,",",X43,",",Y43)</f>
        <v>_3dpoly 23.1363127523266,249.679990792569,-0.046</v>
      </c>
      <c r="AX55" t="s">
        <v>33</v>
      </c>
      <c r="AY55" s="25">
        <f t="shared" si="28"/>
        <v>30</v>
      </c>
      <c r="AZ55" s="25" t="str">
        <f t="shared" si="29"/>
        <v>_3dpoly 29.8377113336305,247.452938651855,0</v>
      </c>
      <c r="BA55" s="76">
        <f t="shared" si="45"/>
        <v>29.837711333630519</v>
      </c>
      <c r="BB55" s="76">
        <f t="shared" si="46"/>
        <v>247.45293865185542</v>
      </c>
      <c r="BC55" s="25">
        <f t="shared" si="30"/>
        <v>0</v>
      </c>
      <c r="BE55" s="25">
        <f t="shared" si="31"/>
        <v>30</v>
      </c>
      <c r="BF55" s="25" t="str">
        <f t="shared" si="32"/>
        <v>_3dpoly 30.0177940294477,248.94641755116,-0.046</v>
      </c>
      <c r="BG55" s="76">
        <f t="shared" si="42"/>
        <v>30.017794029447696</v>
      </c>
      <c r="BH55" s="76">
        <f t="shared" si="43"/>
        <v>248.94641755115978</v>
      </c>
      <c r="BI55" s="25">
        <f t="shared" si="13"/>
        <v>-4.5999999999999999E-2</v>
      </c>
      <c r="BK55" s="22">
        <f t="shared" si="36"/>
        <v>2.5999999999999259</v>
      </c>
      <c r="BL55" s="22">
        <f t="shared" si="37"/>
        <v>1.5050000000000519</v>
      </c>
      <c r="BM55" s="23">
        <f t="shared" si="33"/>
        <v>0.55000000000007132</v>
      </c>
      <c r="BN55" s="22">
        <f t="shared" si="34"/>
        <v>0.54500000000000526</v>
      </c>
      <c r="BO55" s="24"/>
      <c r="BP55" s="24"/>
      <c r="BQ55" s="24"/>
    </row>
    <row r="56" spans="1:69" x14ac:dyDescent="0.3">
      <c r="A56" s="1">
        <v>56</v>
      </c>
      <c r="G56" s="25">
        <f t="shared" si="3"/>
        <v>30.9</v>
      </c>
      <c r="H56" s="25" t="str">
        <f t="shared" si="4"/>
        <v>_3dpoly 30.8213837309132,248.092809861374,-0.0230764119601328</v>
      </c>
      <c r="I56" s="73">
        <f t="shared" si="44"/>
        <v>30.821383730913219</v>
      </c>
      <c r="J56" s="73">
        <f t="shared" si="35"/>
        <v>248.09280986137392</v>
      </c>
      <c r="K56" s="25">
        <f t="shared" si="0"/>
        <v>-2.3076411960132819E-2</v>
      </c>
      <c r="N56" s="25">
        <f t="shared" si="5"/>
        <v>30.9</v>
      </c>
      <c r="O56" s="25" t="str">
        <f t="shared" si="6"/>
        <v>_3dpoly 30.7283466404238,247.343919629762,0</v>
      </c>
      <c r="P56" s="73">
        <f t="shared" si="38"/>
        <v>30.728346640423766</v>
      </c>
      <c r="Q56" s="73">
        <f t="shared" si="39"/>
        <v>247.34391962976159</v>
      </c>
      <c r="R56" s="25">
        <v>0</v>
      </c>
      <c r="S56" s="25" t="s">
        <v>25</v>
      </c>
      <c r="U56" s="25">
        <f t="shared" si="7"/>
        <v>30.9</v>
      </c>
      <c r="V56" s="25" t="str">
        <f t="shared" si="15"/>
        <v>_3dpoly 30.9138046817306,248.836740555028,-0.046</v>
      </c>
      <c r="W56" s="73">
        <f t="shared" si="40"/>
        <v>30.913804681730554</v>
      </c>
      <c r="X56" s="73">
        <f t="shared" si="41"/>
        <v>248.8367405550284</v>
      </c>
      <c r="Y56" s="25">
        <f t="shared" si="1"/>
        <v>-4.5999999999999999E-2</v>
      </c>
      <c r="Z56" s="25" t="s">
        <v>26</v>
      </c>
      <c r="AB56" s="25" t="str">
        <f t="shared" si="16"/>
        <v>_3dpoly 30.981994547196,249.385626207765,0.0504697513931169</v>
      </c>
      <c r="AC56" s="73">
        <f t="shared" si="17"/>
        <v>30.981994547195974</v>
      </c>
      <c r="AD56" s="73">
        <f t="shared" si="18"/>
        <v>249.38562620776494</v>
      </c>
      <c r="AE56" s="25">
        <f t="shared" si="9"/>
        <v>5.0469751393116907E-2</v>
      </c>
      <c r="AF56" s="25" t="s">
        <v>27</v>
      </c>
      <c r="AG56" s="25" t="str">
        <f t="shared" si="19"/>
        <v>_3dpoly 30.9142191832633,248.840077032418,0.0672803826223532</v>
      </c>
      <c r="AH56" s="73">
        <f t="shared" si="20"/>
        <v>30.91421918326326</v>
      </c>
      <c r="AI56" s="73">
        <f t="shared" si="21"/>
        <v>248.84007703241818</v>
      </c>
      <c r="AJ56" s="25">
        <f t="shared" si="10"/>
        <v>6.7280382622353183E-2</v>
      </c>
      <c r="AK56" s="25" t="s">
        <v>41</v>
      </c>
      <c r="AL56" s="25" t="str">
        <f t="shared" si="22"/>
        <v>_3dpoly 30.7287611419565,247.347256107151,0.113280382622353</v>
      </c>
      <c r="AM56" s="73">
        <f t="shared" si="23"/>
        <v>30.728761141956472</v>
      </c>
      <c r="AN56" s="73">
        <f t="shared" si="24"/>
        <v>247.34725610715145</v>
      </c>
      <c r="AO56" s="73">
        <f t="shared" si="11"/>
        <v>0.11328038262235318</v>
      </c>
      <c r="AP56" s="25" t="s">
        <v>42</v>
      </c>
      <c r="AQ56" s="25" t="str">
        <f t="shared" si="25"/>
        <v>_3dpoly 30.6616019176959,246.806666469762,0.129938189931324</v>
      </c>
      <c r="AR56" s="73">
        <f t="shared" si="26"/>
        <v>30.661601917695872</v>
      </c>
      <c r="AS56" s="73">
        <f t="shared" si="27"/>
        <v>246.80666646976246</v>
      </c>
      <c r="AT56" s="25">
        <f t="shared" si="12"/>
        <v>0.12993818993132383</v>
      </c>
      <c r="AU56" s="25" t="s">
        <v>28</v>
      </c>
      <c r="AW56" s="12" t="str">
        <f t="shared" ref="AW56" si="74">CONCATENATE("_3dpoly ",P43,",",Q43,",",R43," ")</f>
        <v xml:space="preserve">_3dpoly 22.9975134265793,248.182111041997,0 </v>
      </c>
      <c r="AX56" t="s">
        <v>33</v>
      </c>
      <c r="AY56" s="25">
        <f t="shared" si="28"/>
        <v>30.599999999999998</v>
      </c>
      <c r="AZ56" s="25" t="str">
        <f t="shared" si="29"/>
        <v>_3dpoly 30.4315118836962,247.38061554928,0</v>
      </c>
      <c r="BA56" s="76">
        <f t="shared" si="45"/>
        <v>30.431511883696171</v>
      </c>
      <c r="BB56" s="76">
        <f t="shared" si="46"/>
        <v>247.38061554927953</v>
      </c>
      <c r="BC56" s="25">
        <f t="shared" si="30"/>
        <v>0</v>
      </c>
      <c r="BE56" s="25">
        <f t="shared" si="31"/>
        <v>30.599999999999998</v>
      </c>
      <c r="BF56" s="25" t="str">
        <f t="shared" si="32"/>
        <v>_3dpoly 30.6151784067928,248.873657949312,-0.046</v>
      </c>
      <c r="BG56" s="76">
        <f t="shared" si="42"/>
        <v>30.61517840679279</v>
      </c>
      <c r="BH56" s="76">
        <f t="shared" si="43"/>
        <v>248.87365794931168</v>
      </c>
      <c r="BI56" s="25">
        <f t="shared" si="13"/>
        <v>-4.5999999999999999E-2</v>
      </c>
      <c r="BK56" s="22">
        <f t="shared" si="36"/>
        <v>2.5999999999999073</v>
      </c>
      <c r="BL56" s="22">
        <f t="shared" si="37"/>
        <v>1.5050000000000565</v>
      </c>
      <c r="BM56" s="23">
        <f t="shared" si="33"/>
        <v>0.5500000000000651</v>
      </c>
      <c r="BN56" s="22">
        <f t="shared" si="34"/>
        <v>0.54499999999998927</v>
      </c>
      <c r="BO56" s="24"/>
      <c r="BP56" s="24"/>
      <c r="BQ56" s="24"/>
    </row>
    <row r="57" spans="1:69" x14ac:dyDescent="0.3">
      <c r="A57" s="1">
        <v>57</v>
      </c>
      <c r="G57" s="25">
        <f t="shared" si="3"/>
        <v>31.499999999999996</v>
      </c>
      <c r="H57" s="25" t="str">
        <f t="shared" si="4"/>
        <v>_3dpoly 31.4167171374323,248.018124104483,-0.0230764119601328</v>
      </c>
      <c r="I57" s="73">
        <f t="shared" si="44"/>
        <v>31.416717137432308</v>
      </c>
      <c r="J57" s="73">
        <f t="shared" si="35"/>
        <v>248.01812410448275</v>
      </c>
      <c r="K57" s="25">
        <f t="shared" si="0"/>
        <v>-2.3076411960132819E-2</v>
      </c>
      <c r="N57" s="25">
        <f t="shared" si="5"/>
        <v>31.499999999999996</v>
      </c>
      <c r="O57" s="25" t="str">
        <f t="shared" si="6"/>
        <v>_3dpoly 31.3218829800591,247.269459318476,0</v>
      </c>
      <c r="P57" s="73">
        <f t="shared" si="38"/>
        <v>31.321882980059122</v>
      </c>
      <c r="Q57" s="73">
        <f t="shared" si="39"/>
        <v>247.26945931847607</v>
      </c>
      <c r="R57" s="25">
        <v>0</v>
      </c>
      <c r="S57" s="25" t="s">
        <v>25</v>
      </c>
      <c r="U57" s="25">
        <f t="shared" si="7"/>
        <v>31.499999999999996</v>
      </c>
      <c r="V57" s="25" t="str">
        <f t="shared" si="15"/>
        <v>_3dpoly 31.5109232540282,248.761830845549,-0.046</v>
      </c>
      <c r="W57" s="73">
        <f t="shared" si="40"/>
        <v>31.510923254028189</v>
      </c>
      <c r="X57" s="73">
        <f t="shared" si="41"/>
        <v>248.76183084554881</v>
      </c>
      <c r="Y57" s="25">
        <f t="shared" si="1"/>
        <v>-4.5999999999999999E-2</v>
      </c>
      <c r="Z57" s="25" t="s">
        <v>26</v>
      </c>
      <c r="AB57" s="25" t="str">
        <f t="shared" si="16"/>
        <v>_3dpoly 31.5804302474088,249.310551261975,0.0504697513931169</v>
      </c>
      <c r="AC57" s="73">
        <f t="shared" si="17"/>
        <v>31.580430247408827</v>
      </c>
      <c r="AD57" s="73">
        <f t="shared" si="18"/>
        <v>249.31055126197543</v>
      </c>
      <c r="AE57" s="25">
        <f t="shared" si="9"/>
        <v>5.0469751393116907E-2</v>
      </c>
      <c r="AF57" s="25" t="s">
        <v>27</v>
      </c>
      <c r="AG57" s="25" t="str">
        <f t="shared" si="19"/>
        <v>_3dpoly 31.5113457619052,248.765166318527,0.0672803826223532</v>
      </c>
      <c r="AH57" s="73">
        <f t="shared" si="20"/>
        <v>31.511345761905179</v>
      </c>
      <c r="AI57" s="73">
        <f t="shared" si="21"/>
        <v>248.76516631852684</v>
      </c>
      <c r="AJ57" s="25">
        <f t="shared" si="10"/>
        <v>6.7280382622353183E-2</v>
      </c>
      <c r="AK57" s="25" t="s">
        <v>41</v>
      </c>
      <c r="AL57" s="25" t="str">
        <f t="shared" si="22"/>
        <v>_3dpoly 31.3223054879361,247.272794791454,0.113280382622353</v>
      </c>
      <c r="AM57" s="73">
        <f t="shared" si="23"/>
        <v>31.322305487936113</v>
      </c>
      <c r="AN57" s="73">
        <f t="shared" si="24"/>
        <v>247.27279479145415</v>
      </c>
      <c r="AO57" s="73">
        <f t="shared" si="11"/>
        <v>0.11328038262235318</v>
      </c>
      <c r="AP57" s="25" t="s">
        <v>42</v>
      </c>
      <c r="AQ57" s="25" t="str">
        <f t="shared" si="25"/>
        <v>_3dpoly 31.2538490432098,246.732367892946,0.129938189931324</v>
      </c>
      <c r="AR57" s="73">
        <f t="shared" si="26"/>
        <v>31.253849043209769</v>
      </c>
      <c r="AS57" s="73">
        <f t="shared" si="27"/>
        <v>246.73236789294606</v>
      </c>
      <c r="AT57" s="25">
        <f t="shared" si="12"/>
        <v>0.12993818993132383</v>
      </c>
      <c r="AU57" s="25" t="s">
        <v>28</v>
      </c>
      <c r="AW57" s="12" t="str">
        <f t="shared" ref="AW57" si="75">CONCATENATE("_3dpoly ",P43,",",Q43,",",R43)</f>
        <v>_3dpoly 22.9975134265793,248.182111041997,0</v>
      </c>
      <c r="AX57" t="s">
        <v>33</v>
      </c>
      <c r="AY57" s="25">
        <f t="shared" si="28"/>
        <v>31.199999999999996</v>
      </c>
      <c r="AZ57" s="25" t="str">
        <f t="shared" si="29"/>
        <v>_3dpoly 31.0251371483375,247.306867535042,0</v>
      </c>
      <c r="BA57" s="76">
        <f t="shared" si="45"/>
        <v>31.02513714833751</v>
      </c>
      <c r="BB57" s="76">
        <f t="shared" si="46"/>
        <v>247.30686753504204</v>
      </c>
      <c r="BC57" s="25">
        <f t="shared" si="30"/>
        <v>0</v>
      </c>
      <c r="BE57" s="25">
        <f t="shared" si="31"/>
        <v>31.199999999999996</v>
      </c>
      <c r="BF57" s="25" t="str">
        <f t="shared" si="32"/>
        <v>_3dpoly 31.2123864407949,248.799464835882,-0.046</v>
      </c>
      <c r="BG57" s="76">
        <f t="shared" si="42"/>
        <v>31.212386440794905</v>
      </c>
      <c r="BH57" s="76">
        <f t="shared" si="43"/>
        <v>248.79946483588188</v>
      </c>
      <c r="BI57" s="25">
        <f t="shared" si="13"/>
        <v>-4.5999999999999999E-2</v>
      </c>
      <c r="BK57" s="22">
        <f t="shared" si="36"/>
        <v>2.5999999999998975</v>
      </c>
      <c r="BL57" s="22">
        <f t="shared" si="37"/>
        <v>1.5050000000000499</v>
      </c>
      <c r="BM57" s="23">
        <f t="shared" si="33"/>
        <v>0.55000000000005222</v>
      </c>
      <c r="BN57" s="22">
        <f t="shared" si="34"/>
        <v>0.54499999999998583</v>
      </c>
      <c r="BO57" s="24"/>
      <c r="BP57" s="24"/>
      <c r="BQ57" s="24"/>
    </row>
    <row r="58" spans="1:69" x14ac:dyDescent="0.3">
      <c r="A58" s="1">
        <v>58</v>
      </c>
      <c r="G58" s="25">
        <f t="shared" si="3"/>
        <v>32.1</v>
      </c>
      <c r="H58" s="25" t="str">
        <f t="shared" si="4"/>
        <v>_3dpoly 32.0118695837475,247.942009763882,-0.0230764119601328</v>
      </c>
      <c r="I58" s="73">
        <f t="shared" si="44"/>
        <v>32.011869583747547</v>
      </c>
      <c r="J58" s="73">
        <f t="shared" si="35"/>
        <v>247.94200976388245</v>
      </c>
      <c r="K58" s="25">
        <f t="shared" si="0"/>
        <v>-2.3076411960132819E-2</v>
      </c>
      <c r="N58" s="25">
        <f t="shared" si="5"/>
        <v>32.1</v>
      </c>
      <c r="O58" s="25" t="str">
        <f t="shared" si="6"/>
        <v>_3dpoly 31.9152389057351,247.193574735789,0</v>
      </c>
      <c r="P58" s="73">
        <f t="shared" si="38"/>
        <v>31.915238905735112</v>
      </c>
      <c r="Q58" s="73">
        <f t="shared" si="39"/>
        <v>247.1935747357885</v>
      </c>
      <c r="R58" s="25">
        <v>0</v>
      </c>
      <c r="S58" s="25" t="s">
        <v>25</v>
      </c>
      <c r="U58" s="25">
        <f t="shared" si="7"/>
        <v>32.1</v>
      </c>
      <c r="V58" s="25" t="str">
        <f t="shared" si="15"/>
        <v>_3dpoly 32.107860323495,248.685488268611,-0.046</v>
      </c>
      <c r="W58" s="73">
        <f t="shared" si="40"/>
        <v>32.107860323495004</v>
      </c>
      <c r="X58" s="73">
        <f t="shared" si="41"/>
        <v>248.68548826861135</v>
      </c>
      <c r="Y58" s="25">
        <f t="shared" si="1"/>
        <v>-4.5999999999999999E-2</v>
      </c>
      <c r="Z58" s="25" t="s">
        <v>26</v>
      </c>
      <c r="AB58" s="25" t="str">
        <f t="shared" si="16"/>
        <v>_3dpoly 32.1786840444308,249.2340402881,0.0504697513931169</v>
      </c>
      <c r="AC58" s="73">
        <f t="shared" si="17"/>
        <v>32.178684044430767</v>
      </c>
      <c r="AD58" s="73">
        <f t="shared" si="18"/>
        <v>249.23404028809995</v>
      </c>
      <c r="AE58" s="25">
        <f t="shared" si="9"/>
        <v>5.0469751393116907E-2</v>
      </c>
      <c r="AF58" s="25" t="s">
        <v>27</v>
      </c>
      <c r="AG58" s="25" t="str">
        <f t="shared" si="19"/>
        <v>_3dpoly 32.1082908352826,248.688822717965,0.0672803826223532</v>
      </c>
      <c r="AH58" s="73">
        <f t="shared" si="20"/>
        <v>32.108290835282631</v>
      </c>
      <c r="AI58" s="73">
        <f t="shared" si="21"/>
        <v>248.68882271796528</v>
      </c>
      <c r="AJ58" s="25">
        <f t="shared" si="10"/>
        <v>6.7280382622353183E-2</v>
      </c>
      <c r="AK58" s="25" t="s">
        <v>41</v>
      </c>
      <c r="AL58" s="25" t="str">
        <f t="shared" si="22"/>
        <v>_3dpoly 31.9156694175227,247.196909185142,0.113280382622353</v>
      </c>
      <c r="AM58" s="73">
        <f t="shared" si="23"/>
        <v>31.915669417522743</v>
      </c>
      <c r="AN58" s="73">
        <f t="shared" si="24"/>
        <v>247.19690918514249</v>
      </c>
      <c r="AO58" s="73">
        <f t="shared" si="11"/>
        <v>0.11328038262235318</v>
      </c>
      <c r="AP58" s="25" t="s">
        <v>42</v>
      </c>
      <c r="AQ58" s="25" t="str">
        <f t="shared" si="25"/>
        <v>_3dpoly 31.8459161466396,246.656648138373,0.129938189931324</v>
      </c>
      <c r="AR58" s="73">
        <f t="shared" si="26"/>
        <v>31.845916146639588</v>
      </c>
      <c r="AS58" s="73">
        <f t="shared" si="27"/>
        <v>246.65664813837276</v>
      </c>
      <c r="AT58" s="25">
        <f t="shared" si="12"/>
        <v>0.12993818993132383</v>
      </c>
      <c r="AU58" s="25" t="s">
        <v>28</v>
      </c>
      <c r="AW58" s="12" t="str">
        <f t="shared" ref="AW58" si="76">CONCATENATE("_3dpoly ",AR43,",",AS43,",",AT43," ")</f>
        <v xml:space="preserve">_3dpoly 22.9475607664167,247.643037255133,0.129938189931324 </v>
      </c>
      <c r="AX58" t="s">
        <v>33</v>
      </c>
      <c r="AY58" s="25">
        <f t="shared" si="28"/>
        <v>31.799999999999997</v>
      </c>
      <c r="AZ58" s="25" t="str">
        <f t="shared" si="29"/>
        <v>_3dpoly 31.6185837082747,247.231695033931,0</v>
      </c>
      <c r="BA58" s="76">
        <f t="shared" si="45"/>
        <v>31.618583708274656</v>
      </c>
      <c r="BB58" s="76">
        <f t="shared" si="46"/>
        <v>247.23169503393132</v>
      </c>
      <c r="BC58" s="25">
        <f t="shared" si="30"/>
        <v>0</v>
      </c>
      <c r="BE58" s="25">
        <f t="shared" si="31"/>
        <v>31.799999999999997</v>
      </c>
      <c r="BF58" s="25" t="str">
        <f t="shared" si="32"/>
        <v>_3dpoly 31.8094146915374,248.723838638223,-0.046</v>
      </c>
      <c r="BG58" s="76">
        <f t="shared" si="42"/>
        <v>31.80941469153742</v>
      </c>
      <c r="BH58" s="76">
        <f t="shared" si="43"/>
        <v>248.7238386382225</v>
      </c>
      <c r="BI58" s="25">
        <f t="shared" si="13"/>
        <v>-4.5999999999999999E-2</v>
      </c>
      <c r="BK58" s="22">
        <f t="shared" si="36"/>
        <v>2.5999999999998846</v>
      </c>
      <c r="BL58" s="22">
        <f t="shared" si="37"/>
        <v>1.5050000000000419</v>
      </c>
      <c r="BM58" s="23">
        <f t="shared" si="33"/>
        <v>0.55000000000004523</v>
      </c>
      <c r="BN58" s="22">
        <f t="shared" si="34"/>
        <v>0.5449999999999674</v>
      </c>
      <c r="BO58" s="24"/>
      <c r="BP58" s="24"/>
      <c r="BQ58" s="24"/>
    </row>
    <row r="59" spans="1:69" x14ac:dyDescent="0.3">
      <c r="A59" s="1">
        <v>59</v>
      </c>
      <c r="G59" s="25">
        <f t="shared" si="3"/>
        <v>32.700000000000003</v>
      </c>
      <c r="H59" s="25" t="str">
        <f t="shared" si="4"/>
        <v>_3dpoly 32.6068376417825,247.864467277991,-0.0230764119601328</v>
      </c>
      <c r="I59" s="73">
        <f t="shared" si="44"/>
        <v>32.606837641782491</v>
      </c>
      <c r="J59" s="73">
        <f t="shared" si="35"/>
        <v>247.86446727799142</v>
      </c>
      <c r="K59" s="25">
        <f t="shared" si="0"/>
        <v>-2.3076411960132819E-2</v>
      </c>
      <c r="N59" s="25">
        <f t="shared" si="5"/>
        <v>32.700000000000003</v>
      </c>
      <c r="O59" s="25" t="str">
        <f t="shared" si="6"/>
        <v>_3dpoly 32.5084109997232,247.116266318794,0</v>
      </c>
      <c r="P59" s="73">
        <f t="shared" si="38"/>
        <v>32.508410999723246</v>
      </c>
      <c r="Q59" s="73">
        <f t="shared" si="39"/>
        <v>247.11626631879392</v>
      </c>
      <c r="R59" s="25">
        <v>0</v>
      </c>
      <c r="S59" s="25" t="s">
        <v>25</v>
      </c>
      <c r="U59" s="25">
        <f t="shared" si="7"/>
        <v>32.700000000000003</v>
      </c>
      <c r="V59" s="25" t="str">
        <f t="shared" si="15"/>
        <v>_3dpoly 32.7046124517751,248.607713263949,-0.046</v>
      </c>
      <c r="W59" s="73">
        <f t="shared" si="40"/>
        <v>32.704612451775127</v>
      </c>
      <c r="X59" s="73">
        <f t="shared" si="41"/>
        <v>248.60771326394902</v>
      </c>
      <c r="Y59" s="25">
        <f t="shared" si="1"/>
        <v>-4.5999999999999999E-2</v>
      </c>
      <c r="Z59" s="25" t="s">
        <v>26</v>
      </c>
      <c r="AB59" s="25" t="str">
        <f t="shared" si="16"/>
        <v>_3dpoly 32.7767524923216,249.156093726842,0.0504697513931169</v>
      </c>
      <c r="AC59" s="73">
        <f t="shared" si="17"/>
        <v>32.776752492321577</v>
      </c>
      <c r="AD59" s="73">
        <f t="shared" si="18"/>
        <v>249.1560937268415</v>
      </c>
      <c r="AE59" s="25">
        <f t="shared" si="9"/>
        <v>5.0469751393116907E-2</v>
      </c>
      <c r="AF59" s="25" t="s">
        <v>27</v>
      </c>
      <c r="AG59" s="25" t="str">
        <f t="shared" si="19"/>
        <v>_3dpoly 32.7050509649936,248.611046670472,0.0672803826223532</v>
      </c>
      <c r="AH59" s="73">
        <f t="shared" si="20"/>
        <v>32.705050964993646</v>
      </c>
      <c r="AI59" s="73">
        <f t="shared" si="21"/>
        <v>248.61104667047243</v>
      </c>
      <c r="AJ59" s="25">
        <f t="shared" si="10"/>
        <v>6.7280382622353183E-2</v>
      </c>
      <c r="AK59" s="25" t="s">
        <v>41</v>
      </c>
      <c r="AL59" s="25" t="str">
        <f t="shared" si="22"/>
        <v>_3dpoly 32.5088495129418,247.119599725317,0.113280382622353</v>
      </c>
      <c r="AM59" s="73">
        <f t="shared" si="23"/>
        <v>32.508849512941765</v>
      </c>
      <c r="AN59" s="73">
        <f t="shared" si="24"/>
        <v>247.11959972531739</v>
      </c>
      <c r="AO59" s="73">
        <f t="shared" si="11"/>
        <v>0.11328038262235318</v>
      </c>
      <c r="AP59" s="25" t="s">
        <v>42</v>
      </c>
      <c r="AQ59" s="25" t="str">
        <f t="shared" si="25"/>
        <v>_3dpoly 32.4377998176804,246.579507642188,0.129938189931324</v>
      </c>
      <c r="AR59" s="73">
        <f t="shared" si="26"/>
        <v>32.43779981768045</v>
      </c>
      <c r="AS59" s="73">
        <f t="shared" si="27"/>
        <v>246.57950764218813</v>
      </c>
      <c r="AT59" s="25">
        <f t="shared" si="12"/>
        <v>0.12993818993132383</v>
      </c>
      <c r="AU59" s="25" t="s">
        <v>28</v>
      </c>
      <c r="AW59" s="12" t="str">
        <f t="shared" ref="AW59" si="77">CONCATENATE("_3dpoly ",AC59,",",AD59,",",AE59)</f>
        <v>_3dpoly 32.7767524923216,249.156093726842,0.0504697513931169</v>
      </c>
      <c r="AX59" t="s">
        <v>33</v>
      </c>
      <c r="AY59" s="25">
        <f t="shared" si="28"/>
        <v>32.400000000000006</v>
      </c>
      <c r="AZ59" s="25" t="str">
        <f t="shared" si="29"/>
        <v>_3dpoly 32.2118481452571,247.155098478941,0</v>
      </c>
      <c r="BA59" s="76">
        <f t="shared" si="45"/>
        <v>32.211848145257058</v>
      </c>
      <c r="BB59" s="76">
        <f t="shared" si="46"/>
        <v>247.15509847894072</v>
      </c>
      <c r="BC59" s="25">
        <f t="shared" si="30"/>
        <v>0</v>
      </c>
      <c r="BE59" s="25">
        <f t="shared" si="31"/>
        <v>32.400000000000006</v>
      </c>
      <c r="BF59" s="25" t="str">
        <f t="shared" si="32"/>
        <v>_3dpoly 32.4062597201393,248.64677979194,-0.046</v>
      </c>
      <c r="BG59" s="76">
        <f t="shared" si="42"/>
        <v>32.406259720139253</v>
      </c>
      <c r="BH59" s="76">
        <f t="shared" si="43"/>
        <v>248.64677979194025</v>
      </c>
      <c r="BI59" s="25">
        <f t="shared" si="13"/>
        <v>-4.5999999999999999E-2</v>
      </c>
      <c r="BK59" s="22">
        <f t="shared" si="36"/>
        <v>2.5999999999998971</v>
      </c>
      <c r="BL59" s="22">
        <f t="shared" si="37"/>
        <v>1.5050000000000607</v>
      </c>
      <c r="BM59" s="23">
        <f t="shared" si="33"/>
        <v>0.55000000000006666</v>
      </c>
      <c r="BN59" s="22">
        <f t="shared" si="34"/>
        <v>0.54499999999996684</v>
      </c>
      <c r="BO59" s="24"/>
      <c r="BP59" s="24"/>
      <c r="BQ59" s="24"/>
    </row>
    <row r="60" spans="1:69" x14ac:dyDescent="0.3">
      <c r="A60" s="1">
        <v>60</v>
      </c>
      <c r="G60" s="25">
        <f t="shared" si="3"/>
        <v>33.300000000000004</v>
      </c>
      <c r="H60" s="25" t="str">
        <f t="shared" si="4"/>
        <v>_3dpoly 33.2016178845228,247.785497093454,-0.0230764119601328</v>
      </c>
      <c r="I60" s="73">
        <f t="shared" si="44"/>
        <v>33.201617884522769</v>
      </c>
      <c r="J60" s="73">
        <f t="shared" si="35"/>
        <v>247.78549709345415</v>
      </c>
      <c r="K60" s="25">
        <f t="shared" si="0"/>
        <v>-2.3076411960132819E-2</v>
      </c>
      <c r="N60" s="25">
        <f t="shared" si="5"/>
        <v>33.300000000000004</v>
      </c>
      <c r="O60" s="25" t="str">
        <f t="shared" si="6"/>
        <v>_3dpoly 33.1013958453539,247.037534512789,0</v>
      </c>
      <c r="P60" s="73">
        <f>P59+COS((A55)*$C$16)*$C$27</f>
        <v>33.101395845353899</v>
      </c>
      <c r="Q60" s="73">
        <f>Q59-$C$27*SIN((A55)*$C$16)</f>
        <v>247.03753451278857</v>
      </c>
      <c r="R60" s="25">
        <v>0</v>
      </c>
      <c r="S60" s="25" t="s">
        <v>25</v>
      </c>
      <c r="U60" s="25">
        <f t="shared" si="7"/>
        <v>33.300000000000004</v>
      </c>
      <c r="V60" s="25" t="str">
        <f t="shared" si="15"/>
        <v>_3dpoly 33.3011762015779,248.528506279546,-0.046</v>
      </c>
      <c r="W60" s="73">
        <f t="shared" si="40"/>
        <v>33.301176201577945</v>
      </c>
      <c r="X60" s="73">
        <f t="shared" si="41"/>
        <v>248.52850627954564</v>
      </c>
      <c r="Y60" s="25">
        <f t="shared" si="1"/>
        <v>-4.5999999999999999E-2</v>
      </c>
      <c r="Z60" s="25" t="s">
        <v>26</v>
      </c>
      <c r="AB60" s="25" t="str">
        <f t="shared" si="16"/>
        <v>_3dpoly 33.3746321462087,249.076712027172,0.0504697513931169</v>
      </c>
      <c r="AC60" s="73">
        <f t="shared" si="17"/>
        <v>33.374632146208654</v>
      </c>
      <c r="AD60" s="73">
        <f t="shared" si="18"/>
        <v>249.07671202717205</v>
      </c>
      <c r="AE60" s="25">
        <f t="shared" si="9"/>
        <v>5.0469751393116907E-2</v>
      </c>
      <c r="AF60" s="25" t="s">
        <v>27</v>
      </c>
      <c r="AG60" s="25" t="str">
        <f t="shared" si="19"/>
        <v>_3dpoly 33.3016227137015,248.531838624038,0.0672803826223532</v>
      </c>
      <c r="AH60" s="73">
        <f t="shared" si="20"/>
        <v>33.301622713701526</v>
      </c>
      <c r="AI60" s="73">
        <f t="shared" si="21"/>
        <v>248.53183862403813</v>
      </c>
      <c r="AJ60" s="25">
        <f t="shared" si="10"/>
        <v>6.7280382622353183E-2</v>
      </c>
      <c r="AK60" s="25" t="s">
        <v>41</v>
      </c>
      <c r="AL60" s="25" t="str">
        <f t="shared" si="22"/>
        <v>_3dpoly 33.1018423574775,247.040866857281,0.113280382622353</v>
      </c>
      <c r="AM60" s="73">
        <f t="shared" si="23"/>
        <v>33.101842357477473</v>
      </c>
      <c r="AN60" s="73">
        <f t="shared" si="24"/>
        <v>247.04086685728109</v>
      </c>
      <c r="AO60" s="73">
        <f t="shared" si="11"/>
        <v>0.11328038262235318</v>
      </c>
      <c r="AP60" s="25" t="s">
        <v>42</v>
      </c>
      <c r="AQ60" s="25" t="str">
        <f t="shared" si="25"/>
        <v>_3dpoly 33.029496647084,246.500946848721,0.129938189931324</v>
      </c>
      <c r="AR60" s="73">
        <f t="shared" si="26"/>
        <v>33.029496647084045</v>
      </c>
      <c r="AS60" s="73">
        <f t="shared" si="27"/>
        <v>246.50094684872124</v>
      </c>
      <c r="AT60" s="25">
        <f t="shared" si="12"/>
        <v>0.12993818993132383</v>
      </c>
      <c r="AU60" s="25" t="s">
        <v>28</v>
      </c>
      <c r="AW60" s="12" t="str">
        <f t="shared" ref="AW60" si="78">CONCATENATE("_3dpoly ",W59,",",X59,",",Y59," ")</f>
        <v xml:space="preserve">_3dpoly 32.7046124517751,248.607713263949,-0.046 </v>
      </c>
      <c r="AX60" t="s">
        <v>33</v>
      </c>
      <c r="AY60" s="25">
        <f t="shared" si="28"/>
        <v>33</v>
      </c>
      <c r="AZ60" s="25" t="str">
        <f t="shared" si="29"/>
        <v>_3dpoly 32.8049270420832,247.077078311266,0</v>
      </c>
      <c r="BA60" s="76">
        <f t="shared" si="45"/>
        <v>32.804927042083207</v>
      </c>
      <c r="BB60" s="76">
        <f t="shared" si="46"/>
        <v>247.07707831126623</v>
      </c>
      <c r="BC60" s="25">
        <f t="shared" si="30"/>
        <v>0</v>
      </c>
      <c r="BE60" s="25">
        <f t="shared" si="31"/>
        <v>33</v>
      </c>
      <c r="BF60" s="25" t="str">
        <f t="shared" si="32"/>
        <v>_3dpoly 33.0029180887747,248.568288740894,-0.046</v>
      </c>
      <c r="BG60" s="76">
        <f t="shared" si="42"/>
        <v>33.002918088774699</v>
      </c>
      <c r="BH60" s="76">
        <f t="shared" si="43"/>
        <v>248.56828874089385</v>
      </c>
      <c r="BI60" s="25">
        <f t="shared" si="13"/>
        <v>-4.5999999999999999E-2</v>
      </c>
      <c r="BK60" s="22">
        <f t="shared" si="36"/>
        <v>2.5999999999998882</v>
      </c>
      <c r="BL60" s="22">
        <f t="shared" si="37"/>
        <v>1.505000000000055</v>
      </c>
      <c r="BM60" s="23">
        <f t="shared" si="33"/>
        <v>0.55000000000007043</v>
      </c>
      <c r="BN60" s="22">
        <f t="shared" si="34"/>
        <v>0.54499999999994253</v>
      </c>
      <c r="BO60" s="24"/>
      <c r="BP60" s="24"/>
      <c r="BQ60" s="24"/>
    </row>
    <row r="61" spans="1:69" x14ac:dyDescent="0.3">
      <c r="A61" s="1">
        <v>61</v>
      </c>
      <c r="G61" s="25">
        <f t="shared" si="3"/>
        <v>33.9</v>
      </c>
      <c r="H61" s="25" t="str">
        <f t="shared" si="4"/>
        <v>_3dpoly 33.7962068860358,247.705099665139,-0.0230764119601328</v>
      </c>
      <c r="I61" s="73">
        <f t="shared" si="44"/>
        <v>33.796206886035826</v>
      </c>
      <c r="J61" s="73">
        <f t="shared" si="35"/>
        <v>247.7050996651387</v>
      </c>
      <c r="K61" s="25">
        <f t="shared" si="0"/>
        <v>-2.3076411960132819E-2</v>
      </c>
      <c r="N61" s="25">
        <f t="shared" si="5"/>
        <v>33.9</v>
      </c>
      <c r="O61" s="25" t="str">
        <f t="shared" si="6"/>
        <v>_3dpoly 33.694190027036,246.957379771267,0</v>
      </c>
      <c r="P61" s="73">
        <f t="shared" si="38"/>
        <v>33.694190027036001</v>
      </c>
      <c r="Q61" s="73">
        <f t="shared" si="39"/>
        <v>246.95737977126743</v>
      </c>
      <c r="R61" s="25">
        <v>0</v>
      </c>
      <c r="S61" s="25" t="s">
        <v>25</v>
      </c>
      <c r="U61" s="25">
        <f t="shared" si="7"/>
        <v>33.9</v>
      </c>
      <c r="V61" s="25" t="str">
        <f t="shared" si="15"/>
        <v>_3dpoly 33.8975481366979,248.447867771633,-0.046</v>
      </c>
      <c r="W61" s="73">
        <f t="shared" si="40"/>
        <v>33.897548136697914</v>
      </c>
      <c r="X61" s="73">
        <f t="shared" si="41"/>
        <v>248.44786777163321</v>
      </c>
      <c r="Y61" s="25">
        <f t="shared" si="1"/>
        <v>-4.5999999999999999E-2</v>
      </c>
      <c r="Z61" s="25" t="s">
        <v>26</v>
      </c>
      <c r="AB61" s="25" t="str">
        <f t="shared" si="16"/>
        <v>_3dpoly 33.9723195623068,248.99589564633,0.0504697513931169</v>
      </c>
      <c r="AC61" s="73">
        <f t="shared" si="17"/>
        <v>33.972319562306843</v>
      </c>
      <c r="AD61" s="73">
        <f t="shared" si="18"/>
        <v>248.99589564632996</v>
      </c>
      <c r="AE61" s="25">
        <f t="shared" si="9"/>
        <v>5.0469751393116907E-2</v>
      </c>
      <c r="AF61" s="25" t="s">
        <v>27</v>
      </c>
      <c r="AG61" s="25" t="str">
        <f t="shared" si="19"/>
        <v>_3dpoly 33.8980026451546,248.4511990349,0.0672803826223532</v>
      </c>
      <c r="AH61" s="73">
        <f t="shared" si="20"/>
        <v>33.898002645154648</v>
      </c>
      <c r="AI61" s="73">
        <f t="shared" si="21"/>
        <v>248.4511990349005</v>
      </c>
      <c r="AJ61" s="25">
        <f t="shared" si="10"/>
        <v>6.7280382622353183E-2</v>
      </c>
      <c r="AK61" s="25" t="s">
        <v>41</v>
      </c>
      <c r="AL61" s="25" t="str">
        <f t="shared" si="22"/>
        <v>_3dpoly 33.6946445354927,246.960711034535,0.113280382622353</v>
      </c>
      <c r="AM61" s="73">
        <f t="shared" si="23"/>
        <v>33.694644535492728</v>
      </c>
      <c r="AN61" s="73">
        <f t="shared" si="24"/>
        <v>246.96071103453474</v>
      </c>
      <c r="AO61" s="73">
        <f t="shared" si="11"/>
        <v>0.11328038262235318</v>
      </c>
      <c r="AP61" s="25" t="s">
        <v>42</v>
      </c>
      <c r="AQ61" s="25" t="str">
        <f t="shared" si="25"/>
        <v>_3dpoly 33.6210032266783,246.420966210482,0.129938189931324</v>
      </c>
      <c r="AR61" s="73">
        <f t="shared" si="26"/>
        <v>33.621003226678276</v>
      </c>
      <c r="AS61" s="73">
        <f t="shared" si="27"/>
        <v>246.42096621048202</v>
      </c>
      <c r="AT61" s="25">
        <f t="shared" si="12"/>
        <v>0.12993818993132383</v>
      </c>
      <c r="AU61" s="25" t="s">
        <v>28</v>
      </c>
      <c r="AW61" s="12" t="str">
        <f t="shared" ref="AW61" si="79">CONCATENATE("_3dpoly ",W59,",",X59,",",Y59)</f>
        <v>_3dpoly 32.7046124517751,248.607713263949,-0.046</v>
      </c>
      <c r="AX61" t="s">
        <v>33</v>
      </c>
      <c r="AY61" s="25">
        <f t="shared" si="28"/>
        <v>33.6</v>
      </c>
      <c r="AZ61" s="25" t="str">
        <f t="shared" si="29"/>
        <v>_3dpoly 33.3978169826203,246.997634980304,0</v>
      </c>
      <c r="BA61" s="76">
        <f t="shared" si="45"/>
        <v>33.397816982620292</v>
      </c>
      <c r="BB61" s="76">
        <f t="shared" si="46"/>
        <v>246.99763498030379</v>
      </c>
      <c r="BC61" s="25">
        <f t="shared" si="30"/>
        <v>0</v>
      </c>
      <c r="BE61" s="25">
        <f t="shared" si="31"/>
        <v>33.6</v>
      </c>
      <c r="BF61" s="25" t="str">
        <f t="shared" si="32"/>
        <v>_3dpoly 33.5993863606932,248.488365937192,-0.046</v>
      </c>
      <c r="BG61" s="76">
        <f t="shared" si="42"/>
        <v>33.599386360693202</v>
      </c>
      <c r="BH61" s="76">
        <f t="shared" si="43"/>
        <v>248.48836593719153</v>
      </c>
      <c r="BI61" s="25">
        <f t="shared" si="13"/>
        <v>-4.5999999999999999E-2</v>
      </c>
      <c r="BK61" s="22">
        <f t="shared" si="36"/>
        <v>2.5999999999998744</v>
      </c>
      <c r="BL61" s="22">
        <f t="shared" si="37"/>
        <v>1.5050000000000505</v>
      </c>
      <c r="BM61" s="23">
        <f t="shared" si="33"/>
        <v>0.55000000000005989</v>
      </c>
      <c r="BN61" s="22">
        <f t="shared" si="34"/>
        <v>0.54499999999995241</v>
      </c>
      <c r="BO61" s="24"/>
      <c r="BP61" s="24"/>
      <c r="BQ61" s="24"/>
    </row>
    <row r="62" spans="1:69" x14ac:dyDescent="0.3">
      <c r="A62" s="1">
        <v>62</v>
      </c>
      <c r="G62" s="25">
        <f t="shared" si="3"/>
        <v>34.5</v>
      </c>
      <c r="H62" s="25" t="str">
        <f t="shared" si="4"/>
        <v>_3dpoly 34.3906012214907,247.623275456134,-0.0230764119601328</v>
      </c>
      <c r="I62" s="73">
        <f t="shared" si="44"/>
        <v>34.390601221490662</v>
      </c>
      <c r="J62" s="73">
        <f t="shared" si="35"/>
        <v>247.62327545613405</v>
      </c>
      <c r="K62" s="25">
        <f t="shared" si="0"/>
        <v>-2.3076411960132819E-2</v>
      </c>
      <c r="N62" s="25">
        <f t="shared" si="5"/>
        <v>34.5</v>
      </c>
      <c r="O62" s="25" t="str">
        <f t="shared" si="6"/>
        <v>_3dpoly 34.2867901302767,246.875802555922,0</v>
      </c>
      <c r="P62" s="73">
        <f t="shared" si="38"/>
        <v>34.286790130276707</v>
      </c>
      <c r="Q62" s="73">
        <f t="shared" si="39"/>
        <v>246.87580255592158</v>
      </c>
      <c r="R62" s="25">
        <v>0</v>
      </c>
      <c r="S62" s="25" t="s">
        <v>25</v>
      </c>
      <c r="U62" s="25">
        <f t="shared" si="7"/>
        <v>34.5</v>
      </c>
      <c r="V62" s="25" t="str">
        <f t="shared" si="15"/>
        <v>_3dpoly 34.4937248220343,248.365798204689,-0.046</v>
      </c>
      <c r="W62" s="73">
        <f t="shared" si="40"/>
        <v>34.493724822034338</v>
      </c>
      <c r="X62" s="73">
        <f t="shared" si="41"/>
        <v>248.36579820468933</v>
      </c>
      <c r="Y62" s="25">
        <f t="shared" si="1"/>
        <v>-4.5999999999999999E-2</v>
      </c>
      <c r="Z62" s="25" t="s">
        <v>26</v>
      </c>
      <c r="AB62" s="25" t="str">
        <f t="shared" si="16"/>
        <v>_3dpoly 34.5698112979383,248.913645049817,0.0504697513931169</v>
      </c>
      <c r="AC62" s="73">
        <f t="shared" si="17"/>
        <v>34.56981129793828</v>
      </c>
      <c r="AD62" s="73">
        <f t="shared" si="18"/>
        <v>248.91364504981738</v>
      </c>
      <c r="AE62" s="25">
        <f t="shared" si="9"/>
        <v>5.0469751393116907E-2</v>
      </c>
      <c r="AF62" s="25" t="s">
        <v>27</v>
      </c>
      <c r="AG62" s="25" t="str">
        <f t="shared" si="19"/>
        <v>_3dpoly 34.4941873242063,248.369128367543,0.0672803826223532</v>
      </c>
      <c r="AH62" s="73">
        <f t="shared" si="20"/>
        <v>34.494187324206251</v>
      </c>
      <c r="AI62" s="73">
        <f t="shared" si="21"/>
        <v>248.36912836754334</v>
      </c>
      <c r="AJ62" s="25">
        <f t="shared" si="10"/>
        <v>6.7280382622353183E-2</v>
      </c>
      <c r="AK62" s="25" t="s">
        <v>41</v>
      </c>
      <c r="AL62" s="25" t="str">
        <f t="shared" si="22"/>
        <v>_3dpoly 34.2872526324486,246.879132718776,0.113280382622353</v>
      </c>
      <c r="AM62" s="73">
        <f t="shared" si="23"/>
        <v>34.287252632448613</v>
      </c>
      <c r="AN62" s="73">
        <f t="shared" si="24"/>
        <v>246.87913271877562</v>
      </c>
      <c r="AO62" s="73">
        <f t="shared" si="11"/>
        <v>0.11328038262235318</v>
      </c>
      <c r="AP62" s="25" t="s">
        <v>42</v>
      </c>
      <c r="AQ62" s="25" t="str">
        <f t="shared" si="25"/>
        <v>_3dpoly 34.2123161493869,246.339566188159,0.129938189931324</v>
      </c>
      <c r="AR62" s="73">
        <f t="shared" si="26"/>
        <v>34.212316149386872</v>
      </c>
      <c r="AS62" s="73">
        <f t="shared" si="27"/>
        <v>246.33956618815873</v>
      </c>
      <c r="AT62" s="25">
        <f t="shared" si="12"/>
        <v>0.12993818993132383</v>
      </c>
      <c r="AU62" s="25" t="s">
        <v>28</v>
      </c>
      <c r="AW62" s="12" t="str">
        <f t="shared" ref="AW62" si="80">CONCATENATE("_3dpoly ",P59,",",Q59,",",R59," ")</f>
        <v xml:space="preserve">_3dpoly 32.5084109997232,247.116266318794,0 </v>
      </c>
      <c r="AX62" t="s">
        <v>33</v>
      </c>
      <c r="AY62" s="25">
        <f t="shared" si="28"/>
        <v>34.200000000000003</v>
      </c>
      <c r="AZ62" s="25" t="str">
        <f t="shared" si="29"/>
        <v>_3dpoly 33.9905145518239,246.916768943647,0</v>
      </c>
      <c r="BA62" s="76">
        <f t="shared" si="45"/>
        <v>33.990514551823892</v>
      </c>
      <c r="BB62" s="76">
        <f t="shared" si="46"/>
        <v>246.91676894364676</v>
      </c>
      <c r="BC62" s="25">
        <f t="shared" si="30"/>
        <v>0</v>
      </c>
      <c r="BE62" s="25">
        <f t="shared" si="31"/>
        <v>34.200000000000003</v>
      </c>
      <c r="BF62" s="25" t="str">
        <f t="shared" si="32"/>
        <v>_3dpoly 34.1956611002392,248.407011841188,-0.046</v>
      </c>
      <c r="BG62" s="76">
        <f t="shared" si="42"/>
        <v>34.195661100239164</v>
      </c>
      <c r="BH62" s="76">
        <f t="shared" si="43"/>
        <v>248.40701184118845</v>
      </c>
      <c r="BI62" s="25">
        <f t="shared" si="13"/>
        <v>-4.5999999999999999E-2</v>
      </c>
      <c r="BK62" s="22">
        <f t="shared" si="36"/>
        <v>2.5999999999998802</v>
      </c>
      <c r="BL62" s="22">
        <f t="shared" si="37"/>
        <v>1.5050000000000512</v>
      </c>
      <c r="BM62" s="23">
        <f t="shared" si="33"/>
        <v>0.5500000000000651</v>
      </c>
      <c r="BN62" s="22">
        <f t="shared" si="34"/>
        <v>0.54499999999996163</v>
      </c>
      <c r="BO62" s="24"/>
      <c r="BP62" s="24"/>
      <c r="BQ62" s="24"/>
    </row>
    <row r="63" spans="1:69" x14ac:dyDescent="0.3">
      <c r="A63" s="1">
        <v>63</v>
      </c>
      <c r="G63" s="25">
        <f t="shared" si="3"/>
        <v>35.1</v>
      </c>
      <c r="H63" s="25" t="str">
        <f t="shared" si="4"/>
        <v>_3dpoly 34.9847974671775,247.540024937747,-0.0230764119601328</v>
      </c>
      <c r="I63" s="73">
        <f t="shared" si="44"/>
        <v>34.984797467177543</v>
      </c>
      <c r="J63" s="73">
        <f t="shared" si="35"/>
        <v>247.5400249377474</v>
      </c>
      <c r="K63" s="25">
        <f t="shared" si="0"/>
        <v>-2.3076411960132819E-2</v>
      </c>
      <c r="N63" s="25">
        <f t="shared" si="5"/>
        <v>35.1</v>
      </c>
      <c r="O63" s="25" t="str">
        <f t="shared" si="6"/>
        <v>_3dpoly 34.8791927417011,246.792803336636,0</v>
      </c>
      <c r="P63" s="73">
        <f t="shared" si="38"/>
        <v>34.879192741701054</v>
      </c>
      <c r="Q63" s="73">
        <f t="shared" si="39"/>
        <v>246.79280333663559</v>
      </c>
      <c r="R63" s="25">
        <v>0</v>
      </c>
      <c r="S63" s="25" t="s">
        <v>25</v>
      </c>
      <c r="U63" s="25">
        <f t="shared" si="7"/>
        <v>35.1</v>
      </c>
      <c r="V63" s="25" t="str">
        <f t="shared" si="15"/>
        <v>_3dpoly 35.0897028236112,248.282298051434,-0.046</v>
      </c>
      <c r="W63" s="73">
        <f t="shared" si="40"/>
        <v>35.089702823611155</v>
      </c>
      <c r="X63" s="73">
        <f t="shared" si="41"/>
        <v>248.28229805143448</v>
      </c>
      <c r="Y63" s="25">
        <f t="shared" si="1"/>
        <v>-4.5999999999999999E-2</v>
      </c>
      <c r="Z63" s="25" t="s">
        <v>26</v>
      </c>
      <c r="AB63" s="25" t="str">
        <f t="shared" si="16"/>
        <v>_3dpoly 35.1671039115522,248.829960711397,0.0504697513931169</v>
      </c>
      <c r="AC63" s="73">
        <f t="shared" si="17"/>
        <v>35.167103911552218</v>
      </c>
      <c r="AD63" s="73">
        <f t="shared" si="18"/>
        <v>248.82996071139749</v>
      </c>
      <c r="AE63" s="25">
        <f t="shared" si="9"/>
        <v>5.0469751393116907E-2</v>
      </c>
      <c r="AF63" s="25" t="s">
        <v>27</v>
      </c>
      <c r="AG63" s="25" t="str">
        <f t="shared" si="19"/>
        <v>_3dpoly 35.0901733168342,248.285627094693,0.0672803826223532</v>
      </c>
      <c r="AH63" s="73">
        <f t="shared" si="20"/>
        <v>35.090173316834239</v>
      </c>
      <c r="AI63" s="73">
        <f t="shared" si="21"/>
        <v>248.28562709469347</v>
      </c>
      <c r="AJ63" s="25">
        <f t="shared" si="10"/>
        <v>6.7280382622353183E-2</v>
      </c>
      <c r="AK63" s="25" t="s">
        <v>41</v>
      </c>
      <c r="AL63" s="25" t="str">
        <f t="shared" si="22"/>
        <v>_3dpoly 34.8796632349241,246.796132379895,0.113280382622353</v>
      </c>
      <c r="AM63" s="73">
        <f t="shared" si="23"/>
        <v>34.879663234924131</v>
      </c>
      <c r="AN63" s="73">
        <f t="shared" si="24"/>
        <v>246.7961323798946</v>
      </c>
      <c r="AO63" s="73">
        <f t="shared" si="11"/>
        <v>0.11328038262235318</v>
      </c>
      <c r="AP63" s="25" t="s">
        <v>42</v>
      </c>
      <c r="AQ63" s="25" t="str">
        <f t="shared" si="25"/>
        <v>_3dpoly 34.803432009249,246.256747250615,0.129938189931324</v>
      </c>
      <c r="AR63" s="73">
        <f t="shared" si="26"/>
        <v>34.803432009249043</v>
      </c>
      <c r="AS63" s="73">
        <f t="shared" si="27"/>
        <v>246.25674725061526</v>
      </c>
      <c r="AT63" s="25">
        <f t="shared" si="12"/>
        <v>0.12993818993132383</v>
      </c>
      <c r="AU63" s="25" t="s">
        <v>28</v>
      </c>
      <c r="AW63" s="12" t="str">
        <f t="shared" ref="AW63" si="81">CONCATENATE("_3dpoly ",P59,",",Q59,",",R59)</f>
        <v>_3dpoly 32.5084109997232,247.116266318794,0</v>
      </c>
      <c r="AX63" t="s">
        <v>33</v>
      </c>
      <c r="AY63" s="25">
        <f t="shared" si="28"/>
        <v>34.799999999999997</v>
      </c>
      <c r="AZ63" s="25" t="str">
        <f t="shared" si="29"/>
        <v>_3dpoly 34.5830163357577,246.834480667083,0</v>
      </c>
      <c r="BA63" s="76">
        <f t="shared" si="45"/>
        <v>34.583016335757655</v>
      </c>
      <c r="BB63" s="76">
        <f t="shared" si="46"/>
        <v>246.83448066708328</v>
      </c>
      <c r="BC63" s="25">
        <f t="shared" si="30"/>
        <v>0</v>
      </c>
      <c r="BE63" s="25">
        <f t="shared" si="31"/>
        <v>34.799999999999997</v>
      </c>
      <c r="BF63" s="25" t="str">
        <f t="shared" si="32"/>
        <v>_3dpoly 34.7917388728717,248.324226921484,-0.046</v>
      </c>
      <c r="BG63" s="76">
        <f t="shared" si="42"/>
        <v>34.791738872871726</v>
      </c>
      <c r="BH63" s="76">
        <f t="shared" si="43"/>
        <v>248.32422692148396</v>
      </c>
      <c r="BI63" s="25">
        <f t="shared" si="13"/>
        <v>-4.5999999999999999E-2</v>
      </c>
      <c r="BK63" s="22">
        <f t="shared" si="36"/>
        <v>2.5999999999998766</v>
      </c>
      <c r="BL63" s="22">
        <f t="shared" si="37"/>
        <v>1.5050000000000545</v>
      </c>
      <c r="BM63" s="23">
        <f t="shared" si="33"/>
        <v>0.55000000000006311</v>
      </c>
      <c r="BN63" s="22">
        <f t="shared" si="34"/>
        <v>0.54499999999996118</v>
      </c>
      <c r="BO63" s="24"/>
      <c r="BP63" s="24"/>
      <c r="BQ63" s="24"/>
    </row>
    <row r="64" spans="1:69" x14ac:dyDescent="0.3">
      <c r="A64" s="1">
        <v>64</v>
      </c>
      <c r="G64" s="25">
        <f t="shared" si="3"/>
        <v>35.700000000000003</v>
      </c>
      <c r="H64" s="25" t="str">
        <f t="shared" si="4"/>
        <v>_3dpoly 35.5787922005277,247.455348589502,-0.0230764119601328</v>
      </c>
      <c r="I64" s="73">
        <f t="shared" si="44"/>
        <v>35.578792200527744</v>
      </c>
      <c r="J64" s="73">
        <f t="shared" si="35"/>
        <v>247.45534858950151</v>
      </c>
      <c r="K64" s="25">
        <f t="shared" si="0"/>
        <v>-2.3076411960132819E-2</v>
      </c>
      <c r="N64" s="25">
        <f t="shared" si="5"/>
        <v>35.700000000000003</v>
      </c>
      <c r="O64" s="25" t="str">
        <f t="shared" si="6"/>
        <v>_3dpoly 35.4713944490716,246.708382591485,0</v>
      </c>
      <c r="P64" s="73">
        <f t="shared" si="38"/>
        <v>35.471394449071646</v>
      </c>
      <c r="Q64" s="73">
        <f t="shared" si="39"/>
        <v>246.70838259148471</v>
      </c>
      <c r="R64" s="25">
        <v>0</v>
      </c>
      <c r="S64" s="25" t="s">
        <v>25</v>
      </c>
      <c r="U64" s="25">
        <f t="shared" si="7"/>
        <v>35.700000000000003</v>
      </c>
      <c r="V64" s="25" t="str">
        <f t="shared" si="15"/>
        <v>_3dpoly 35.6854787085967,248.197367792829,-0.046</v>
      </c>
      <c r="W64" s="73">
        <f t="shared" si="40"/>
        <v>35.685478708596726</v>
      </c>
      <c r="X64" s="73">
        <f t="shared" si="41"/>
        <v>248.19736779282931</v>
      </c>
      <c r="Y64" s="25">
        <f t="shared" si="1"/>
        <v>-4.5999999999999999E-2</v>
      </c>
      <c r="Z64" s="25" t="s">
        <v>26</v>
      </c>
      <c r="AB64" s="25" t="str">
        <f t="shared" si="16"/>
        <v>_3dpoly 35.7641939627449,248.744843113092,0.0504697513931169</v>
      </c>
      <c r="AC64" s="73">
        <f t="shared" si="17"/>
        <v>35.764193962744855</v>
      </c>
      <c r="AD64" s="73">
        <f t="shared" si="18"/>
        <v>248.74484311309189</v>
      </c>
      <c r="AE64" s="25">
        <f t="shared" si="9"/>
        <v>5.0469751393116907E-2</v>
      </c>
      <c r="AF64" s="25" t="s">
        <v>27</v>
      </c>
      <c r="AG64" s="25" t="str">
        <f t="shared" si="19"/>
        <v>_3dpoly 35.6859571901609,248.200695697318,0.0672803826223532</v>
      </c>
      <c r="AH64" s="73">
        <f t="shared" si="20"/>
        <v>35.685957190160941</v>
      </c>
      <c r="AI64" s="73">
        <f t="shared" si="21"/>
        <v>248.200695697318</v>
      </c>
      <c r="AJ64" s="25">
        <f t="shared" si="10"/>
        <v>6.7280382622353183E-2</v>
      </c>
      <c r="AK64" s="25" t="s">
        <v>41</v>
      </c>
      <c r="AL64" s="25" t="str">
        <f t="shared" si="22"/>
        <v>_3dpoly 35.4718729306359,246.711710495973,0.113280382622353</v>
      </c>
      <c r="AM64" s="73">
        <f t="shared" si="23"/>
        <v>35.471872930635854</v>
      </c>
      <c r="AN64" s="73">
        <f t="shared" si="24"/>
        <v>246.71171049597342</v>
      </c>
      <c r="AO64" s="73">
        <f t="shared" si="11"/>
        <v>0.11328038262235318</v>
      </c>
      <c r="AP64" s="25" t="s">
        <v>42</v>
      </c>
      <c r="AQ64" s="25" t="str">
        <f t="shared" si="25"/>
        <v>_3dpoly 35.3943474014391,246.172509874889,0.129938189931324</v>
      </c>
      <c r="AR64" s="73">
        <f t="shared" si="26"/>
        <v>35.394347401439063</v>
      </c>
      <c r="AS64" s="73">
        <f t="shared" si="27"/>
        <v>246.1725098748885</v>
      </c>
      <c r="AT64" s="25">
        <f t="shared" si="12"/>
        <v>0.12993818993132383</v>
      </c>
      <c r="AU64" s="25" t="s">
        <v>28</v>
      </c>
      <c r="AW64" s="12" t="str">
        <f t="shared" ref="AW64" si="82">CONCATENATE("_3dpoly ",AR59,",",AS59,",",AT59," ")</f>
        <v xml:space="preserve">_3dpoly 32.4377998176804,246.579507642188,0.129938189931324 </v>
      </c>
      <c r="AX64" t="s">
        <v>33</v>
      </c>
      <c r="AY64" s="25">
        <f t="shared" si="28"/>
        <v>35.400000000000006</v>
      </c>
      <c r="AZ64" s="25" t="str">
        <f t="shared" si="29"/>
        <v>_3dpoly 35.1753189216129,246.750770624594,0</v>
      </c>
      <c r="BA64" s="76">
        <f t="shared" si="45"/>
        <v>35.175318921612934</v>
      </c>
      <c r="BB64" s="76">
        <f t="shared" si="46"/>
        <v>246.75077062459363</v>
      </c>
      <c r="BC64" s="25">
        <f t="shared" si="30"/>
        <v>0</v>
      </c>
      <c r="BE64" s="25">
        <f t="shared" si="31"/>
        <v>35.400000000000006</v>
      </c>
      <c r="BF64" s="25" t="str">
        <f t="shared" si="32"/>
        <v>_3dpoly 35.3876162451846,248.240011654919,-0.046</v>
      </c>
      <c r="BG64" s="76">
        <f t="shared" si="42"/>
        <v>35.387616245184574</v>
      </c>
      <c r="BH64" s="76">
        <f t="shared" si="43"/>
        <v>248.24001165491896</v>
      </c>
      <c r="BI64" s="25">
        <f t="shared" si="13"/>
        <v>-4.5999999999999999E-2</v>
      </c>
      <c r="BK64" s="22">
        <f t="shared" si="36"/>
        <v>2.5999999999998713</v>
      </c>
      <c r="BL64" s="22">
        <f t="shared" si="37"/>
        <v>1.5050000000000452</v>
      </c>
      <c r="BM64" s="23">
        <f t="shared" si="33"/>
        <v>0.55000000000007054</v>
      </c>
      <c r="BN64" s="22">
        <f t="shared" si="34"/>
        <v>0.54499999999994908</v>
      </c>
      <c r="BO64" s="24"/>
      <c r="BP64" s="24"/>
      <c r="BQ64" s="24"/>
    </row>
    <row r="65" spans="1:69" x14ac:dyDescent="0.3">
      <c r="A65" s="1">
        <v>65</v>
      </c>
      <c r="G65" s="25">
        <f t="shared" si="3"/>
        <v>36.300000000000004</v>
      </c>
      <c r="H65" s="25" t="str">
        <f t="shared" si="4"/>
        <v>_3dpoly 36.1725820001332,247.369246899132,-0.0230764119601328</v>
      </c>
      <c r="I65" s="73">
        <f t="shared" si="44"/>
        <v>36.172582000133232</v>
      </c>
      <c r="J65" s="73">
        <f t="shared" si="35"/>
        <v>247.36924689913189</v>
      </c>
      <c r="K65" s="25">
        <f t="shared" si="0"/>
        <v>-2.3076411960132819E-2</v>
      </c>
      <c r="N65" s="25">
        <f t="shared" si="5"/>
        <v>36.300000000000004</v>
      </c>
      <c r="O65" s="25" t="str">
        <f t="shared" si="6"/>
        <v>_3dpoly 36.0633918413083,246.622540806732,0</v>
      </c>
      <c r="P65" s="73">
        <f t="shared" si="38"/>
        <v>36.063391841308281</v>
      </c>
      <c r="Q65" s="73">
        <f t="shared" si="39"/>
        <v>246.62254080673219</v>
      </c>
      <c r="R65" s="25">
        <v>0</v>
      </c>
      <c r="S65" s="25" t="s">
        <v>25</v>
      </c>
      <c r="U65" s="25">
        <f t="shared" si="7"/>
        <v>36.300000000000004</v>
      </c>
      <c r="V65" s="25" t="str">
        <f t="shared" si="15"/>
        <v>_3dpoly 36.2810490453236,248.111007918072,-0.046</v>
      </c>
      <c r="W65" s="73">
        <f t="shared" si="40"/>
        <v>36.281049045323599</v>
      </c>
      <c r="X65" s="73">
        <f t="shared" si="41"/>
        <v>248.11100791807186</v>
      </c>
      <c r="Y65" s="25">
        <f t="shared" si="1"/>
        <v>-4.5999999999999999E-2</v>
      </c>
      <c r="Z65" s="25" t="s">
        <v>26</v>
      </c>
      <c r="AB65" s="25" t="str">
        <f t="shared" si="16"/>
        <v>_3dpoly 36.3610780122792,248.658292745178,0.0504697513931169</v>
      </c>
      <c r="AC65" s="73">
        <f t="shared" si="17"/>
        <v>36.361078012279151</v>
      </c>
      <c r="AD65" s="73">
        <f t="shared" si="18"/>
        <v>248.65829274517768</v>
      </c>
      <c r="AE65" s="25">
        <f t="shared" si="9"/>
        <v>5.0469751393116907E-2</v>
      </c>
      <c r="AF65" s="25" t="s">
        <v>27</v>
      </c>
      <c r="AG65" s="25" t="str">
        <f t="shared" si="19"/>
        <v>_3dpoly 36.2815355124729,248.114334664622,0.0672803826223532</v>
      </c>
      <c r="AH65" s="73">
        <f t="shared" si="20"/>
        <v>36.281535512472892</v>
      </c>
      <c r="AI65" s="73">
        <f t="shared" si="21"/>
        <v>248.11433466462154</v>
      </c>
      <c r="AJ65" s="25">
        <f t="shared" si="10"/>
        <v>6.7280382622353183E-2</v>
      </c>
      <c r="AK65" s="25" t="s">
        <v>41</v>
      </c>
      <c r="AL65" s="25" t="str">
        <f t="shared" si="22"/>
        <v>_3dpoly 36.0638783084576,246.625867553282,0.113280382622353</v>
      </c>
      <c r="AM65" s="73">
        <f t="shared" si="23"/>
        <v>36.063878308457568</v>
      </c>
      <c r="AN65" s="73">
        <f t="shared" si="24"/>
        <v>246.62586755328189</v>
      </c>
      <c r="AO65" s="73">
        <f t="shared" si="11"/>
        <v>0.11328038262235318</v>
      </c>
      <c r="AP65" s="25" t="s">
        <v>42</v>
      </c>
      <c r="AQ65" s="25" t="str">
        <f t="shared" si="25"/>
        <v>_3dpoly 35.9850589222859,246.086854546185,0.129938189931324</v>
      </c>
      <c r="AR65" s="73">
        <f t="shared" si="26"/>
        <v>35.985058922285909</v>
      </c>
      <c r="AS65" s="73">
        <f t="shared" si="27"/>
        <v>246.08685454618546</v>
      </c>
      <c r="AT65" s="25">
        <f t="shared" si="12"/>
        <v>0.12993818993132383</v>
      </c>
      <c r="AU65" s="25" t="s">
        <v>28</v>
      </c>
      <c r="AW65" s="12" t="str">
        <f t="shared" ref="AW65" si="83">CONCATENATE("_3dpoly ",AC60,",",AD60,",",AE60)</f>
        <v>_3dpoly 33.3746321462087,249.076712027172,0.0504697513931169</v>
      </c>
      <c r="AX65" t="s">
        <v>33</v>
      </c>
      <c r="AY65" s="25">
        <f t="shared" si="28"/>
        <v>36</v>
      </c>
      <c r="AZ65" s="25" t="str">
        <f t="shared" si="29"/>
        <v>_3dpoly 35.7674188977285,246.665639298347,0</v>
      </c>
      <c r="BA65" s="76">
        <f t="shared" si="45"/>
        <v>35.767418897728476</v>
      </c>
      <c r="BB65" s="76">
        <f t="shared" si="46"/>
        <v>246.66563929834737</v>
      </c>
      <c r="BC65" s="25">
        <f t="shared" si="30"/>
        <v>0</v>
      </c>
      <c r="BE65" s="25">
        <f t="shared" si="31"/>
        <v>36</v>
      </c>
      <c r="BF65" s="25" t="str">
        <f t="shared" si="32"/>
        <v>_3dpoly 35.9832897849257,248.154366526573,-0.046</v>
      </c>
      <c r="BG65" s="76">
        <f t="shared" si="42"/>
        <v>35.983289784925688</v>
      </c>
      <c r="BH65" s="76">
        <f t="shared" si="43"/>
        <v>248.15436652657317</v>
      </c>
      <c r="BI65" s="25">
        <f t="shared" si="13"/>
        <v>-4.5999999999999999E-2</v>
      </c>
      <c r="BK65" s="22">
        <f t="shared" si="36"/>
        <v>2.5999999999998762</v>
      </c>
      <c r="BL65" s="22">
        <f t="shared" si="37"/>
        <v>1.5050000000000596</v>
      </c>
      <c r="BM65" s="23">
        <f t="shared" si="33"/>
        <v>0.5500000000000651</v>
      </c>
      <c r="BN65" s="22">
        <f t="shared" si="34"/>
        <v>0.54499999999995863</v>
      </c>
      <c r="BO65" s="24"/>
      <c r="BP65" s="24"/>
      <c r="BQ65" s="24"/>
    </row>
    <row r="66" spans="1:69" x14ac:dyDescent="0.3">
      <c r="A66" s="1">
        <v>66</v>
      </c>
      <c r="G66" s="25">
        <f t="shared" si="3"/>
        <v>36.9</v>
      </c>
      <c r="H66" s="25" t="str">
        <f t="shared" si="4"/>
        <v>_3dpoly 36.7661634457664,247.281720362584,-0.0230764119601328</v>
      </c>
      <c r="I66" s="73">
        <f t="shared" si="44"/>
        <v>36.766163445766409</v>
      </c>
      <c r="J66" s="73">
        <f t="shared" si="35"/>
        <v>247.28172036258408</v>
      </c>
      <c r="K66" s="25">
        <f t="shared" si="0"/>
        <v>-2.3076411960132819E-2</v>
      </c>
      <c r="N66" s="25">
        <f t="shared" si="5"/>
        <v>36.9</v>
      </c>
      <c r="O66" s="25" t="str">
        <f t="shared" si="6"/>
        <v>_3dpoly 36.6551815085076,246.535278476826,0</v>
      </c>
      <c r="P66" s="73">
        <f t="shared" si="38"/>
        <v>36.655181508507617</v>
      </c>
      <c r="Q66" s="73">
        <f t="shared" si="39"/>
        <v>246.53527847682648</v>
      </c>
      <c r="R66" s="25">
        <v>0</v>
      </c>
      <c r="S66" s="25" t="s">
        <v>25</v>
      </c>
      <c r="U66" s="25">
        <f t="shared" si="7"/>
        <v>36.9</v>
      </c>
      <c r="V66" s="25" t="str">
        <f t="shared" si="15"/>
        <v>_3dpoly 36.8764104033083,248.023218924595,-0.046</v>
      </c>
      <c r="W66" s="73">
        <f t="shared" si="40"/>
        <v>36.876410403308277</v>
      </c>
      <c r="X66" s="73">
        <f t="shared" si="41"/>
        <v>248.02321892459477</v>
      </c>
      <c r="Y66" s="25">
        <f t="shared" si="1"/>
        <v>-4.5999999999999999E-2</v>
      </c>
      <c r="Z66" s="25" t="s">
        <v>26</v>
      </c>
      <c r="AB66" s="25" t="str">
        <f t="shared" si="16"/>
        <v>_3dpoly 36.9577526221046,248.570310106185,0.0504697513931169</v>
      </c>
      <c r="AC66" s="73">
        <f t="shared" si="17"/>
        <v>36.957752622104628</v>
      </c>
      <c r="AD66" s="73">
        <f t="shared" si="18"/>
        <v>248.57031010618473</v>
      </c>
      <c r="AE66" s="25">
        <f t="shared" si="9"/>
        <v>5.0469751393116907E-2</v>
      </c>
      <c r="AF66" s="25" t="s">
        <v>27</v>
      </c>
      <c r="AG66" s="25" t="str">
        <f t="shared" si="19"/>
        <v>_3dpoly 36.8769048532406,248.026544494043,0.0672803826223532</v>
      </c>
      <c r="AH66" s="73">
        <f t="shared" si="20"/>
        <v>36.876904853240603</v>
      </c>
      <c r="AI66" s="73">
        <f t="shared" si="21"/>
        <v>248.02654449404341</v>
      </c>
      <c r="AJ66" s="25">
        <f t="shared" si="10"/>
        <v>6.7280382622353183E-2</v>
      </c>
      <c r="AK66" s="25" t="s">
        <v>41</v>
      </c>
      <c r="AL66" s="25" t="str">
        <f t="shared" si="22"/>
        <v>_3dpoly 36.6556759584399,246.538604046275,0.113280382622353</v>
      </c>
      <c r="AM66" s="73">
        <f t="shared" si="23"/>
        <v>36.655675958439936</v>
      </c>
      <c r="AN66" s="73">
        <f t="shared" si="24"/>
        <v>246.53860404627514</v>
      </c>
      <c r="AO66" s="73">
        <f t="shared" si="11"/>
        <v>0.11328038262235318</v>
      </c>
      <c r="AP66" s="25" t="s">
        <v>42</v>
      </c>
      <c r="AQ66" s="25" t="str">
        <f t="shared" si="25"/>
        <v>_3dpoly 36.5755631692929,245.999781757881,0.129938189931324</v>
      </c>
      <c r="AR66" s="73">
        <f t="shared" si="26"/>
        <v>36.575563169292856</v>
      </c>
      <c r="AS66" s="73">
        <f t="shared" si="27"/>
        <v>245.99978175788064</v>
      </c>
      <c r="AT66" s="25">
        <f t="shared" si="12"/>
        <v>0.12993818993132383</v>
      </c>
      <c r="AU66" s="25" t="s">
        <v>28</v>
      </c>
      <c r="AW66" s="12" t="str">
        <f t="shared" ref="AW66" si="84">CONCATENATE("_3dpoly ",W60,",",X60,",",Y60," ")</f>
        <v xml:space="preserve">_3dpoly 33.3011762015779,248.528506279546,-0.046 </v>
      </c>
      <c r="AX66" t="s">
        <v>33</v>
      </c>
      <c r="AY66" s="25">
        <f t="shared" si="28"/>
        <v>36.6</v>
      </c>
      <c r="AZ66" s="25" t="str">
        <f t="shared" si="29"/>
        <v>_3dpoly 36.3593128536101,246.579087178701,0</v>
      </c>
      <c r="BA66" s="76">
        <f t="shared" si="45"/>
        <v>36.359312853610056</v>
      </c>
      <c r="BB66" s="76">
        <f t="shared" si="46"/>
        <v>246.57908717870075</v>
      </c>
      <c r="BC66" s="25">
        <f t="shared" si="30"/>
        <v>0</v>
      </c>
      <c r="BE66" s="25">
        <f t="shared" si="31"/>
        <v>36.6</v>
      </c>
      <c r="BF66" s="25" t="str">
        <f t="shared" si="32"/>
        <v>_3dpoly 36.5787560610171,248.067292029762,-0.046</v>
      </c>
      <c r="BG66" s="76">
        <f t="shared" si="42"/>
        <v>36.578756061017131</v>
      </c>
      <c r="BH66" s="76">
        <f t="shared" si="43"/>
        <v>248.06729202976229</v>
      </c>
      <c r="BI66" s="25">
        <f t="shared" si="13"/>
        <v>-4.5999999999999999E-2</v>
      </c>
      <c r="BK66" s="22">
        <f t="shared" si="36"/>
        <v>2.5999999999998535</v>
      </c>
      <c r="BL66" s="22">
        <f t="shared" si="37"/>
        <v>1.5050000000000672</v>
      </c>
      <c r="BM66" s="23">
        <f t="shared" si="33"/>
        <v>0.55000000000004523</v>
      </c>
      <c r="BN66" s="22">
        <f t="shared" si="34"/>
        <v>0.54499999999995596</v>
      </c>
      <c r="BO66" s="24"/>
      <c r="BP66" s="24"/>
      <c r="BQ66" s="24"/>
    </row>
    <row r="67" spans="1:69" x14ac:dyDescent="0.3">
      <c r="A67" s="1">
        <v>67</v>
      </c>
      <c r="G67" s="25">
        <f t="shared" si="3"/>
        <v>37.5</v>
      </c>
      <c r="H67" s="25" t="str">
        <f t="shared" si="4"/>
        <v>_3dpoly 37.3595331183998,247.192769484011,-0.0230764119601328</v>
      </c>
      <c r="I67" s="73">
        <f t="shared" si="44"/>
        <v>37.359533118399796</v>
      </c>
      <c r="J67" s="73">
        <f t="shared" si="35"/>
        <v>247.19276948401065</v>
      </c>
      <c r="K67" s="25">
        <f t="shared" si="0"/>
        <v>-2.3076411960132819E-2</v>
      </c>
      <c r="N67" s="25">
        <f t="shared" si="5"/>
        <v>37.5</v>
      </c>
      <c r="O67" s="25" t="str">
        <f t="shared" si="6"/>
        <v>_3dpoly 37.2467600419628,246.446596104398,0</v>
      </c>
      <c r="P67" s="73">
        <f t="shared" si="38"/>
        <v>37.246760041962808</v>
      </c>
      <c r="Q67" s="73">
        <f t="shared" si="39"/>
        <v>246.44659610439837</v>
      </c>
      <c r="R67" s="25">
        <v>0</v>
      </c>
      <c r="S67" s="25" t="s">
        <v>25</v>
      </c>
      <c r="U67" s="25">
        <f t="shared" si="7"/>
        <v>37.5</v>
      </c>
      <c r="V67" s="25" t="str">
        <f t="shared" si="15"/>
        <v>_3dpoly 37.471559353271,247.934001318062,-0.046</v>
      </c>
      <c r="W67" s="73">
        <f t="shared" si="40"/>
        <v>37.47155935327099</v>
      </c>
      <c r="X67" s="73">
        <f t="shared" si="41"/>
        <v>247.93400131806243</v>
      </c>
      <c r="Y67" s="25">
        <f t="shared" si="1"/>
        <v>-4.5999999999999999E-2</v>
      </c>
      <c r="Z67" s="25" t="s">
        <v>26</v>
      </c>
      <c r="AB67" s="25" t="str">
        <f t="shared" si="16"/>
        <v>_3dpoly 37.5542143553772,248.480895702893,0.0504697513931169</v>
      </c>
      <c r="AC67" s="73">
        <f t="shared" si="17"/>
        <v>37.554214355377184</v>
      </c>
      <c r="AD67" s="73">
        <f t="shared" si="18"/>
        <v>248.48089570289284</v>
      </c>
      <c r="AE67" s="25">
        <f t="shared" si="9"/>
        <v>5.0469751393116907E-2</v>
      </c>
      <c r="AF67" s="25" t="s">
        <v>27</v>
      </c>
      <c r="AG67" s="25" t="str">
        <f t="shared" si="19"/>
        <v>_3dpoly 37.4720617831383,247.937325691255,0.0672803826223532</v>
      </c>
      <c r="AH67" s="73">
        <f t="shared" si="20"/>
        <v>37.472061783138315</v>
      </c>
      <c r="AI67" s="73">
        <f t="shared" si="21"/>
        <v>247.93732569125473</v>
      </c>
      <c r="AJ67" s="25">
        <f t="shared" si="10"/>
        <v>6.7280382622353183E-2</v>
      </c>
      <c r="AK67" s="25" t="s">
        <v>41</v>
      </c>
      <c r="AL67" s="25" t="str">
        <f t="shared" si="22"/>
        <v>_3dpoly 37.2472624718301,246.449920477591,0.113280382622353</v>
      </c>
      <c r="AM67" s="73">
        <f t="shared" si="23"/>
        <v>37.247262471830126</v>
      </c>
      <c r="AN67" s="73">
        <f t="shared" si="24"/>
        <v>246.44992047759069</v>
      </c>
      <c r="AO67" s="73">
        <f t="shared" si="11"/>
        <v>0.11328038262235318</v>
      </c>
      <c r="AP67" s="25" t="s">
        <v>42</v>
      </c>
      <c r="AQ67" s="25" t="str">
        <f t="shared" si="25"/>
        <v>_3dpoly 37.1658567411571,245.911292011513,0.129938189931324</v>
      </c>
      <c r="AR67" s="73">
        <f t="shared" si="26"/>
        <v>37.165856741157071</v>
      </c>
      <c r="AS67" s="73">
        <f t="shared" si="27"/>
        <v>245.91129201151301</v>
      </c>
      <c r="AT67" s="25">
        <f t="shared" si="12"/>
        <v>0.12993818993132383</v>
      </c>
      <c r="AU67" s="25" t="s">
        <v>28</v>
      </c>
      <c r="AW67" s="12" t="str">
        <f t="shared" ref="AW67" si="85">CONCATENATE("_3dpoly ",W60,",",X60,",",Y60)</f>
        <v>_3dpoly 33.3011762015779,248.528506279546,-0.046</v>
      </c>
      <c r="AX67" t="s">
        <v>33</v>
      </c>
      <c r="AY67" s="25">
        <f t="shared" si="28"/>
        <v>37.200000000000003</v>
      </c>
      <c r="AZ67" s="25" t="str">
        <f t="shared" si="29"/>
        <v>_3dpoly 36.9509973799501,246.491114764194,0</v>
      </c>
      <c r="BA67" s="76">
        <f t="shared" si="45"/>
        <v>36.950997379950131</v>
      </c>
      <c r="BB67" s="76">
        <f t="shared" si="46"/>
        <v>246.49111476419372</v>
      </c>
      <c r="BC67" s="25">
        <f t="shared" si="30"/>
        <v>0</v>
      </c>
      <c r="BE67" s="25">
        <f t="shared" si="31"/>
        <v>37.200000000000003</v>
      </c>
      <c r="BF67" s="25" t="str">
        <f t="shared" si="32"/>
        <v>_3dpoly 37.1740116435748,247.978788666035,-0.046</v>
      </c>
      <c r="BG67" s="76">
        <f t="shared" si="42"/>
        <v>37.174011643574794</v>
      </c>
      <c r="BH67" s="76">
        <f t="shared" si="43"/>
        <v>247.97878866603514</v>
      </c>
      <c r="BI67" s="25">
        <f t="shared" si="13"/>
        <v>-4.5999999999999999E-2</v>
      </c>
      <c r="BK67" s="22">
        <f t="shared" si="36"/>
        <v>2.599999999999858</v>
      </c>
      <c r="BL67" s="22">
        <f t="shared" si="37"/>
        <v>1.5050000000000401</v>
      </c>
      <c r="BM67" s="23">
        <f t="shared" si="33"/>
        <v>0.5500000000000389</v>
      </c>
      <c r="BN67" s="22">
        <f t="shared" si="34"/>
        <v>0.54499999999995752</v>
      </c>
      <c r="BO67" s="24"/>
      <c r="BP67" s="24"/>
      <c r="BQ67" s="24"/>
    </row>
    <row r="68" spans="1:69" x14ac:dyDescent="0.3">
      <c r="A68" s="1">
        <v>68</v>
      </c>
      <c r="G68" s="25">
        <f t="shared" si="3"/>
        <v>38.1</v>
      </c>
      <c r="H68" s="25" t="str">
        <f t="shared" si="4"/>
        <v>_3dpoly 37.9526876002257,247.102394775768,-0.0230764119601328</v>
      </c>
      <c r="I68" s="73">
        <f t="shared" si="44"/>
        <v>37.952687600225708</v>
      </c>
      <c r="J68" s="73">
        <f t="shared" si="35"/>
        <v>247.10239477576843</v>
      </c>
      <c r="K68" s="25">
        <f t="shared" ref="K68:K131" si="86">$C$11*(polomer-$C$22)*0.001*prevyseni/(0.75+polomer-$C$22)</f>
        <v>-2.3076411960132819E-2</v>
      </c>
      <c r="N68" s="25">
        <f t="shared" si="5"/>
        <v>38.1</v>
      </c>
      <c r="O68" s="25" t="str">
        <f t="shared" si="6"/>
        <v>_3dpoly 37.8381240341831,246.356494200258,0</v>
      </c>
      <c r="P68" s="73">
        <f t="shared" si="38"/>
        <v>37.838124034183139</v>
      </c>
      <c r="Q68" s="73">
        <f t="shared" si="39"/>
        <v>246.35649420025808</v>
      </c>
      <c r="R68" s="25">
        <v>0</v>
      </c>
      <c r="S68" s="25" t="s">
        <v>25</v>
      </c>
      <c r="U68" s="25">
        <f t="shared" si="7"/>
        <v>38.1</v>
      </c>
      <c r="V68" s="25" t="str">
        <f t="shared" si="15"/>
        <v>_3dpoly 38.0664924671554,247.843355612368,-0.046</v>
      </c>
      <c r="W68" s="73">
        <f t="shared" si="40"/>
        <v>38.066492467155427</v>
      </c>
      <c r="X68" s="73">
        <f t="shared" si="41"/>
        <v>247.84335561236799</v>
      </c>
      <c r="Y68" s="25">
        <f t="shared" ref="Y68:Y131" si="87">$C$11*$C$4/1000</f>
        <v>-4.5999999999999999E-2</v>
      </c>
      <c r="Z68" s="25" t="s">
        <v>26</v>
      </c>
      <c r="AB68" s="25" t="str">
        <f t="shared" si="16"/>
        <v>_3dpoly 38.1504597764789,248.390050050329,0.0504697513931169</v>
      </c>
      <c r="AC68" s="73">
        <f t="shared" si="17"/>
        <v>38.150459776478883</v>
      </c>
      <c r="AD68" s="73">
        <f t="shared" si="18"/>
        <v>248.39005005032868</v>
      </c>
      <c r="AE68" s="25">
        <f t="shared" si="9"/>
        <v>5.0469751393116907E-2</v>
      </c>
      <c r="AF68" s="25" t="s">
        <v>27</v>
      </c>
      <c r="AG68" s="25" t="str">
        <f t="shared" si="19"/>
        <v>_3dpoly 38.0670028740638,247.846678770156,0.0672803826223532</v>
      </c>
      <c r="AH68" s="73">
        <f t="shared" si="20"/>
        <v>38.06700287406376</v>
      </c>
      <c r="AI68" s="73">
        <f t="shared" si="21"/>
        <v>247.84667877015556</v>
      </c>
      <c r="AJ68" s="25">
        <f t="shared" si="10"/>
        <v>6.7280382622353183E-2</v>
      </c>
      <c r="AK68" s="25" t="s">
        <v>41</v>
      </c>
      <c r="AL68" s="25" t="str">
        <f t="shared" si="22"/>
        <v>_3dpoly 37.8386344410915,246.359817358046,0.113280382622353</v>
      </c>
      <c r="AM68" s="73">
        <f t="shared" si="23"/>
        <v>37.838634441091465</v>
      </c>
      <c r="AN68" s="73">
        <f t="shared" si="24"/>
        <v>246.35981735804569</v>
      </c>
      <c r="AO68" s="73">
        <f t="shared" si="11"/>
        <v>0.11328038262235318</v>
      </c>
      <c r="AP68" s="25" t="s">
        <v>42</v>
      </c>
      <c r="AQ68" s="25" t="str">
        <f t="shared" si="25"/>
        <v>_3dpoly 37.7559362377892,245.821385816783,0.129938189931324</v>
      </c>
      <c r="AR68" s="73">
        <f t="shared" si="26"/>
        <v>37.755936237789214</v>
      </c>
      <c r="AS68" s="73">
        <f t="shared" si="27"/>
        <v>245.82138581678331</v>
      </c>
      <c r="AT68" s="25">
        <f t="shared" si="12"/>
        <v>0.12993818993132383</v>
      </c>
      <c r="AU68" s="25" t="s">
        <v>28</v>
      </c>
      <c r="AW68" s="12" t="str">
        <f t="shared" ref="AW68" si="88">CONCATENATE("_3dpoly ",P60,",",Q60,",",R60," ")</f>
        <v xml:space="preserve">_3dpoly 33.1013958453539,247.037534512789,0 </v>
      </c>
      <c r="AX68" t="s">
        <v>33</v>
      </c>
      <c r="AY68" s="25">
        <f t="shared" si="28"/>
        <v>37.799999999999997</v>
      </c>
      <c r="AZ68" s="25" t="str">
        <f t="shared" si="29"/>
        <v>_3dpoly 37.5424690686475,246.401722561547,0</v>
      </c>
      <c r="BA68" s="76">
        <f t="shared" si="45"/>
        <v>37.542469068647456</v>
      </c>
      <c r="BB68" s="76">
        <f t="shared" si="46"/>
        <v>246.40172256154716</v>
      </c>
      <c r="BC68" s="25">
        <f t="shared" si="30"/>
        <v>0</v>
      </c>
      <c r="BE68" s="25">
        <f t="shared" si="31"/>
        <v>37.799999999999997</v>
      </c>
      <c r="BF68" s="25" t="str">
        <f t="shared" si="32"/>
        <v>_3dpoly 37.7690531039282,247.888856945171,-0.046</v>
      </c>
      <c r="BG68" s="76">
        <f t="shared" si="42"/>
        <v>37.769053103928172</v>
      </c>
      <c r="BH68" s="76">
        <f t="shared" si="43"/>
        <v>247.88885694517091</v>
      </c>
      <c r="BI68" s="25">
        <f t="shared" si="13"/>
        <v>-4.5999999999999999E-2</v>
      </c>
      <c r="BK68" s="22">
        <f t="shared" si="36"/>
        <v>2.599999999999842</v>
      </c>
      <c r="BL68" s="22">
        <f t="shared" si="37"/>
        <v>1.5050000000000321</v>
      </c>
      <c r="BM68" s="23">
        <f t="shared" si="33"/>
        <v>0.55000000000002436</v>
      </c>
      <c r="BN68" s="22">
        <f t="shared" si="34"/>
        <v>0.54499999999995308</v>
      </c>
      <c r="BO68" s="24"/>
      <c r="BP68" s="24"/>
      <c r="BQ68" s="24"/>
    </row>
    <row r="69" spans="1:69" x14ac:dyDescent="0.3">
      <c r="A69" s="1">
        <v>69</v>
      </c>
      <c r="G69" s="25">
        <f t="shared" ref="G69:G132" si="89">A65*$C$5-$C$5/2</f>
        <v>38.700000000000003</v>
      </c>
      <c r="H69" s="25" t="str">
        <f t="shared" ref="H69:H132" si="90">CONCATENATE("_3dpoly ",I69,",",J69,",",K69)</f>
        <v>_3dpoly 38.545623474676,247.010596758415,-0.0230764119601328</v>
      </c>
      <c r="I69" s="73">
        <f t="shared" si="44"/>
        <v>38.545623474675978</v>
      </c>
      <c r="J69" s="73">
        <f t="shared" si="35"/>
        <v>247.01059675841549</v>
      </c>
      <c r="K69" s="25">
        <f t="shared" si="86"/>
        <v>-2.3076411960132819E-2</v>
      </c>
      <c r="N69" s="25">
        <f t="shared" ref="N69:N132" si="91">G69</f>
        <v>38.700000000000003</v>
      </c>
      <c r="O69" s="25" t="str">
        <f t="shared" ref="O69:O132" si="92">CONCATENATE("_3dpoly ",P69,",",Q69,",",R69)</f>
        <v>_3dpoly 38.4292700789136,246.264973283392,0</v>
      </c>
      <c r="P69" s="73">
        <f t="shared" si="38"/>
        <v>38.429270078913646</v>
      </c>
      <c r="Q69" s="73">
        <f t="shared" si="39"/>
        <v>246.26497328339232</v>
      </c>
      <c r="R69" s="25">
        <v>0</v>
      </c>
      <c r="S69" s="25" t="s">
        <v>25</v>
      </c>
      <c r="U69" s="25">
        <f t="shared" ref="U69:U132" si="93">G69</f>
        <v>38.700000000000003</v>
      </c>
      <c r="V69" s="25" t="str">
        <f t="shared" si="15"/>
        <v>_3dpoly 38.6612063181485,247.75128232963,-0.046</v>
      </c>
      <c r="W69" s="73">
        <f t="shared" si="40"/>
        <v>38.661206318148501</v>
      </c>
      <c r="X69" s="73">
        <f t="shared" si="41"/>
        <v>247.75128232963044</v>
      </c>
      <c r="Y69" s="25">
        <f t="shared" si="87"/>
        <v>-4.5999999999999999E-2</v>
      </c>
      <c r="Z69" s="25" t="s">
        <v>26</v>
      </c>
      <c r="AB69" s="25" t="str">
        <f t="shared" si="16"/>
        <v>_3dpoly 38.7464854510377,248.297773671763,0.0504697513931169</v>
      </c>
      <c r="AC69" s="73">
        <f t="shared" si="17"/>
        <v>38.746485451037742</v>
      </c>
      <c r="AD69" s="73">
        <f t="shared" si="18"/>
        <v>248.297773671763</v>
      </c>
      <c r="AE69" s="25">
        <f t="shared" ref="AE69:AE132" si="94">$C$11*((SIN($C$24)*(0.5*delka_prazce+polomer-$C$22)))-$C$11*$C$48</f>
        <v>5.0469751393116907E-2</v>
      </c>
      <c r="AF69" s="25" t="s">
        <v>27</v>
      </c>
      <c r="AG69" s="25" t="str">
        <f t="shared" si="19"/>
        <v>_3dpoly 38.6617246991579,247.754604252872,0.0672803826223532</v>
      </c>
      <c r="AH69" s="73">
        <f t="shared" si="20"/>
        <v>38.661724699157894</v>
      </c>
      <c r="AI69" s="73">
        <f t="shared" si="21"/>
        <v>247.75460425287193</v>
      </c>
      <c r="AJ69" s="25">
        <f t="shared" ref="AJ69:AJ132" si="95">Y69-$C$11*$C$48</f>
        <v>6.7280382622353183E-2</v>
      </c>
      <c r="AK69" s="25" t="s">
        <v>41</v>
      </c>
      <c r="AL69" s="25" t="str">
        <f t="shared" si="22"/>
        <v>_3dpoly 38.429788459923,246.268295206634,0.113280382622353</v>
      </c>
      <c r="AM69" s="73">
        <f t="shared" si="23"/>
        <v>38.429788459923039</v>
      </c>
      <c r="AN69" s="73">
        <f t="shared" si="24"/>
        <v>246.26829520663384</v>
      </c>
      <c r="AO69" s="73">
        <f t="shared" ref="AO69:AO132" si="96">R69-$C$11*$C$48</f>
        <v>0.11328038262235318</v>
      </c>
      <c r="AP69" s="25" t="s">
        <v>42</v>
      </c>
      <c r="AQ69" s="25" t="str">
        <f t="shared" si="25"/>
        <v>_3dpoly 38.345798260333,245.730063691551,0.129938189931324</v>
      </c>
      <c r="AR69" s="73">
        <f t="shared" si="26"/>
        <v>38.345798260333012</v>
      </c>
      <c r="AS69" s="73">
        <f t="shared" si="27"/>
        <v>245.73006369155092</v>
      </c>
      <c r="AT69" s="25">
        <f t="shared" ref="AT69:AT132" si="97">-$C$11*(SIN($C$24)*(0.5*delka_prazce-polomer+$C$22))-$C$11*$C$48</f>
        <v>0.12993818993132383</v>
      </c>
      <c r="AU69" s="25" t="s">
        <v>28</v>
      </c>
      <c r="AW69" s="12" t="str">
        <f t="shared" ref="AW69" si="98">CONCATENATE("_3dpoly ",P60,",",Q60,",",R60)</f>
        <v>_3dpoly 33.1013958453539,247.037534512789,0</v>
      </c>
      <c r="AX69" t="s">
        <v>33</v>
      </c>
      <c r="AY69" s="25">
        <f t="shared" si="28"/>
        <v>38.400000000000006</v>
      </c>
      <c r="AZ69" s="25" t="str">
        <f t="shared" si="29"/>
        <v>_3dpoly 38.1337245128267,246.31091108566,0</v>
      </c>
      <c r="BA69" s="76">
        <f t="shared" si="45"/>
        <v>38.133724512826745</v>
      </c>
      <c r="BB69" s="76">
        <f t="shared" si="46"/>
        <v>246.31091108565988</v>
      </c>
      <c r="BC69" s="25">
        <f t="shared" si="30"/>
        <v>0</v>
      </c>
      <c r="BE69" s="25">
        <f t="shared" si="31"/>
        <v>38.400000000000006</v>
      </c>
      <c r="BF69" s="25" t="str">
        <f t="shared" si="32"/>
        <v>_3dpoly 38.3638770146401,247.797497385176,-0.046</v>
      </c>
      <c r="BG69" s="76">
        <f t="shared" si="42"/>
        <v>38.363877014640096</v>
      </c>
      <c r="BH69" s="76">
        <f t="shared" si="43"/>
        <v>247.79749738517603</v>
      </c>
      <c r="BI69" s="25">
        <f t="shared" ref="BI69:BI132" si="99">$C$11*$C$4/1000</f>
        <v>-4.5999999999999999E-2</v>
      </c>
      <c r="BK69" s="22">
        <f t="shared" si="36"/>
        <v>2.5999999999998518</v>
      </c>
      <c r="BL69" s="22">
        <f t="shared" si="37"/>
        <v>1.5050000000000194</v>
      </c>
      <c r="BM69" s="23">
        <f t="shared" si="33"/>
        <v>0.55000000000002125</v>
      </c>
      <c r="BN69" s="22">
        <f t="shared" si="34"/>
        <v>0.54499999999996618</v>
      </c>
      <c r="BO69" s="24"/>
      <c r="BP69" s="24"/>
      <c r="BQ69" s="24"/>
    </row>
    <row r="70" spans="1:69" x14ac:dyDescent="0.3">
      <c r="A70" s="1">
        <v>70</v>
      </c>
      <c r="G70" s="25">
        <f t="shared" si="89"/>
        <v>39.300000000000004</v>
      </c>
      <c r="H70" s="25" t="str">
        <f t="shared" si="90"/>
        <v>_3dpoly 39.1383373264416,246.917375960708,-0.0230764119601328</v>
      </c>
      <c r="I70" s="73">
        <f t="shared" si="44"/>
        <v>39.138337326441601</v>
      </c>
      <c r="J70" s="73">
        <f t="shared" si="35"/>
        <v>246.91737596070817</v>
      </c>
      <c r="K70" s="25">
        <f t="shared" si="86"/>
        <v>-2.3076411960132819E-2</v>
      </c>
      <c r="N70" s="25">
        <f t="shared" si="91"/>
        <v>39.300000000000004</v>
      </c>
      <c r="O70" s="25" t="str">
        <f t="shared" si="92"/>
        <v>_3dpoly 39.0201947711547,246.172033880961,0</v>
      </c>
      <c r="P70" s="73">
        <f t="shared" si="38"/>
        <v>39.020194771154749</v>
      </c>
      <c r="Q70" s="73">
        <f t="shared" si="39"/>
        <v>246.17203388096132</v>
      </c>
      <c r="R70" s="25">
        <v>0</v>
      </c>
      <c r="S70" s="25" t="s">
        <v>25</v>
      </c>
      <c r="U70" s="25">
        <f t="shared" si="93"/>
        <v>39.300000000000004</v>
      </c>
      <c r="V70" s="25" t="str">
        <f t="shared" ref="V70:V133" si="100">CONCATENATE("_3dpoly ",W70,",",X70,",",Y70)</f>
        <v>_3dpoly 39.2556974807001,247.657782000192,-0.046</v>
      </c>
      <c r="W70" s="73">
        <f t="shared" si="40"/>
        <v>39.255697480700071</v>
      </c>
      <c r="X70" s="73">
        <f t="shared" si="41"/>
        <v>247.65778200019167</v>
      </c>
      <c r="Y70" s="25">
        <f t="shared" si="87"/>
        <v>-4.5999999999999999E-2</v>
      </c>
      <c r="Z70" s="25" t="s">
        <v>26</v>
      </c>
      <c r="AB70" s="25" t="str">
        <f t="shared" ref="AB70:AB133" si="101">CONCATENATE("_3dpoly ",AC70,",",AD70,",",AE70)</f>
        <v>_3dpoly 39.3422879459475,248.204067098707,0.0504697513931169</v>
      </c>
      <c r="AC70" s="73">
        <f t="shared" ref="AC70:AC133" si="102">AC69+COS((A65)*$C$16)*$C$40</f>
        <v>39.342287945947533</v>
      </c>
      <c r="AD70" s="73">
        <f t="shared" ref="AD70:AD133" si="103">AD69-$C$40*SIN((A65)*$C$16)</f>
        <v>248.20406709870747</v>
      </c>
      <c r="AE70" s="25">
        <f t="shared" si="94"/>
        <v>5.0469751393116907E-2</v>
      </c>
      <c r="AF70" s="25" t="s">
        <v>27</v>
      </c>
      <c r="AG70" s="25" t="str">
        <f t="shared" ref="AG70:AG133" si="104">CONCATENATE("_3dpoly ",AH70,",",AI70,",",AJ70)</f>
        <v>_3dpoly 39.2562238328247,247.661102669753,0.0672803826223532</v>
      </c>
      <c r="AH70" s="73">
        <f t="shared" ref="AH70:AH133" si="105">AH69+COS((A65)*$C$16)*$C$41</f>
        <v>39.256223832824652</v>
      </c>
      <c r="AI70" s="73">
        <f t="shared" ref="AI70:AI133" si="106">AI69-$C$41*SIN((A65)*$C$16)</f>
        <v>247.66110266975278</v>
      </c>
      <c r="AJ70" s="25">
        <f t="shared" si="95"/>
        <v>6.7280382622353183E-2</v>
      </c>
      <c r="AK70" s="25" t="s">
        <v>41</v>
      </c>
      <c r="AL70" s="25" t="str">
        <f t="shared" ref="AL70:AL133" si="107">CONCATENATE("_3dpoly ",AM70,",",AN70,",",AO70)</f>
        <v>_3dpoly 39.0207211232793,246.175354550522,0.113280382622353</v>
      </c>
      <c r="AM70" s="73">
        <f t="shared" ref="AM70:AM133" si="108">AM69+COS((A65)*$C$16)*$C$42</f>
        <v>39.02072112327933</v>
      </c>
      <c r="AN70" s="73">
        <f t="shared" ref="AN70:AN133" si="109">AN69-$C$42*SIN((A65)*$C$16)</f>
        <v>246.17535455052248</v>
      </c>
      <c r="AO70" s="73">
        <f t="shared" si="96"/>
        <v>0.11328038262235318</v>
      </c>
      <c r="AP70" s="25" t="s">
        <v>42</v>
      </c>
      <c r="AQ70" s="25" t="str">
        <f t="shared" ref="AQ70:AQ133" si="110">CONCATENATE("_3dpoly ",AR70,",",AS70,",",AT70)</f>
        <v>_3dpoly 38.9354394111849,245.637326161831,0.129938189931324</v>
      </c>
      <c r="AR70" s="73">
        <f t="shared" ref="AR70:AR133" si="111">AR69+COS((A65)*$C$16)*$C$43</f>
        <v>38.935439411184852</v>
      </c>
      <c r="AS70" s="73">
        <f t="shared" ref="AS70:AS133" si="112">AS69-$C$43*SIN((A65)*$C$16)</f>
        <v>245.63732616183108</v>
      </c>
      <c r="AT70" s="25">
        <f t="shared" si="97"/>
        <v>0.12993818993132383</v>
      </c>
      <c r="AU70" s="25" t="s">
        <v>28</v>
      </c>
      <c r="AW70" s="12" t="str">
        <f t="shared" ref="AW70" si="113">CONCATENATE("_3dpoly ",AR60,",",AS60,",",AT60," ")</f>
        <v xml:space="preserve">_3dpoly 33.029496647084,246.500946848721,0.129938189931324 </v>
      </c>
      <c r="AX70" t="s">
        <v>33</v>
      </c>
      <c r="AY70" s="25">
        <f t="shared" ref="AY70:AY133" si="114">AVERAGE($G69:$G70)</f>
        <v>39</v>
      </c>
      <c r="AZ70" s="25" t="str">
        <f t="shared" ref="AZ70:AZ133" si="115">CONCATENATE("_3dpoly ",BA70,",",BB70,",",BC70)</f>
        <v>_3dpoly 38.7247603068583,246.218680859606,0</v>
      </c>
      <c r="BA70" s="76">
        <f t="shared" si="45"/>
        <v>38.724760306858272</v>
      </c>
      <c r="BB70" s="76">
        <f t="shared" si="46"/>
        <v>246.21868085960574</v>
      </c>
      <c r="BC70" s="25">
        <f t="shared" ref="BC70:BC133" si="116">R69</f>
        <v>0</v>
      </c>
      <c r="BE70" s="25">
        <f t="shared" ref="BE70:BE133" si="117">AVERAGE($G69:$G70)</f>
        <v>39</v>
      </c>
      <c r="BF70" s="25" t="str">
        <f t="shared" ref="BF70:BF133" si="118">CONCATENATE("_3dpoly ",BG70,",",BH70,",",BI70)</f>
        <v>_3dpoly 38.9584799495265,247.704710512281,-0.046</v>
      </c>
      <c r="BG70" s="76">
        <f t="shared" si="42"/>
        <v>38.958479949526478</v>
      </c>
      <c r="BH70" s="76">
        <f t="shared" si="43"/>
        <v>247.70471051228134</v>
      </c>
      <c r="BI70" s="25">
        <f t="shared" si="99"/>
        <v>-4.5999999999999999E-2</v>
      </c>
      <c r="BK70" s="22">
        <f t="shared" ref="BK70:BK133" si="119">SQRT((AR70-AC70)^2+(AS70-AD70)^2+(AT70-AE70)^2)</f>
        <v>2.5999999999998669</v>
      </c>
      <c r="BL70" s="22">
        <f t="shared" si="37"/>
        <v>1.5050000000000368</v>
      </c>
      <c r="BM70" s="23">
        <f t="shared" ref="BM70:BM133" si="120">SQRT((AC70-AH70)^2+(AD70-AI70)^2+(AE70-AJ70)^2)</f>
        <v>0.55000000000004179</v>
      </c>
      <c r="BN70" s="22">
        <f t="shared" ref="BN70:BN133" si="121">SQRT((AM70-AR70)^2+(AN70-AS70)^2+(AO70-AT70)^2)</f>
        <v>0.54499999999997617</v>
      </c>
      <c r="BO70" s="24"/>
      <c r="BP70" s="24"/>
      <c r="BQ70" s="24"/>
    </row>
    <row r="71" spans="1:69" x14ac:dyDescent="0.3">
      <c r="A71" s="1">
        <v>71</v>
      </c>
      <c r="G71" s="25">
        <f t="shared" si="89"/>
        <v>39.9</v>
      </c>
      <c r="H71" s="25" t="str">
        <f t="shared" si="90"/>
        <v>_3dpoly 39.7308257414924,246.822732919598,-0.0230764119601328</v>
      </c>
      <c r="I71" s="73">
        <f t="shared" ref="I71:I134" si="122">I70+COS(($A66)*$C$16)*$C$18</f>
        <v>39.730825741492431</v>
      </c>
      <c r="J71" s="73">
        <f t="shared" ref="J71:J134" si="123">J70-$C$18*SIN((A66)*$C$16)</f>
        <v>246.822732919598</v>
      </c>
      <c r="K71" s="25">
        <f t="shared" si="86"/>
        <v>-2.3076411960132819E-2</v>
      </c>
      <c r="N71" s="25">
        <f t="shared" si="91"/>
        <v>39.9</v>
      </c>
      <c r="O71" s="25" t="str">
        <f t="shared" si="92"/>
        <v>_3dpoly 39.6108947071819,246.077676528296,0</v>
      </c>
      <c r="P71" s="73">
        <f t="shared" ref="P71:P134" si="124">P70+COS((A66)*$C$16)*$C$27</f>
        <v>39.610894707181856</v>
      </c>
      <c r="Q71" s="73">
        <f t="shared" ref="Q71:Q134" si="125">Q70-$C$27*SIN((A66)*$C$16)</f>
        <v>246.0776765282958</v>
      </c>
      <c r="R71" s="25">
        <v>0</v>
      </c>
      <c r="S71" s="25" t="s">
        <v>25</v>
      </c>
      <c r="U71" s="25">
        <f t="shared" si="93"/>
        <v>39.9</v>
      </c>
      <c r="V71" s="25" t="str">
        <f t="shared" si="100"/>
        <v>_3dpoly 39.8499625305427,247.562855162613,-0.046</v>
      </c>
      <c r="W71" s="73">
        <f t="shared" ref="W71:W134" si="126">W70+COS((A66)*$C$16)*$C$26</f>
        <v>39.84996253054269</v>
      </c>
      <c r="X71" s="73">
        <f t="shared" ref="X71:X134" si="127">X70-$C$26*SIN((A66)*$C$16)</f>
        <v>247.56285516261329</v>
      </c>
      <c r="Y71" s="25">
        <f t="shared" si="87"/>
        <v>-4.5999999999999999E-2</v>
      </c>
      <c r="Z71" s="25" t="s">
        <v>26</v>
      </c>
      <c r="AB71" s="25" t="str">
        <f t="shared" si="101"/>
        <v>_3dpoly 39.9378638293875,248.108930870912,0.0504697513931169</v>
      </c>
      <c r="AC71" s="73">
        <f t="shared" si="102"/>
        <v>39.937863829387524</v>
      </c>
      <c r="AD71" s="73">
        <f t="shared" si="103"/>
        <v>248.10893087091168</v>
      </c>
      <c r="AE71" s="25">
        <f t="shared" si="94"/>
        <v>5.0469751393116907E-2</v>
      </c>
      <c r="AF71" s="25" t="s">
        <v>27</v>
      </c>
      <c r="AG71" s="25" t="str">
        <f t="shared" si="104"/>
        <v>_3dpoly 39.8504968507507,247.566174559367,0.0672803826223532</v>
      </c>
      <c r="AH71" s="73">
        <f t="shared" si="105"/>
        <v>39.850496850750673</v>
      </c>
      <c r="AI71" s="73">
        <f t="shared" si="106"/>
        <v>247.566174559367</v>
      </c>
      <c r="AJ71" s="25">
        <f t="shared" si="95"/>
        <v>6.7280382622353183E-2</v>
      </c>
      <c r="AK71" s="25" t="s">
        <v>41</v>
      </c>
      <c r="AL71" s="25" t="str">
        <f t="shared" si="107"/>
        <v>_3dpoly 39.6114290273898,246.08099592505,0.113280382622353</v>
      </c>
      <c r="AM71" s="73">
        <f t="shared" si="108"/>
        <v>39.611429027389839</v>
      </c>
      <c r="AN71" s="73">
        <f t="shared" si="109"/>
        <v>246.08099592504954</v>
      </c>
      <c r="AO71" s="73">
        <f t="shared" si="96"/>
        <v>0.11328038262235318</v>
      </c>
      <c r="AP71" s="25" t="s">
        <v>42</v>
      </c>
      <c r="AQ71" s="25" t="str">
        <f t="shared" si="110"/>
        <v>_3dpoly 39.5248562940133,245.543173761792,0.129938189931324</v>
      </c>
      <c r="AR71" s="73">
        <f t="shared" si="111"/>
        <v>39.524856294013333</v>
      </c>
      <c r="AS71" s="73">
        <f t="shared" si="112"/>
        <v>245.54317376179168</v>
      </c>
      <c r="AT71" s="25">
        <f t="shared" si="97"/>
        <v>0.12993818993132383</v>
      </c>
      <c r="AU71" s="25" t="s">
        <v>28</v>
      </c>
      <c r="AW71" s="12" t="str">
        <f t="shared" ref="AW71" si="128">CONCATENATE("_3dpoly ",AC61,",",AD61,",",AE61)</f>
        <v>_3dpoly 33.9723195623068,248.99589564633,0.0504697513931169</v>
      </c>
      <c r="AX71" t="s">
        <v>33</v>
      </c>
      <c r="AY71" s="25">
        <f t="shared" si="114"/>
        <v>39.6</v>
      </c>
      <c r="AZ71" s="25" t="str">
        <f t="shared" si="115"/>
        <v>_3dpoly 39.3155730463775,246.125032414631,0</v>
      </c>
      <c r="BA71" s="76">
        <f t="shared" si="45"/>
        <v>39.315573046377494</v>
      </c>
      <c r="BB71" s="76">
        <f t="shared" si="46"/>
        <v>246.1250324146306</v>
      </c>
      <c r="BC71" s="25">
        <f t="shared" si="116"/>
        <v>0</v>
      </c>
      <c r="BE71" s="25">
        <f t="shared" si="117"/>
        <v>39.6</v>
      </c>
      <c r="BF71" s="25" t="str">
        <f t="shared" si="118"/>
        <v>_3dpoly 39.5528584836761,247.610496860939,-0.046</v>
      </c>
      <c r="BG71" s="76">
        <f t="shared" si="42"/>
        <v>39.552858483676069</v>
      </c>
      <c r="BH71" s="76">
        <f t="shared" si="43"/>
        <v>247.61049686093895</v>
      </c>
      <c r="BI71" s="25">
        <f t="shared" si="99"/>
        <v>-4.5999999999999999E-2</v>
      </c>
      <c r="BK71" s="22">
        <f t="shared" si="119"/>
        <v>2.5999999999998815</v>
      </c>
      <c r="BL71" s="22">
        <f t="shared" ref="BL71:BL134" si="129">SQRT((BA71-BG71)^2+(BB71-BH71)^2+(BC71-BI71)^2)</f>
        <v>1.5050000000000552</v>
      </c>
      <c r="BM71" s="23">
        <f t="shared" si="120"/>
        <v>0.5500000000000379</v>
      </c>
      <c r="BN71" s="22">
        <f t="shared" si="121"/>
        <v>0.54499999999998516</v>
      </c>
      <c r="BO71" s="24"/>
      <c r="BP71" s="24"/>
      <c r="BQ71" s="24"/>
    </row>
    <row r="72" spans="1:69" x14ac:dyDescent="0.3">
      <c r="A72" s="1">
        <v>72</v>
      </c>
      <c r="G72" s="25">
        <f t="shared" si="89"/>
        <v>40.5</v>
      </c>
      <c r="H72" s="25" t="str">
        <f t="shared" si="90"/>
        <v>_3dpoly 40.3230853070968,246.726668180229,-0.0230764119601328</v>
      </c>
      <c r="I72" s="73">
        <f t="shared" si="122"/>
        <v>40.323085307096839</v>
      </c>
      <c r="J72" s="73">
        <f t="shared" si="123"/>
        <v>246.72666818022861</v>
      </c>
      <c r="K72" s="25">
        <f t="shared" si="86"/>
        <v>-2.3076411960132819E-2</v>
      </c>
      <c r="N72" s="25">
        <f t="shared" si="91"/>
        <v>40.5</v>
      </c>
      <c r="O72" s="25" t="str">
        <f t="shared" si="92"/>
        <v>_3dpoly 40.201366484565,245.981901768894,0</v>
      </c>
      <c r="P72" s="73">
        <f t="shared" si="124"/>
        <v>40.201366484564964</v>
      </c>
      <c r="Q72" s="73">
        <f t="shared" si="125"/>
        <v>245.98190176889381</v>
      </c>
      <c r="R72" s="25">
        <v>0</v>
      </c>
      <c r="S72" s="25" t="s">
        <v>25</v>
      </c>
      <c r="U72" s="25">
        <f t="shared" si="93"/>
        <v>40.5</v>
      </c>
      <c r="V72" s="25" t="str">
        <f t="shared" si="100"/>
        <v>_3dpoly 40.4439980447113,247.466502363674,-0.046</v>
      </c>
      <c r="W72" s="73">
        <f t="shared" si="126"/>
        <v>40.443998044711307</v>
      </c>
      <c r="X72" s="73">
        <f t="shared" si="127"/>
        <v>247.46650236367364</v>
      </c>
      <c r="Y72" s="25">
        <f t="shared" si="87"/>
        <v>-4.5999999999999999E-2</v>
      </c>
      <c r="Z72" s="25" t="s">
        <v>26</v>
      </c>
      <c r="AB72" s="25" t="str">
        <f t="shared" si="101"/>
        <v>_3dpoly 40.5332096708423,248.01236553636,0.0504697513931169</v>
      </c>
      <c r="AC72" s="73">
        <f t="shared" si="102"/>
        <v>40.533209670842282</v>
      </c>
      <c r="AD72" s="73">
        <f t="shared" si="103"/>
        <v>248.01236553636005</v>
      </c>
      <c r="AE72" s="25">
        <f t="shared" si="94"/>
        <v>5.0469751393116907E-2</v>
      </c>
      <c r="AF72" s="25" t="s">
        <v>27</v>
      </c>
      <c r="AG72" s="25" t="str">
        <f t="shared" si="104"/>
        <v>_3dpoly 40.444540329925,247.4698204685,0.0672803826223532</v>
      </c>
      <c r="AH72" s="73">
        <f t="shared" si="105"/>
        <v>40.444540329925012</v>
      </c>
      <c r="AI72" s="73">
        <f t="shared" si="106"/>
        <v>247.46982046850022</v>
      </c>
      <c r="AJ72" s="25">
        <f t="shared" si="95"/>
        <v>6.7280382622353183E-2</v>
      </c>
      <c r="AK72" s="25" t="s">
        <v>41</v>
      </c>
      <c r="AL72" s="25" t="str">
        <f t="shared" si="107"/>
        <v>_3dpoly 40.2019087697787,245.98521987372,0.113280382622353</v>
      </c>
      <c r="AM72" s="73">
        <f t="shared" si="108"/>
        <v>40.201908769778669</v>
      </c>
      <c r="AN72" s="73">
        <f t="shared" si="109"/>
        <v>245.98521987372041</v>
      </c>
      <c r="AO72" s="73">
        <f t="shared" si="96"/>
        <v>0.11328038262235318</v>
      </c>
      <c r="AP72" s="25" t="s">
        <v>42</v>
      </c>
      <c r="AQ72" s="25" t="str">
        <f t="shared" si="110"/>
        <v>_3dpoly 40.1140455137788,245.44760703375,0.129938189931324</v>
      </c>
      <c r="AR72" s="73">
        <f t="shared" si="111"/>
        <v>40.114045513778834</v>
      </c>
      <c r="AS72" s="73">
        <f t="shared" si="112"/>
        <v>245.4476070337503</v>
      </c>
      <c r="AT72" s="25">
        <f t="shared" si="97"/>
        <v>0.12993818993132383</v>
      </c>
      <c r="AU72" s="25" t="s">
        <v>28</v>
      </c>
      <c r="AW72" s="12" t="str">
        <f t="shared" ref="AW72" si="130">CONCATENATE("_3dpoly ",W61,",",X61,",",Y61," ")</f>
        <v xml:space="preserve">_3dpoly 33.8975481366979,248.447867771633,-0.046 </v>
      </c>
      <c r="AX72" t="s">
        <v>33</v>
      </c>
      <c r="AY72" s="25">
        <f t="shared" si="114"/>
        <v>40.200000000000003</v>
      </c>
      <c r="AZ72" s="25" t="str">
        <f t="shared" si="115"/>
        <v>_3dpoly 39.9061593283047,246.029966290149,0</v>
      </c>
      <c r="BA72" s="76">
        <f t="shared" ref="BA72:BA135" si="131">BA71+COS((A67-0.5)*$C$16)*$C$27</f>
        <v>39.906159328304675</v>
      </c>
      <c r="BB72" s="76">
        <f t="shared" ref="BB72:BB135" si="132">BB71-SIN((A67-0.5)*$C$16)*$C$27</f>
        <v>246.02996629014925</v>
      </c>
      <c r="BC72" s="25">
        <f t="shared" si="116"/>
        <v>0</v>
      </c>
      <c r="BE72" s="25">
        <f t="shared" si="117"/>
        <v>40.200000000000003</v>
      </c>
      <c r="BF72" s="25" t="str">
        <f t="shared" si="118"/>
        <v>_3dpoly 40.1470091934701,247.514856973819,-0.046</v>
      </c>
      <c r="BG72" s="76">
        <f t="shared" ref="BG72:BG135" si="133">COS((A67-0.5)*$C$16)*$C$26+BG71</f>
        <v>40.147009193470147</v>
      </c>
      <c r="BH72" s="76">
        <f t="shared" ref="BH72:BH135" si="134">BH71-SIN((A67-0.5)*$C$16)*$C$26</f>
        <v>247.51485697381924</v>
      </c>
      <c r="BI72" s="25">
        <f t="shared" si="99"/>
        <v>-4.5999999999999999E-2</v>
      </c>
      <c r="BK72" s="22">
        <f t="shared" si="119"/>
        <v>2.5999999999998868</v>
      </c>
      <c r="BL72" s="22">
        <f t="shared" si="129"/>
        <v>1.5050000000000503</v>
      </c>
      <c r="BM72" s="23">
        <f t="shared" si="120"/>
        <v>0.55000000000005478</v>
      </c>
      <c r="BN72" s="22">
        <f t="shared" si="121"/>
        <v>0.54499999999996429</v>
      </c>
      <c r="BO72" s="24"/>
      <c r="BP72" s="24"/>
      <c r="BQ72" s="24"/>
    </row>
    <row r="73" spans="1:69" x14ac:dyDescent="0.3">
      <c r="A73" s="1">
        <v>73</v>
      </c>
      <c r="G73" s="25">
        <f t="shared" si="89"/>
        <v>41.1</v>
      </c>
      <c r="H73" s="25" t="str">
        <f t="shared" si="90"/>
        <v>_3dpoly 40.9151126118414,246.629182295933,-0.0230764119601328</v>
      </c>
      <c r="I73" s="73">
        <f t="shared" si="122"/>
        <v>40.915112611841366</v>
      </c>
      <c r="J73" s="73">
        <f t="shared" si="123"/>
        <v>246.62918229593265</v>
      </c>
      <c r="K73" s="25">
        <f t="shared" si="86"/>
        <v>-2.3076411960132819E-2</v>
      </c>
      <c r="N73" s="25">
        <f t="shared" si="91"/>
        <v>41.1</v>
      </c>
      <c r="O73" s="25" t="str">
        <f t="shared" si="92"/>
        <v>_3dpoly 40.7916067021883,245.884710154418,0</v>
      </c>
      <c r="P73" s="73">
        <f t="shared" si="124"/>
        <v>40.791606702188268</v>
      </c>
      <c r="Q73" s="73">
        <f t="shared" si="125"/>
        <v>245.88471015441772</v>
      </c>
      <c r="R73" s="25">
        <v>0</v>
      </c>
      <c r="S73" s="25" t="s">
        <v>25</v>
      </c>
      <c r="U73" s="25">
        <f t="shared" si="93"/>
        <v>41.1</v>
      </c>
      <c r="V73" s="25" t="str">
        <f t="shared" si="100"/>
        <v>_3dpoly 41.037800601563,247.368724158365,-0.046</v>
      </c>
      <c r="W73" s="73">
        <f t="shared" si="126"/>
        <v>41.037800601563006</v>
      </c>
      <c r="X73" s="73">
        <f t="shared" si="127"/>
        <v>247.36872415836456</v>
      </c>
      <c r="Y73" s="25">
        <f t="shared" si="87"/>
        <v>-4.5999999999999999E-2</v>
      </c>
      <c r="Z73" s="25" t="s">
        <v>26</v>
      </c>
      <c r="AB73" s="25" t="str">
        <f t="shared" si="101"/>
        <v>_3dpoly 41.1283220411214,247.914371651269,0.0504697513931169</v>
      </c>
      <c r="AC73" s="73">
        <f t="shared" si="102"/>
        <v>41.1283220411214</v>
      </c>
      <c r="AD73" s="73">
        <f t="shared" si="103"/>
        <v>247.91437165126862</v>
      </c>
      <c r="AE73" s="25">
        <f t="shared" si="94"/>
        <v>5.0469751393116907E-2</v>
      </c>
      <c r="AF73" s="25" t="s">
        <v>27</v>
      </c>
      <c r="AG73" s="25" t="str">
        <f t="shared" si="104"/>
        <v>_3dpoly 41.0383508486589,247.372040952152,0.0672803826223532</v>
      </c>
      <c r="AH73" s="73">
        <f t="shared" si="105"/>
        <v>41.038350848658872</v>
      </c>
      <c r="AI73" s="73">
        <f t="shared" si="106"/>
        <v>247.37204095215174</v>
      </c>
      <c r="AJ73" s="25">
        <f t="shared" si="95"/>
        <v>6.7280382622353183E-2</v>
      </c>
      <c r="AK73" s="25" t="s">
        <v>41</v>
      </c>
      <c r="AL73" s="25" t="str">
        <f t="shared" si="107"/>
        <v>_3dpoly 40.7921569492841,245.888026948205,0.113280382622353</v>
      </c>
      <c r="AM73" s="73">
        <f t="shared" si="108"/>
        <v>40.792156949284134</v>
      </c>
      <c r="AN73" s="73">
        <f t="shared" si="109"/>
        <v>245.88802694820492</v>
      </c>
      <c r="AO73" s="73">
        <f t="shared" si="96"/>
        <v>0.11328038262235318</v>
      </c>
      <c r="AP73" s="25" t="s">
        <v>42</v>
      </c>
      <c r="AQ73" s="25" t="str">
        <f t="shared" si="110"/>
        <v>_3dpoly 40.7030036767531,245.350626528171,0.129938189931324</v>
      </c>
      <c r="AR73" s="73">
        <f t="shared" si="111"/>
        <v>40.703003676753085</v>
      </c>
      <c r="AS73" s="73">
        <f t="shared" si="112"/>
        <v>245.35062652817101</v>
      </c>
      <c r="AT73" s="25">
        <f t="shared" si="97"/>
        <v>0.12993818993132383</v>
      </c>
      <c r="AU73" s="25" t="s">
        <v>28</v>
      </c>
      <c r="AW73" s="12" t="str">
        <f t="shared" ref="AW73" si="135">CONCATENATE("_3dpoly ",W61,",",X61,",",Y61)</f>
        <v>_3dpoly 33.8975481366979,248.447867771633,-0.046</v>
      </c>
      <c r="AX73" t="s">
        <v>33</v>
      </c>
      <c r="AY73" s="25">
        <f t="shared" si="114"/>
        <v>40.799999999999997</v>
      </c>
      <c r="AZ73" s="25" t="str">
        <f t="shared" si="115"/>
        <v>_3dpoly 40.4965157508645,245.933483033742,0</v>
      </c>
      <c r="BA73" s="76">
        <f t="shared" si="131"/>
        <v>40.496515750864454</v>
      </c>
      <c r="BB73" s="76">
        <f t="shared" si="132"/>
        <v>245.93348303374228</v>
      </c>
      <c r="BC73" s="25">
        <f t="shared" si="116"/>
        <v>0</v>
      </c>
      <c r="BE73" s="25">
        <f t="shared" si="117"/>
        <v>40.799999999999997</v>
      </c>
      <c r="BF73" s="25" t="str">
        <f t="shared" si="118"/>
        <v>_3dpoly 40.7409286566023,247.417791401808,-0.046</v>
      </c>
      <c r="BG73" s="76">
        <f t="shared" si="133"/>
        <v>40.740928656602271</v>
      </c>
      <c r="BH73" s="76">
        <f t="shared" si="134"/>
        <v>247.41779140180768</v>
      </c>
      <c r="BI73" s="25">
        <f t="shared" si="99"/>
        <v>-4.5999999999999999E-2</v>
      </c>
      <c r="BK73" s="22">
        <f t="shared" si="119"/>
        <v>2.5999999999998966</v>
      </c>
      <c r="BL73" s="22">
        <f t="shared" si="129"/>
        <v>1.505000000000057</v>
      </c>
      <c r="BM73" s="23">
        <f t="shared" si="120"/>
        <v>0.55000000000006166</v>
      </c>
      <c r="BN73" s="22">
        <f t="shared" si="121"/>
        <v>0.54499999999997295</v>
      </c>
      <c r="BO73" s="24"/>
      <c r="BP73" s="24"/>
      <c r="BQ73" s="24"/>
    </row>
    <row r="74" spans="1:69" x14ac:dyDescent="0.3">
      <c r="A74" s="1">
        <v>74</v>
      </c>
      <c r="G74" s="25">
        <f t="shared" si="89"/>
        <v>41.7</v>
      </c>
      <c r="H74" s="25" t="str">
        <f t="shared" si="90"/>
        <v>_3dpoly 41.5069042456504,246.530275828229,-0.0230764119601328</v>
      </c>
      <c r="I74" s="73">
        <f t="shared" si="122"/>
        <v>41.506904245650368</v>
      </c>
      <c r="J74" s="73">
        <f t="shared" si="123"/>
        <v>246.53027582822855</v>
      </c>
      <c r="K74" s="25">
        <f t="shared" si="86"/>
        <v>-2.3076411960132819E-2</v>
      </c>
      <c r="N74" s="25">
        <f t="shared" si="91"/>
        <v>41.7</v>
      </c>
      <c r="O74" s="25" t="str">
        <f t="shared" si="92"/>
        <v>_3dpoly 41.3816119602698,245.786102244691,0</v>
      </c>
      <c r="P74" s="73">
        <f t="shared" si="124"/>
        <v>41.381611960269751</v>
      </c>
      <c r="Q74" s="73">
        <f t="shared" si="125"/>
        <v>245.78610224469097</v>
      </c>
      <c r="R74" s="25">
        <v>0</v>
      </c>
      <c r="S74" s="25" t="s">
        <v>25</v>
      </c>
      <c r="U74" s="25">
        <f t="shared" si="93"/>
        <v>41.7</v>
      </c>
      <c r="V74" s="25" t="str">
        <f t="shared" si="100"/>
        <v>_3dpoly 41.6313667807967,247.269521109888,-0.046</v>
      </c>
      <c r="W74" s="73">
        <f t="shared" si="126"/>
        <v>41.631366780796704</v>
      </c>
      <c r="X74" s="73">
        <f t="shared" si="127"/>
        <v>247.26952110988825</v>
      </c>
      <c r="Y74" s="25">
        <f t="shared" si="87"/>
        <v>-4.5999999999999999E-2</v>
      </c>
      <c r="Z74" s="25" t="s">
        <v>26</v>
      </c>
      <c r="AB74" s="25" t="str">
        <f t="shared" si="101"/>
        <v>_3dpoly 41.7231975123793,247.814949780082,0.0504697513931169</v>
      </c>
      <c r="AC74" s="73">
        <f t="shared" si="102"/>
        <v>41.723197512379272</v>
      </c>
      <c r="AD74" s="73">
        <f t="shared" si="103"/>
        <v>247.81494978008192</v>
      </c>
      <c r="AE74" s="25">
        <f t="shared" si="94"/>
        <v>5.0469751393116907E-2</v>
      </c>
      <c r="AF74" s="25" t="s">
        <v>27</v>
      </c>
      <c r="AG74" s="25" t="str">
        <f t="shared" si="104"/>
        <v>_3dpoly 41.6319249866053,247.272836573531,0.0672803826223532</v>
      </c>
      <c r="AH74" s="73">
        <f t="shared" si="105"/>
        <v>41.631924986605306</v>
      </c>
      <c r="AI74" s="73">
        <f t="shared" si="106"/>
        <v>247.27283657353132</v>
      </c>
      <c r="AJ74" s="25">
        <f t="shared" si="95"/>
        <v>6.7280382622353183E-2</v>
      </c>
      <c r="AK74" s="25" t="s">
        <v>41</v>
      </c>
      <c r="AL74" s="25" t="str">
        <f t="shared" si="107"/>
        <v>_3dpoly 41.3821701660784,245.789417708334,0.113280382622353</v>
      </c>
      <c r="AM74" s="73">
        <f t="shared" si="108"/>
        <v>41.382170166078353</v>
      </c>
      <c r="AN74" s="73">
        <f t="shared" si="109"/>
        <v>245.78941770833404</v>
      </c>
      <c r="AO74" s="73">
        <f t="shared" si="96"/>
        <v>0.11328038262235318</v>
      </c>
      <c r="AP74" s="25" t="s">
        <v>42</v>
      </c>
      <c r="AQ74" s="25" t="str">
        <f t="shared" si="110"/>
        <v>_3dpoly 41.2917273905387,245.252232803661,0.129938189931324</v>
      </c>
      <c r="AR74" s="73">
        <f t="shared" si="111"/>
        <v>41.291727390538689</v>
      </c>
      <c r="AS74" s="73">
        <f t="shared" si="112"/>
        <v>245.25223280366126</v>
      </c>
      <c r="AT74" s="25">
        <f t="shared" si="97"/>
        <v>0.12993818993132383</v>
      </c>
      <c r="AU74" s="25" t="s">
        <v>28</v>
      </c>
      <c r="AW74" s="12" t="str">
        <f t="shared" ref="AW74" si="136">CONCATENATE("_3dpoly ",P61,",",Q61,",",R61," ")</f>
        <v xml:space="preserve">_3dpoly 33.694190027036,246.957379771267,0 </v>
      </c>
      <c r="AX74" t="s">
        <v>33</v>
      </c>
      <c r="AY74" s="25">
        <f t="shared" si="114"/>
        <v>41.400000000000006</v>
      </c>
      <c r="AZ74" s="25" t="str">
        <f t="shared" si="115"/>
        <v>_3dpoly 41.0866389136055,245.835583201153,0</v>
      </c>
      <c r="BA74" s="76">
        <f t="shared" si="131"/>
        <v>41.086638913605476</v>
      </c>
      <c r="BB74" s="76">
        <f t="shared" si="132"/>
        <v>245.83558320115299</v>
      </c>
      <c r="BC74" s="25">
        <f t="shared" si="116"/>
        <v>0</v>
      </c>
      <c r="BE74" s="25">
        <f t="shared" si="117"/>
        <v>41.400000000000006</v>
      </c>
      <c r="BF74" s="25" t="str">
        <f t="shared" si="118"/>
        <v>_3dpoly 41.334613452098,247.319300704002,-0.046</v>
      </c>
      <c r="BG74" s="76">
        <f t="shared" si="133"/>
        <v>41.334613452097969</v>
      </c>
      <c r="BH74" s="76">
        <f t="shared" si="134"/>
        <v>247.31930070400171</v>
      </c>
      <c r="BI74" s="25">
        <f t="shared" si="99"/>
        <v>-4.5999999999999999E-2</v>
      </c>
      <c r="BK74" s="22">
        <f t="shared" si="119"/>
        <v>2.5999999999998997</v>
      </c>
      <c r="BL74" s="22">
        <f t="shared" si="129"/>
        <v>1.5050000000000681</v>
      </c>
      <c r="BM74" s="23">
        <f t="shared" si="120"/>
        <v>0.55000000000004889</v>
      </c>
      <c r="BN74" s="22">
        <f t="shared" si="121"/>
        <v>0.54499999999997195</v>
      </c>
      <c r="BO74" s="24"/>
      <c r="BP74" s="24"/>
      <c r="BQ74" s="24"/>
    </row>
    <row r="75" spans="1:69" x14ac:dyDescent="0.3">
      <c r="A75" s="1">
        <v>75</v>
      </c>
      <c r="G75" s="25">
        <f t="shared" si="89"/>
        <v>42.300000000000004</v>
      </c>
      <c r="H75" s="25" t="str">
        <f t="shared" si="90"/>
        <v>_3dpoly 42.0984567998057,246.429949346817,-0.0230764119601328</v>
      </c>
      <c r="I75" s="73">
        <f t="shared" si="122"/>
        <v>42.098456799805675</v>
      </c>
      <c r="J75" s="73">
        <f t="shared" si="123"/>
        <v>246.4299493468173</v>
      </c>
      <c r="K75" s="25">
        <f t="shared" si="86"/>
        <v>-2.3076411960132819E-2</v>
      </c>
      <c r="N75" s="25">
        <f t="shared" si="91"/>
        <v>42.300000000000004</v>
      </c>
      <c r="O75" s="25" t="str">
        <f t="shared" si="92"/>
        <v>_3dpoly 41.9713788603808,245.686078607695,0</v>
      </c>
      <c r="P75" s="73">
        <f t="shared" si="124"/>
        <v>41.971378860380753</v>
      </c>
      <c r="Q75" s="73">
        <f t="shared" si="125"/>
        <v>245.68607860769484</v>
      </c>
      <c r="R75" s="25">
        <v>0</v>
      </c>
      <c r="S75" s="25" t="s">
        <v>25</v>
      </c>
      <c r="U75" s="25">
        <f t="shared" si="93"/>
        <v>42.300000000000004</v>
      </c>
      <c r="V75" s="25" t="str">
        <f t="shared" si="100"/>
        <v>_3dpoly 42.2246931634728,247.168893789654,-0.046</v>
      </c>
      <c r="W75" s="73">
        <f t="shared" si="126"/>
        <v>42.224693163472843</v>
      </c>
      <c r="X75" s="73">
        <f t="shared" si="127"/>
        <v>247.16889378965399</v>
      </c>
      <c r="Y75" s="25">
        <f t="shared" si="87"/>
        <v>-4.5999999999999999E-2</v>
      </c>
      <c r="Z75" s="25" t="s">
        <v>26</v>
      </c>
      <c r="AB75" s="25" t="str">
        <f t="shared" si="101"/>
        <v>_3dpoly 42.3178326581348,247.71410049547,0.0504697513931169</v>
      </c>
      <c r="AC75" s="73">
        <f t="shared" si="102"/>
        <v>42.317832658134833</v>
      </c>
      <c r="AD75" s="73">
        <f t="shared" si="103"/>
        <v>247.71410049546964</v>
      </c>
      <c r="AE75" s="25">
        <f t="shared" si="94"/>
        <v>5.0469751393116907E-2</v>
      </c>
      <c r="AF75" s="25" t="s">
        <v>27</v>
      </c>
      <c r="AG75" s="25" t="str">
        <f t="shared" si="104"/>
        <v>_3dpoly 42.2252593247789,247.172207904056,0.0672803826223532</v>
      </c>
      <c r="AH75" s="73">
        <f t="shared" si="105"/>
        <v>42.225259324778918</v>
      </c>
      <c r="AI75" s="73">
        <f t="shared" si="106"/>
        <v>247.17220790405588</v>
      </c>
      <c r="AJ75" s="25">
        <f t="shared" si="95"/>
        <v>6.7280382622353183E-2</v>
      </c>
      <c r="AK75" s="25" t="s">
        <v>41</v>
      </c>
      <c r="AL75" s="25" t="str">
        <f t="shared" si="107"/>
        <v>_3dpoly 41.9719450216868,245.689392722097,0.113280382622353</v>
      </c>
      <c r="AM75" s="73">
        <f t="shared" si="108"/>
        <v>41.971945021686828</v>
      </c>
      <c r="AN75" s="73">
        <f t="shared" si="109"/>
        <v>245.68939272209673</v>
      </c>
      <c r="AO75" s="73">
        <f t="shared" si="96"/>
        <v>0.11328038262235318</v>
      </c>
      <c r="AP75" s="25" t="s">
        <v>42</v>
      </c>
      <c r="AQ75" s="25" t="str">
        <f t="shared" si="110"/>
        <v>_3dpoly 41.8802132640887,245.152426426969,0.129938189931324</v>
      </c>
      <c r="AR75" s="73">
        <f t="shared" si="111"/>
        <v>41.880213264088688</v>
      </c>
      <c r="AS75" s="73">
        <f t="shared" si="112"/>
        <v>245.15242642696865</v>
      </c>
      <c r="AT75" s="25">
        <f t="shared" si="97"/>
        <v>0.12993818993132383</v>
      </c>
      <c r="AU75" s="25" t="s">
        <v>28</v>
      </c>
      <c r="AW75" s="12" t="str">
        <f t="shared" ref="AW75" si="137">CONCATENATE("_3dpoly ",P61,",",Q61,",",R61)</f>
        <v>_3dpoly 33.694190027036,246.957379771267,0</v>
      </c>
      <c r="AX75" t="s">
        <v>33</v>
      </c>
      <c r="AY75" s="25">
        <f t="shared" si="114"/>
        <v>42</v>
      </c>
      <c r="AZ75" s="25" t="str">
        <f t="shared" si="115"/>
        <v>_3dpoly 41.67652541742,245.736267356284,0</v>
      </c>
      <c r="BA75" s="76">
        <f t="shared" si="131"/>
        <v>41.676525417419953</v>
      </c>
      <c r="BB75" s="76">
        <f t="shared" si="132"/>
        <v>245.73626735628415</v>
      </c>
      <c r="BC75" s="25">
        <f t="shared" si="116"/>
        <v>0</v>
      </c>
      <c r="BE75" s="25">
        <f t="shared" si="117"/>
        <v>42</v>
      </c>
      <c r="BF75" s="25" t="str">
        <f t="shared" si="118"/>
        <v>_3dpoly 41.9280601603345,247.219385447707,-0.046</v>
      </c>
      <c r="BG75" s="76">
        <f t="shared" si="133"/>
        <v>41.928060160334468</v>
      </c>
      <c r="BH75" s="76">
        <f t="shared" si="134"/>
        <v>247.21938544770745</v>
      </c>
      <c r="BI75" s="25">
        <f t="shared" si="99"/>
        <v>-4.5999999999999999E-2</v>
      </c>
      <c r="BK75" s="22">
        <f t="shared" si="119"/>
        <v>2.5999999999998922</v>
      </c>
      <c r="BL75" s="22">
        <f t="shared" si="129"/>
        <v>1.5050000000000614</v>
      </c>
      <c r="BM75" s="23">
        <f t="shared" si="120"/>
        <v>0.55000000000006055</v>
      </c>
      <c r="BN75" s="22">
        <f t="shared" si="121"/>
        <v>0.54499999999996762</v>
      </c>
      <c r="BO75" s="24"/>
      <c r="BP75" s="24"/>
      <c r="BQ75" s="24"/>
    </row>
    <row r="76" spans="1:69" x14ac:dyDescent="0.3">
      <c r="A76" s="1">
        <v>76</v>
      </c>
      <c r="G76" s="25">
        <f t="shared" si="89"/>
        <v>42.9</v>
      </c>
      <c r="H76" s="25" t="str">
        <f t="shared" si="90"/>
        <v>_3dpoly 42.6897668669662,246.328203429579,-0.0230764119601328</v>
      </c>
      <c r="I76" s="73">
        <f t="shared" si="122"/>
        <v>42.68976686696621</v>
      </c>
      <c r="J76" s="73">
        <f t="shared" si="123"/>
        <v>246.32820342957913</v>
      </c>
      <c r="K76" s="25">
        <f t="shared" si="86"/>
        <v>-2.3076411960132819E-2</v>
      </c>
      <c r="N76" s="25">
        <f t="shared" si="91"/>
        <v>42.9</v>
      </c>
      <c r="O76" s="25" t="str">
        <f t="shared" si="92"/>
        <v>_3dpoly 42.5609040054656,245.584639819565,0</v>
      </c>
      <c r="P76" s="73">
        <f t="shared" si="124"/>
        <v>42.560904005465559</v>
      </c>
      <c r="Q76" s="73">
        <f t="shared" si="125"/>
        <v>245.58463981956521</v>
      </c>
      <c r="R76" s="25">
        <v>0</v>
      </c>
      <c r="S76" s="25" t="s">
        <v>25</v>
      </c>
      <c r="U76" s="25">
        <f t="shared" si="93"/>
        <v>42.9</v>
      </c>
      <c r="V76" s="25" t="str">
        <f t="shared" si="100"/>
        <v>_3dpoly 42.8177763320331,247.066842777275,-0.046</v>
      </c>
      <c r="W76" s="73">
        <f t="shared" si="126"/>
        <v>42.817776332033105</v>
      </c>
      <c r="X76" s="73">
        <f t="shared" si="127"/>
        <v>247.0668427772749</v>
      </c>
      <c r="Y76" s="25">
        <f t="shared" si="87"/>
        <v>-4.5999999999999999E-2</v>
      </c>
      <c r="Z76" s="25" t="s">
        <v>26</v>
      </c>
      <c r="AB76" s="25" t="str">
        <f t="shared" si="101"/>
        <v>_3dpoly 42.9122240532913,247.611824378323,0.0504697513931169</v>
      </c>
      <c r="AC76" s="73">
        <f t="shared" si="102"/>
        <v>42.912224053291283</v>
      </c>
      <c r="AD76" s="73">
        <f t="shared" si="103"/>
        <v>247.61182437832338</v>
      </c>
      <c r="AE76" s="25">
        <f t="shared" si="94"/>
        <v>5.0469751393116907E-2</v>
      </c>
      <c r="AF76" s="25" t="s">
        <v>27</v>
      </c>
      <c r="AG76" s="25" t="str">
        <f t="shared" si="104"/>
        <v>_3dpoly 42.8183504455756,247.070155523346,0.0672803826223532</v>
      </c>
      <c r="AH76" s="73">
        <f t="shared" si="105"/>
        <v>42.818350445575568</v>
      </c>
      <c r="AI76" s="73">
        <f t="shared" si="106"/>
        <v>247.0701555233463</v>
      </c>
      <c r="AJ76" s="25">
        <f t="shared" si="95"/>
        <v>6.7280382622353183E-2</v>
      </c>
      <c r="AK76" s="25" t="s">
        <v>41</v>
      </c>
      <c r="AL76" s="25" t="str">
        <f t="shared" si="107"/>
        <v>_3dpoly 42.561478119008,245.587952565637,0.113280382622353</v>
      </c>
      <c r="AM76" s="73">
        <f t="shared" si="108"/>
        <v>42.561478119008022</v>
      </c>
      <c r="AN76" s="73">
        <f t="shared" si="109"/>
        <v>245.58795256563661</v>
      </c>
      <c r="AO76" s="73">
        <f t="shared" si="96"/>
        <v>0.11328038262235318</v>
      </c>
      <c r="AP76" s="25" t="s">
        <v>42</v>
      </c>
      <c r="AQ76" s="25" t="str">
        <f t="shared" si="110"/>
        <v>_3dpoly 42.4684579077261,245.051207972978,0.129938189931324</v>
      </c>
      <c r="AR76" s="73">
        <f t="shared" si="111"/>
        <v>42.468457907726076</v>
      </c>
      <c r="AS76" s="73">
        <f t="shared" si="112"/>
        <v>245.05120797297761</v>
      </c>
      <c r="AT76" s="25">
        <f t="shared" si="97"/>
        <v>0.12993818993132383</v>
      </c>
      <c r="AU76" s="25" t="s">
        <v>28</v>
      </c>
      <c r="AW76" s="12" t="str">
        <f t="shared" ref="AW76" si="138">CONCATENATE("_3dpoly ",AR61,",",AS61,",",AT61," ")</f>
        <v xml:space="preserve">_3dpoly 33.6210032266783,246.420966210482,0.129938189931324 </v>
      </c>
      <c r="AX76" t="s">
        <v>33</v>
      </c>
      <c r="AY76" s="25">
        <f t="shared" si="114"/>
        <v>42.6</v>
      </c>
      <c r="AZ76" s="25" t="str">
        <f t="shared" si="115"/>
        <v>_3dpoly 42.2661718645632,245.635536071195,0</v>
      </c>
      <c r="BA76" s="76">
        <f t="shared" si="131"/>
        <v>42.266171864563248</v>
      </c>
      <c r="BB76" s="76">
        <f t="shared" si="132"/>
        <v>245.63553607119474</v>
      </c>
      <c r="BC76" s="25">
        <f t="shared" si="116"/>
        <v>0</v>
      </c>
      <c r="BE76" s="25">
        <f t="shared" si="117"/>
        <v>42.6</v>
      </c>
      <c r="BF76" s="25" t="str">
        <f t="shared" si="118"/>
        <v>_3dpoly 42.5212653630604,247.118046208437,-0.046</v>
      </c>
      <c r="BG76" s="76">
        <f t="shared" si="133"/>
        <v>42.521265363060365</v>
      </c>
      <c r="BH76" s="76">
        <f t="shared" si="134"/>
        <v>247.11804620843654</v>
      </c>
      <c r="BI76" s="25">
        <f t="shared" si="99"/>
        <v>-4.5999999999999999E-2</v>
      </c>
      <c r="BK76" s="22">
        <f t="shared" si="119"/>
        <v>2.5999999999998824</v>
      </c>
      <c r="BL76" s="22">
        <f t="shared" si="129"/>
        <v>1.5050000000000696</v>
      </c>
      <c r="BM76" s="23">
        <f t="shared" si="120"/>
        <v>0.55000000000005922</v>
      </c>
      <c r="BN76" s="22">
        <f t="shared" si="121"/>
        <v>0.54499999999996507</v>
      </c>
      <c r="BO76" s="24"/>
      <c r="BP76" s="24"/>
      <c r="BQ76" s="24"/>
    </row>
    <row r="77" spans="1:69" x14ac:dyDescent="0.3">
      <c r="A77" s="1">
        <v>77</v>
      </c>
      <c r="G77" s="25">
        <f t="shared" si="89"/>
        <v>43.5</v>
      </c>
      <c r="H77" s="25" t="str">
        <f t="shared" si="90"/>
        <v>_3dpoly 43.2808310411876,246.22503866257,-0.0230764119601328</v>
      </c>
      <c r="I77" s="73">
        <f t="shared" si="122"/>
        <v>43.280831041187618</v>
      </c>
      <c r="J77" s="73">
        <f t="shared" si="123"/>
        <v>246.22503866257026</v>
      </c>
      <c r="K77" s="25">
        <f t="shared" si="86"/>
        <v>-2.3076411960132819E-2</v>
      </c>
      <c r="N77" s="25">
        <f t="shared" si="91"/>
        <v>43.5</v>
      </c>
      <c r="O77" s="25" t="str">
        <f t="shared" si="92"/>
        <v>_3dpoly 43.150183999861,245.481786464589,0</v>
      </c>
      <c r="P77" s="73">
        <f t="shared" si="124"/>
        <v>43.150183999860971</v>
      </c>
      <c r="Q77" s="73">
        <f t="shared" si="125"/>
        <v>245.48178646458919</v>
      </c>
      <c r="R77" s="25">
        <v>0</v>
      </c>
      <c r="S77" s="25" t="s">
        <v>25</v>
      </c>
      <c r="U77" s="25">
        <f t="shared" si="93"/>
        <v>43.5</v>
      </c>
      <c r="V77" s="25" t="str">
        <f t="shared" si="100"/>
        <v>_3dpoly 43.4106128703201,246.963368660564,-0.046</v>
      </c>
      <c r="W77" s="73">
        <f t="shared" si="126"/>
        <v>43.41061287032008</v>
      </c>
      <c r="X77" s="73">
        <f t="shared" si="127"/>
        <v>246.9633686605645</v>
      </c>
      <c r="Y77" s="25">
        <f t="shared" si="87"/>
        <v>-4.5999999999999999E-2</v>
      </c>
      <c r="Z77" s="25" t="s">
        <v>26</v>
      </c>
      <c r="AB77" s="25" t="str">
        <f t="shared" si="101"/>
        <v>_3dpoly 43.5063682741558,247.508122017753,0.0504697513931169</v>
      </c>
      <c r="AC77" s="73">
        <f t="shared" si="102"/>
        <v>43.506368274155825</v>
      </c>
      <c r="AD77" s="73">
        <f t="shared" si="103"/>
        <v>247.50812201775329</v>
      </c>
      <c r="AE77" s="25">
        <f t="shared" si="94"/>
        <v>5.0469751393116907E-2</v>
      </c>
      <c r="AF77" s="25" t="s">
        <v>27</v>
      </c>
      <c r="AG77" s="25" t="str">
        <f t="shared" si="104"/>
        <v>_3dpoly 43.411194932792,246.966680019224,0.0672803826223532</v>
      </c>
      <c r="AH77" s="73">
        <f t="shared" si="105"/>
        <v>43.411194932792036</v>
      </c>
      <c r="AI77" s="73">
        <f t="shared" si="106"/>
        <v>246.96668001922401</v>
      </c>
      <c r="AJ77" s="25">
        <f t="shared" si="95"/>
        <v>6.7280382622353183E-2</v>
      </c>
      <c r="AK77" s="25" t="s">
        <v>41</v>
      </c>
      <c r="AL77" s="25" t="str">
        <f t="shared" si="107"/>
        <v>_3dpoly 43.1507660623329,245.485097823249,0.113280382622353</v>
      </c>
      <c r="AM77" s="73">
        <f t="shared" si="108"/>
        <v>43.150766062332927</v>
      </c>
      <c r="AN77" s="73">
        <f t="shared" si="109"/>
        <v>245.48509782324874</v>
      </c>
      <c r="AO77" s="73">
        <f t="shared" si="96"/>
        <v>0.11328038262235318</v>
      </c>
      <c r="AP77" s="25" t="s">
        <v>42</v>
      </c>
      <c r="AQ77" s="25" t="str">
        <f t="shared" si="110"/>
        <v>_3dpoly 43.0564579331633,244.948578024706,0.129938189931324</v>
      </c>
      <c r="AR77" s="73">
        <f t="shared" si="111"/>
        <v>43.056457933163337</v>
      </c>
      <c r="AS77" s="73">
        <f t="shared" si="112"/>
        <v>244.94857802470617</v>
      </c>
      <c r="AT77" s="25">
        <f t="shared" si="97"/>
        <v>0.12993818993132383</v>
      </c>
      <c r="AU77" s="25" t="s">
        <v>28</v>
      </c>
      <c r="AW77" s="12" t="str">
        <f t="shared" ref="AW77" si="139">CONCATENATE("_3dpoly ",AC77,",",AD77,",",AE77)</f>
        <v>_3dpoly 43.5063682741558,247.508122017753,0.0504697513931169</v>
      </c>
      <c r="AX77" t="s">
        <v>33</v>
      </c>
      <c r="AY77" s="25">
        <f t="shared" si="114"/>
        <v>43.2</v>
      </c>
      <c r="AZ77" s="25" t="str">
        <f t="shared" si="115"/>
        <v>_3dpoly 42.8555748586735,245.533389926097,0</v>
      </c>
      <c r="BA77" s="76">
        <f t="shared" si="131"/>
        <v>42.855574858673464</v>
      </c>
      <c r="BB77" s="76">
        <f t="shared" si="132"/>
        <v>245.5333899260967</v>
      </c>
      <c r="BC77" s="25">
        <f t="shared" si="116"/>
        <v>0</v>
      </c>
      <c r="BE77" s="25">
        <f t="shared" si="117"/>
        <v>43.2</v>
      </c>
      <c r="BF77" s="25" t="str">
        <f t="shared" si="118"/>
        <v>_3dpoly 43.1142256434153,247.015283569903,-0.046</v>
      </c>
      <c r="BG77" s="76">
        <f t="shared" si="133"/>
        <v>43.114225643415331</v>
      </c>
      <c r="BH77" s="76">
        <f t="shared" si="134"/>
        <v>247.01528356990269</v>
      </c>
      <c r="BI77" s="25">
        <f t="shared" si="99"/>
        <v>-4.5999999999999999E-2</v>
      </c>
      <c r="BK77" s="22">
        <f t="shared" si="119"/>
        <v>2.5999999999998686</v>
      </c>
      <c r="BL77" s="22">
        <f t="shared" si="129"/>
        <v>1.5050000000000585</v>
      </c>
      <c r="BM77" s="23">
        <f t="shared" si="120"/>
        <v>0.55000000000004923</v>
      </c>
      <c r="BN77" s="22">
        <f t="shared" si="121"/>
        <v>0.54499999999997406</v>
      </c>
      <c r="BO77" s="24"/>
      <c r="BP77" s="24"/>
      <c r="BQ77" s="24"/>
    </row>
    <row r="78" spans="1:69" x14ac:dyDescent="0.3">
      <c r="A78" s="1">
        <v>78</v>
      </c>
      <c r="G78" s="25">
        <f t="shared" si="89"/>
        <v>44.1</v>
      </c>
      <c r="H78" s="25" t="str">
        <f t="shared" si="90"/>
        <v>_3dpoly 43.8716459179419,246.120455640019,-0.0230764119601328</v>
      </c>
      <c r="I78" s="73">
        <f t="shared" si="122"/>
        <v>43.871645917941891</v>
      </c>
      <c r="J78" s="73">
        <f t="shared" si="123"/>
        <v>246.12045564001946</v>
      </c>
      <c r="K78" s="25">
        <f t="shared" si="86"/>
        <v>-2.3076411960132819E-2</v>
      </c>
      <c r="N78" s="25">
        <f t="shared" si="91"/>
        <v>44.1</v>
      </c>
      <c r="O78" s="25" t="str">
        <f t="shared" si="92"/>
        <v>_3dpoly 43.7392154493158,245.377519135202,0</v>
      </c>
      <c r="P78" s="73">
        <f t="shared" si="124"/>
        <v>43.739215449315843</v>
      </c>
      <c r="Q78" s="73">
        <f t="shared" si="125"/>
        <v>245.37751913520185</v>
      </c>
      <c r="R78" s="25">
        <v>0</v>
      </c>
      <c r="S78" s="25" t="s">
        <v>25</v>
      </c>
      <c r="U78" s="25">
        <f t="shared" si="93"/>
        <v>44.1</v>
      </c>
      <c r="V78" s="25" t="str">
        <f t="shared" si="100"/>
        <v>_3dpoly 44.0031993635969,246.858472035533,-0.046</v>
      </c>
      <c r="W78" s="73">
        <f t="shared" si="126"/>
        <v>44.003199363596941</v>
      </c>
      <c r="X78" s="73">
        <f t="shared" si="127"/>
        <v>246.85847203553342</v>
      </c>
      <c r="Y78" s="25">
        <f t="shared" si="87"/>
        <v>-4.5999999999999999E-2</v>
      </c>
      <c r="Z78" s="25" t="s">
        <v>26</v>
      </c>
      <c r="AB78" s="25" t="str">
        <f t="shared" si="101"/>
        <v>_3dpoly 44.1002618984594,247.402994011085,0.0504697513931169</v>
      </c>
      <c r="AC78" s="73">
        <f t="shared" si="102"/>
        <v>44.100261898459401</v>
      </c>
      <c r="AD78" s="73">
        <f t="shared" si="103"/>
        <v>247.4029940110847</v>
      </c>
      <c r="AE78" s="25">
        <f t="shared" si="94"/>
        <v>5.0469751393116907E-2</v>
      </c>
      <c r="AF78" s="25" t="s">
        <v>27</v>
      </c>
      <c r="AG78" s="25" t="str">
        <f t="shared" si="104"/>
        <v>_3dpoly 44.0037893716457,246.861781987708,0.0672803826223532</v>
      </c>
      <c r="AH78" s="73">
        <f t="shared" si="105"/>
        <v>44.003789371645709</v>
      </c>
      <c r="AI78" s="73">
        <f t="shared" si="106"/>
        <v>246.86178198770762</v>
      </c>
      <c r="AJ78" s="25">
        <f t="shared" si="95"/>
        <v>6.7280382622353183E-2</v>
      </c>
      <c r="AK78" s="25" t="s">
        <v>41</v>
      </c>
      <c r="AL78" s="25" t="str">
        <f t="shared" si="107"/>
        <v>_3dpoly 43.7398054573646,245.380829087376,0.113280382622353</v>
      </c>
      <c r="AM78" s="73">
        <f t="shared" si="108"/>
        <v>43.739805457364611</v>
      </c>
      <c r="AN78" s="73">
        <f t="shared" si="109"/>
        <v>245.3808290873761</v>
      </c>
      <c r="AO78" s="73">
        <f t="shared" si="96"/>
        <v>0.11328038262235318</v>
      </c>
      <c r="AP78" s="25" t="s">
        <v>42</v>
      </c>
      <c r="AQ78" s="25" t="str">
        <f t="shared" si="110"/>
        <v>_3dpoly 43.6442099535219,244.844537173303,0.129938189931324</v>
      </c>
      <c r="AR78" s="73">
        <f t="shared" si="111"/>
        <v>43.644209953521944</v>
      </c>
      <c r="AS78" s="73">
        <f t="shared" si="112"/>
        <v>244.84453717330254</v>
      </c>
      <c r="AT78" s="25">
        <f t="shared" si="97"/>
        <v>0.12993818993132383</v>
      </c>
      <c r="AU78" s="25" t="s">
        <v>28</v>
      </c>
      <c r="AW78" s="12" t="str">
        <f t="shared" ref="AW78" si="140">CONCATENATE("_3dpoly ",W77,",",X77,",",Y77," ")</f>
        <v xml:space="preserve">_3dpoly 43.4106128703201,246.963368660564,-0.046 </v>
      </c>
      <c r="AX78" t="s">
        <v>33</v>
      </c>
      <c r="AY78" s="25">
        <f t="shared" si="114"/>
        <v>43.8</v>
      </c>
      <c r="AZ78" s="25" t="str">
        <f t="shared" si="115"/>
        <v>_3dpoly 43.444731004791,245.429829509352,0</v>
      </c>
      <c r="BA78" s="76">
        <f t="shared" si="131"/>
        <v>43.444731004790981</v>
      </c>
      <c r="BB78" s="76">
        <f t="shared" si="132"/>
        <v>245.42982950935155</v>
      </c>
      <c r="BC78" s="25">
        <f t="shared" si="116"/>
        <v>0</v>
      </c>
      <c r="BE78" s="25">
        <f t="shared" si="117"/>
        <v>43.8</v>
      </c>
      <c r="BF78" s="25" t="str">
        <f t="shared" si="118"/>
        <v>_3dpoly 43.7069375859498,246.911098124018,-0.046</v>
      </c>
      <c r="BG78" s="76">
        <f t="shared" si="133"/>
        <v>43.706937585949795</v>
      </c>
      <c r="BH78" s="76">
        <f t="shared" si="134"/>
        <v>246.91109812401842</v>
      </c>
      <c r="BI78" s="25">
        <f t="shared" si="99"/>
        <v>-4.5999999999999999E-2</v>
      </c>
      <c r="BK78" s="22">
        <f t="shared" si="119"/>
        <v>2.5999999999998513</v>
      </c>
      <c r="BL78" s="22">
        <f t="shared" si="129"/>
        <v>1.5050000000000379</v>
      </c>
      <c r="BM78" s="23">
        <f t="shared" si="120"/>
        <v>0.55000000000005655</v>
      </c>
      <c r="BN78" s="22">
        <f t="shared" si="121"/>
        <v>0.54499999999996063</v>
      </c>
      <c r="BO78" s="24"/>
      <c r="BP78" s="24"/>
      <c r="BQ78" s="24"/>
    </row>
    <row r="79" spans="1:69" x14ac:dyDescent="0.3">
      <c r="A79" s="1">
        <v>79</v>
      </c>
      <c r="G79" s="25">
        <f t="shared" si="89"/>
        <v>44.7</v>
      </c>
      <c r="H79" s="25" t="str">
        <f t="shared" si="90"/>
        <v>_3dpoly 44.462208094137,246.014454964325,-0.0230764119601328</v>
      </c>
      <c r="I79" s="73">
        <f t="shared" si="122"/>
        <v>44.462208094136976</v>
      </c>
      <c r="J79" s="73">
        <f t="shared" si="123"/>
        <v>246.01445496432464</v>
      </c>
      <c r="K79" s="25">
        <f t="shared" si="86"/>
        <v>-2.3076411960132819E-2</v>
      </c>
      <c r="N79" s="25">
        <f t="shared" si="91"/>
        <v>44.7</v>
      </c>
      <c r="O79" s="25" t="str">
        <f t="shared" si="92"/>
        <v>_3dpoly 44.3279949610107,245.271838431983,0</v>
      </c>
      <c r="P79" s="73">
        <f t="shared" si="124"/>
        <v>44.32799496101066</v>
      </c>
      <c r="Q79" s="73">
        <f t="shared" si="125"/>
        <v>245.27183843198273</v>
      </c>
      <c r="R79" s="25">
        <v>0</v>
      </c>
      <c r="S79" s="25" t="s">
        <v>25</v>
      </c>
      <c r="U79" s="25">
        <f t="shared" si="93"/>
        <v>44.7</v>
      </c>
      <c r="V79" s="25" t="str">
        <f t="shared" si="100"/>
        <v>_3dpoly 44.5955323985671,246.752153506386,-0.046</v>
      </c>
      <c r="W79" s="73">
        <f t="shared" si="126"/>
        <v>44.59553239856713</v>
      </c>
      <c r="X79" s="73">
        <f t="shared" si="127"/>
        <v>246.75215350638592</v>
      </c>
      <c r="Y79" s="25">
        <f t="shared" si="87"/>
        <v>-4.5999999999999999E-2</v>
      </c>
      <c r="Z79" s="25" t="s">
        <v>26</v>
      </c>
      <c r="AB79" s="25" t="str">
        <f t="shared" si="101"/>
        <v>_3dpoly 44.6939015053764,247.296440963855,0.0504697513931169</v>
      </c>
      <c r="AC79" s="73">
        <f t="shared" si="102"/>
        <v>44.693901505376367</v>
      </c>
      <c r="AD79" s="73">
        <f t="shared" si="103"/>
        <v>247.29644096385462</v>
      </c>
      <c r="AE79" s="25">
        <f t="shared" si="94"/>
        <v>5.0469751393116907E-2</v>
      </c>
      <c r="AF79" s="25" t="s">
        <v>27</v>
      </c>
      <c r="AG79" s="25" t="str">
        <f t="shared" si="104"/>
        <v>_3dpoly 44.5961303487943,246.75546203301,0.0672803826223532</v>
      </c>
      <c r="AH79" s="73">
        <f t="shared" si="105"/>
        <v>44.596130348794269</v>
      </c>
      <c r="AI79" s="73">
        <f t="shared" si="106"/>
        <v>246.75546203300951</v>
      </c>
      <c r="AJ79" s="25">
        <f t="shared" si="95"/>
        <v>6.7280382622353183E-2</v>
      </c>
      <c r="AK79" s="25" t="s">
        <v>41</v>
      </c>
      <c r="AL79" s="25" t="str">
        <f t="shared" si="107"/>
        <v>_3dpoly 44.3285929112378,245.275146958606,0.113280382622353</v>
      </c>
      <c r="AM79" s="73">
        <f t="shared" si="108"/>
        <v>44.328592911237791</v>
      </c>
      <c r="AN79" s="73">
        <f t="shared" si="109"/>
        <v>245.27514695860634</v>
      </c>
      <c r="AO79" s="73">
        <f t="shared" si="96"/>
        <v>0.11328038262235318</v>
      </c>
      <c r="AP79" s="25" t="s">
        <v>42</v>
      </c>
      <c r="AQ79" s="25" t="str">
        <f t="shared" si="110"/>
        <v>_3dpoly 44.2317105833519,244.739086018042,0.129938189931324</v>
      </c>
      <c r="AR79" s="73">
        <f t="shared" si="111"/>
        <v>44.231710583351884</v>
      </c>
      <c r="AS79" s="73">
        <f t="shared" si="112"/>
        <v>244.73908601804175</v>
      </c>
      <c r="AT79" s="25">
        <f t="shared" si="97"/>
        <v>0.12993818993132383</v>
      </c>
      <c r="AU79" s="25" t="s">
        <v>28</v>
      </c>
      <c r="AW79" s="12" t="str">
        <f t="shared" ref="AW79" si="141">CONCATENATE("_3dpoly ",W77,",",X77,",",Y77)</f>
        <v>_3dpoly 43.4106128703201,246.963368660564,-0.046</v>
      </c>
      <c r="AX79" t="s">
        <v>33</v>
      </c>
      <c r="AY79" s="25">
        <f t="shared" si="114"/>
        <v>44.400000000000006</v>
      </c>
      <c r="AZ79" s="25" t="str">
        <f t="shared" si="115"/>
        <v>_3dpoly 44.033636909378,245.324855417467,0</v>
      </c>
      <c r="BA79" s="76">
        <f t="shared" si="131"/>
        <v>44.033636909378025</v>
      </c>
      <c r="BB79" s="76">
        <f t="shared" si="132"/>
        <v>245.32485541746698</v>
      </c>
      <c r="BC79" s="25">
        <f t="shared" si="116"/>
        <v>0</v>
      </c>
      <c r="BE79" s="25">
        <f t="shared" si="117"/>
        <v>44.400000000000006</v>
      </c>
      <c r="BF79" s="25" t="str">
        <f t="shared" si="118"/>
        <v>_3dpoly 44.2993977766446,246.805490470892,-0.046</v>
      </c>
      <c r="BG79" s="76">
        <f t="shared" si="133"/>
        <v>44.299397776644604</v>
      </c>
      <c r="BH79" s="76">
        <f t="shared" si="134"/>
        <v>246.80549047089164</v>
      </c>
      <c r="BI79" s="25">
        <f t="shared" si="99"/>
        <v>-4.5999999999999999E-2</v>
      </c>
      <c r="BK79" s="22">
        <f t="shared" si="119"/>
        <v>2.59999999999983</v>
      </c>
      <c r="BL79" s="22">
        <f t="shared" si="129"/>
        <v>1.5050000000000463</v>
      </c>
      <c r="BM79" s="23">
        <f t="shared" si="120"/>
        <v>0.55000000000004456</v>
      </c>
      <c r="BN79" s="22">
        <f t="shared" si="121"/>
        <v>0.54499999999993998</v>
      </c>
      <c r="BO79" s="24"/>
      <c r="BP79" s="24"/>
      <c r="BQ79" s="24"/>
    </row>
    <row r="80" spans="1:69" x14ac:dyDescent="0.3">
      <c r="A80" s="1">
        <v>80</v>
      </c>
      <c r="G80" s="25">
        <f t="shared" si="89"/>
        <v>45.300000000000004</v>
      </c>
      <c r="H80" s="25" t="str">
        <f t="shared" si="90"/>
        <v>_3dpoly 45.0525141681364,245.907037246049,-0.0230764119601328</v>
      </c>
      <c r="I80" s="73">
        <f t="shared" si="122"/>
        <v>45.052514168136369</v>
      </c>
      <c r="J80" s="73">
        <f t="shared" si="123"/>
        <v>245.90703724604941</v>
      </c>
      <c r="K80" s="25">
        <f t="shared" si="86"/>
        <v>-2.3076411960132819E-2</v>
      </c>
      <c r="N80" s="25">
        <f t="shared" si="91"/>
        <v>45.300000000000004</v>
      </c>
      <c r="O80" s="25" t="str">
        <f t="shared" si="92"/>
        <v>_3dpoly 44.9165191435771,245.164744963652,0</v>
      </c>
      <c r="P80" s="73">
        <f t="shared" si="124"/>
        <v>44.916519143577055</v>
      </c>
      <c r="Q80" s="73">
        <f t="shared" si="125"/>
        <v>245.16474496365237</v>
      </c>
      <c r="R80" s="25">
        <v>0</v>
      </c>
      <c r="S80" s="25" t="s">
        <v>25</v>
      </c>
      <c r="U80" s="25">
        <f t="shared" si="93"/>
        <v>45.300000000000004</v>
      </c>
      <c r="V80" s="25" t="str">
        <f t="shared" si="100"/>
        <v>_3dpoly 45.187608563394,246.644413685516,-0.046</v>
      </c>
      <c r="W80" s="73">
        <f t="shared" si="126"/>
        <v>45.187608563394001</v>
      </c>
      <c r="X80" s="73">
        <f t="shared" si="127"/>
        <v>246.64441368551644</v>
      </c>
      <c r="Y80" s="25">
        <f t="shared" si="87"/>
        <v>-4.5999999999999999E-2</v>
      </c>
      <c r="Z80" s="25" t="s">
        <v>26</v>
      </c>
      <c r="AB80" s="25" t="str">
        <f t="shared" si="101"/>
        <v>_3dpoly 45.2872836755442,247.188463489808,0.0504697513931169</v>
      </c>
      <c r="AC80" s="73">
        <f t="shared" si="102"/>
        <v>45.287283675544231</v>
      </c>
      <c r="AD80" s="73">
        <f t="shared" si="103"/>
        <v>247.18846348980833</v>
      </c>
      <c r="AE80" s="25">
        <f t="shared" si="94"/>
        <v>5.0469751393116907E-2</v>
      </c>
      <c r="AF80" s="25" t="s">
        <v>27</v>
      </c>
      <c r="AG80" s="25" t="str">
        <f t="shared" si="104"/>
        <v>_3dpoly 45.1882144523553,246.647720767532,0.0672803826223532</v>
      </c>
      <c r="AH80" s="73">
        <f t="shared" si="105"/>
        <v>45.188214452355318</v>
      </c>
      <c r="AI80" s="73">
        <f t="shared" si="106"/>
        <v>246.64772076753232</v>
      </c>
      <c r="AJ80" s="25">
        <f t="shared" si="95"/>
        <v>6.7280382622353183E-2</v>
      </c>
      <c r="AK80" s="25" t="s">
        <v>41</v>
      </c>
      <c r="AL80" s="25" t="str">
        <f t="shared" si="107"/>
        <v>_3dpoly 44.9171250325384,245.168052045668,0.113280382622353</v>
      </c>
      <c r="AM80" s="73">
        <f t="shared" si="108"/>
        <v>44.917125032538365</v>
      </c>
      <c r="AN80" s="73">
        <f t="shared" si="109"/>
        <v>245.16805204566825</v>
      </c>
      <c r="AO80" s="73">
        <f t="shared" si="96"/>
        <v>0.11328038262235318</v>
      </c>
      <c r="AP80" s="25" t="s">
        <v>42</v>
      </c>
      <c r="AQ80" s="25" t="str">
        <f t="shared" si="110"/>
        <v>_3dpoly 44.8189564386512,244.632225166322,0.129938189931324</v>
      </c>
      <c r="AR80" s="73">
        <f t="shared" si="111"/>
        <v>44.818956438651156</v>
      </c>
      <c r="AS80" s="73">
        <f t="shared" si="112"/>
        <v>244.63222516632212</v>
      </c>
      <c r="AT80" s="25">
        <f t="shared" si="97"/>
        <v>0.12993818993132383</v>
      </c>
      <c r="AU80" s="25" t="s">
        <v>28</v>
      </c>
      <c r="AW80" s="12" t="str">
        <f t="shared" ref="AW80" si="142">CONCATENATE("_3dpoly ",P77,",",Q77,",",R77," ")</f>
        <v xml:space="preserve">_3dpoly 43.150183999861,245.481786464589,0 </v>
      </c>
      <c r="AX80" t="s">
        <v>33</v>
      </c>
      <c r="AY80" s="25">
        <f t="shared" si="114"/>
        <v>45</v>
      </c>
      <c r="AZ80" s="25" t="str">
        <f t="shared" si="115"/>
        <v>_3dpoly 44.6222891803382,245.218468255093,0</v>
      </c>
      <c r="BA80" s="76">
        <f t="shared" si="131"/>
        <v>44.622289180338214</v>
      </c>
      <c r="BB80" s="76">
        <f t="shared" si="132"/>
        <v>245.21846825509348</v>
      </c>
      <c r="BC80" s="25">
        <f t="shared" si="116"/>
        <v>0</v>
      </c>
      <c r="BE80" s="25">
        <f t="shared" si="117"/>
        <v>45</v>
      </c>
      <c r="BF80" s="25" t="str">
        <f t="shared" si="118"/>
        <v>_3dpoly 44.8916028029307,246.698461218822,-0.046</v>
      </c>
      <c r="BG80" s="76">
        <f t="shared" si="133"/>
        <v>44.891602802930699</v>
      </c>
      <c r="BH80" s="76">
        <f t="shared" si="134"/>
        <v>246.6984612188221</v>
      </c>
      <c r="BI80" s="25">
        <f t="shared" si="99"/>
        <v>-4.5999999999999999E-2</v>
      </c>
      <c r="BK80" s="22">
        <f t="shared" si="119"/>
        <v>2.5999999999998469</v>
      </c>
      <c r="BL80" s="22">
        <f t="shared" si="129"/>
        <v>1.5050000000000368</v>
      </c>
      <c r="BM80" s="23">
        <f t="shared" si="120"/>
        <v>0.55000000000004334</v>
      </c>
      <c r="BN80" s="22">
        <f t="shared" si="121"/>
        <v>0.54499999999995308</v>
      </c>
      <c r="BO80" s="24"/>
      <c r="BP80" s="24"/>
      <c r="BQ80" s="24"/>
    </row>
    <row r="81" spans="1:69" x14ac:dyDescent="0.3">
      <c r="A81" s="1">
        <v>81</v>
      </c>
      <c r="G81" s="25">
        <f t="shared" si="89"/>
        <v>45.9</v>
      </c>
      <c r="H81" s="25" t="str">
        <f t="shared" si="90"/>
        <v>_3dpoly 45.6425607397787,245.79820310392,-0.0230764119601328</v>
      </c>
      <c r="I81" s="73">
        <f t="shared" si="122"/>
        <v>45.642560739778716</v>
      </c>
      <c r="J81" s="73">
        <f t="shared" si="123"/>
        <v>245.79820310391952</v>
      </c>
      <c r="K81" s="25">
        <f t="shared" si="86"/>
        <v>-2.3076411960132819E-2</v>
      </c>
      <c r="N81" s="25">
        <f t="shared" si="91"/>
        <v>45.9</v>
      </c>
      <c r="O81" s="25" t="str">
        <f t="shared" si="92"/>
        <v>_3dpoly 45.5047846071174,245.056239347069,0</v>
      </c>
      <c r="P81" s="73">
        <f t="shared" si="124"/>
        <v>45.504784607117372</v>
      </c>
      <c r="Q81" s="73">
        <f t="shared" si="125"/>
        <v>245.05623934706884</v>
      </c>
      <c r="R81" s="25">
        <v>0</v>
      </c>
      <c r="S81" s="25" t="s">
        <v>25</v>
      </c>
      <c r="U81" s="25">
        <f t="shared" si="93"/>
        <v>45.9</v>
      </c>
      <c r="V81" s="25" t="str">
        <f t="shared" si="100"/>
        <v>_3dpoly 45.7794244477205,246.535253193506,-0.046</v>
      </c>
      <c r="W81" s="73">
        <f t="shared" si="126"/>
        <v>45.77942444772048</v>
      </c>
      <c r="X81" s="73">
        <f t="shared" si="127"/>
        <v>246.53525319350607</v>
      </c>
      <c r="Y81" s="25">
        <f t="shared" si="87"/>
        <v>-4.5999999999999999E-2</v>
      </c>
      <c r="Z81" s="25" t="s">
        <v>26</v>
      </c>
      <c r="AB81" s="25" t="str">
        <f t="shared" si="101"/>
        <v>_3dpoly 45.8804049910833,247.079062210896,0.0504697513931169</v>
      </c>
      <c r="AC81" s="73">
        <f t="shared" si="102"/>
        <v>45.880404991083331</v>
      </c>
      <c r="AD81" s="73">
        <f t="shared" si="103"/>
        <v>247.07906221089576</v>
      </c>
      <c r="AE81" s="25">
        <f t="shared" si="94"/>
        <v>5.0469751393116907E-2</v>
      </c>
      <c r="AF81" s="25" t="s">
        <v>27</v>
      </c>
      <c r="AG81" s="25" t="str">
        <f t="shared" si="104"/>
        <v>_3dpoly 45.7800382719261,246.538558811865,0.0672803826223532</v>
      </c>
      <c r="AH81" s="73">
        <f t="shared" si="105"/>
        <v>45.780038271926053</v>
      </c>
      <c r="AI81" s="73">
        <f t="shared" si="106"/>
        <v>246.53855881186544</v>
      </c>
      <c r="AJ81" s="25">
        <f t="shared" si="95"/>
        <v>6.7280382622353183E-2</v>
      </c>
      <c r="AK81" s="25" t="s">
        <v>41</v>
      </c>
      <c r="AL81" s="25" t="str">
        <f t="shared" si="107"/>
        <v>_3dpoly 45.5053984313229,245.059544965428,0.113280382622353</v>
      </c>
      <c r="AM81" s="73">
        <f t="shared" si="108"/>
        <v>45.505398431322938</v>
      </c>
      <c r="AN81" s="73">
        <f t="shared" si="109"/>
        <v>245.05954496542822</v>
      </c>
      <c r="AO81" s="73">
        <f t="shared" si="96"/>
        <v>0.11328038262235318</v>
      </c>
      <c r="AP81" s="25" t="s">
        <v>42</v>
      </c>
      <c r="AQ81" s="25" t="str">
        <f t="shared" si="110"/>
        <v>_3dpoly 45.4059441368853,244.523955233662,0.129938189931324</v>
      </c>
      <c r="AR81" s="73">
        <f t="shared" si="111"/>
        <v>45.40594413688526</v>
      </c>
      <c r="AS81" s="73">
        <f t="shared" si="112"/>
        <v>244.52395523366189</v>
      </c>
      <c r="AT81" s="25">
        <f t="shared" si="97"/>
        <v>0.12993818993132383</v>
      </c>
      <c r="AU81" s="25" t="s">
        <v>28</v>
      </c>
      <c r="AW81" s="12" t="str">
        <f t="shared" ref="AW81" si="143">CONCATENATE("_3dpoly ",P77,",",Q77,",",R77)</f>
        <v>_3dpoly 43.150183999861,245.481786464589,0</v>
      </c>
      <c r="AX81" t="s">
        <v>33</v>
      </c>
      <c r="AY81" s="25">
        <f t="shared" si="114"/>
        <v>45.6</v>
      </c>
      <c r="AZ81" s="25" t="str">
        <f t="shared" si="115"/>
        <v>_3dpoly 45.2106844270361,245.110668635021,0</v>
      </c>
      <c r="BA81" s="76">
        <f t="shared" si="131"/>
        <v>45.210684427036099</v>
      </c>
      <c r="BB81" s="76">
        <f t="shared" si="132"/>
        <v>245.1106686350208</v>
      </c>
      <c r="BC81" s="25">
        <f t="shared" si="116"/>
        <v>0</v>
      </c>
      <c r="BE81" s="25">
        <f t="shared" si="117"/>
        <v>45.6</v>
      </c>
      <c r="BF81" s="25" t="str">
        <f t="shared" si="118"/>
        <v>_3dpoly 45.4835492537088,246.590010984298,-0.046</v>
      </c>
      <c r="BG81" s="76">
        <f t="shared" si="133"/>
        <v>45.483549253708766</v>
      </c>
      <c r="BH81" s="76">
        <f t="shared" si="134"/>
        <v>246.59001098429803</v>
      </c>
      <c r="BI81" s="25">
        <f t="shared" si="99"/>
        <v>-4.5999999999999999E-2</v>
      </c>
      <c r="BK81" s="22">
        <f t="shared" si="119"/>
        <v>2.5999999999998513</v>
      </c>
      <c r="BL81" s="22">
        <f t="shared" si="129"/>
        <v>1.5050000000000612</v>
      </c>
      <c r="BM81" s="23">
        <f t="shared" si="120"/>
        <v>0.55000000000004012</v>
      </c>
      <c r="BN81" s="22">
        <f t="shared" si="121"/>
        <v>0.54499999999996318</v>
      </c>
      <c r="BO81" s="24"/>
      <c r="BP81" s="24"/>
      <c r="BQ81" s="24"/>
    </row>
    <row r="82" spans="1:69" x14ac:dyDescent="0.3">
      <c r="A82" s="1">
        <v>82</v>
      </c>
      <c r="G82" s="25">
        <f t="shared" si="89"/>
        <v>46.5</v>
      </c>
      <c r="H82" s="25" t="str">
        <f t="shared" si="90"/>
        <v>_3dpoly 46.2323444103974,245.687953164819,-0.0230764119601328</v>
      </c>
      <c r="I82" s="73">
        <f t="shared" si="122"/>
        <v>46.232344410397388</v>
      </c>
      <c r="J82" s="73">
        <f t="shared" si="123"/>
        <v>245.68795316481933</v>
      </c>
      <c r="K82" s="25">
        <f t="shared" si="86"/>
        <v>-2.3076411960132819E-2</v>
      </c>
      <c r="N82" s="25">
        <f t="shared" si="91"/>
        <v>46.5</v>
      </c>
      <c r="O82" s="25" t="str">
        <f t="shared" si="92"/>
        <v>_3dpoly 46.0927879632242,244.946322207224,0</v>
      </c>
      <c r="P82" s="73">
        <f t="shared" si="124"/>
        <v>46.092787963224161</v>
      </c>
      <c r="Q82" s="73">
        <f t="shared" si="125"/>
        <v>244.9463222072242</v>
      </c>
      <c r="R82" s="25">
        <v>0</v>
      </c>
      <c r="S82" s="25" t="s">
        <v>25</v>
      </c>
      <c r="U82" s="25">
        <f t="shared" si="93"/>
        <v>46.5</v>
      </c>
      <c r="V82" s="25" t="str">
        <f t="shared" si="100"/>
        <v>_3dpoly 46.3709766426887,246.424672659119,-0.046</v>
      </c>
      <c r="W82" s="73">
        <f t="shared" si="126"/>
        <v>46.37097664268871</v>
      </c>
      <c r="X82" s="73">
        <f t="shared" si="127"/>
        <v>246.42467265911893</v>
      </c>
      <c r="Y82" s="25">
        <f t="shared" si="87"/>
        <v>-4.5999999999999999E-2</v>
      </c>
      <c r="Z82" s="25" t="s">
        <v>26</v>
      </c>
      <c r="AB82" s="25" t="str">
        <f t="shared" si="101"/>
        <v>_3dpoly 46.4732620356165,246.968237757268,0.0504697513931169</v>
      </c>
      <c r="AC82" s="73">
        <f t="shared" si="102"/>
        <v>46.473262035616536</v>
      </c>
      <c r="AD82" s="73">
        <f t="shared" si="103"/>
        <v>246.96823775726799</v>
      </c>
      <c r="AE82" s="25">
        <f t="shared" si="94"/>
        <v>5.0469751393116907E-2</v>
      </c>
      <c r="AF82" s="25" t="s">
        <v>27</v>
      </c>
      <c r="AG82" s="25" t="str">
        <f t="shared" si="104"/>
        <v>_3dpoly 46.3715983986029,246.427976794781,0.0672803826223532</v>
      </c>
      <c r="AH82" s="73">
        <f t="shared" si="105"/>
        <v>46.37159839860292</v>
      </c>
      <c r="AI82" s="73">
        <f t="shared" si="106"/>
        <v>246.42797679478144</v>
      </c>
      <c r="AJ82" s="25">
        <f t="shared" si="95"/>
        <v>6.7280382622353183E-2</v>
      </c>
      <c r="AK82" s="25" t="s">
        <v>41</v>
      </c>
      <c r="AL82" s="25" t="str">
        <f t="shared" si="107"/>
        <v>_3dpoly 46.0934097191384,244.949626342887,0.113280382622353</v>
      </c>
      <c r="AM82" s="73">
        <f t="shared" si="108"/>
        <v>46.093409719138357</v>
      </c>
      <c r="AN82" s="73">
        <f t="shared" si="109"/>
        <v>244.94962634288672</v>
      </c>
      <c r="AO82" s="73">
        <f t="shared" si="96"/>
        <v>0.11328038262235318</v>
      </c>
      <c r="AP82" s="25" t="s">
        <v>42</v>
      </c>
      <c r="AQ82" s="25" t="str">
        <f t="shared" si="110"/>
        <v>_3dpoly 45.9926702970067,244.414276843696,0.129938189931324</v>
      </c>
      <c r="AR82" s="73">
        <f t="shared" si="111"/>
        <v>45.992670297006676</v>
      </c>
      <c r="AS82" s="73">
        <f t="shared" si="112"/>
        <v>244.4142768436956</v>
      </c>
      <c r="AT82" s="25">
        <f t="shared" si="97"/>
        <v>0.12993818993132383</v>
      </c>
      <c r="AU82" s="25" t="s">
        <v>28</v>
      </c>
      <c r="AW82" s="12" t="str">
        <f t="shared" ref="AW82" si="144">CONCATENATE("_3dpoly ",AR77,",",AS77,",",AT77," ")</f>
        <v xml:space="preserve">_3dpoly 43.0564579331633,244.948578024706,0.129938189931324 </v>
      </c>
      <c r="AX82" t="s">
        <v>33</v>
      </c>
      <c r="AY82" s="25">
        <f t="shared" si="114"/>
        <v>46.2</v>
      </c>
      <c r="AZ82" s="25" t="str">
        <f t="shared" si="115"/>
        <v>_3dpoly 45.7988192603167,245.001457178174,0</v>
      </c>
      <c r="BA82" s="76">
        <f t="shared" si="131"/>
        <v>45.798819260316684</v>
      </c>
      <c r="BB82" s="76">
        <f t="shared" si="132"/>
        <v>245.00145717817446</v>
      </c>
      <c r="BC82" s="25">
        <f t="shared" si="116"/>
        <v>0</v>
      </c>
      <c r="BE82" s="25">
        <f t="shared" si="117"/>
        <v>46.2</v>
      </c>
      <c r="BF82" s="25" t="str">
        <f t="shared" si="118"/>
        <v>_3dpoly 46.0752337193689,246.480140391992,-0.046</v>
      </c>
      <c r="BG82" s="76">
        <f t="shared" si="133"/>
        <v>46.075233719368882</v>
      </c>
      <c r="BH82" s="76">
        <f t="shared" si="134"/>
        <v>246.48014039199245</v>
      </c>
      <c r="BI82" s="25">
        <f t="shared" si="99"/>
        <v>-4.5999999999999999E-2</v>
      </c>
      <c r="BK82" s="22">
        <f t="shared" si="119"/>
        <v>2.5999999999998509</v>
      </c>
      <c r="BL82" s="22">
        <f t="shared" si="129"/>
        <v>1.5050000000000703</v>
      </c>
      <c r="BM82" s="23">
        <f t="shared" si="120"/>
        <v>0.55000000000004201</v>
      </c>
      <c r="BN82" s="22">
        <f t="shared" si="121"/>
        <v>0.54499999999994853</v>
      </c>
      <c r="BO82" s="24"/>
      <c r="BP82" s="24"/>
      <c r="BQ82" s="24"/>
    </row>
    <row r="83" spans="1:69" x14ac:dyDescent="0.3">
      <c r="A83" s="1">
        <v>83</v>
      </c>
      <c r="G83" s="25">
        <f t="shared" si="89"/>
        <v>47.1</v>
      </c>
      <c r="H83" s="25" t="str">
        <f t="shared" si="90"/>
        <v>_3dpoly 46.8218617828401,245.576288063788,-0.0230764119601328</v>
      </c>
      <c r="I83" s="73">
        <f t="shared" si="122"/>
        <v>46.821861782840081</v>
      </c>
      <c r="J83" s="73">
        <f t="shared" si="123"/>
        <v>245.57628806378818</v>
      </c>
      <c r="K83" s="25">
        <f t="shared" si="86"/>
        <v>-2.3076411960132819E-2</v>
      </c>
      <c r="N83" s="25">
        <f t="shared" si="91"/>
        <v>47.1</v>
      </c>
      <c r="O83" s="25" t="str">
        <f t="shared" si="92"/>
        <v>_3dpoly 46.6805258249997,244.834994177241,0</v>
      </c>
      <c r="P83" s="73">
        <f t="shared" si="124"/>
        <v>46.680525824999719</v>
      </c>
      <c r="Q83" s="73">
        <f t="shared" si="125"/>
        <v>244.83499417724087</v>
      </c>
      <c r="R83" s="25">
        <v>0</v>
      </c>
      <c r="S83" s="25" t="s">
        <v>25</v>
      </c>
      <c r="U83" s="25">
        <f t="shared" si="93"/>
        <v>47.1</v>
      </c>
      <c r="V83" s="25" t="str">
        <f t="shared" si="100"/>
        <v>_3dpoly 46.9622617409597,246.312672719299,-0.046</v>
      </c>
      <c r="W83" s="73">
        <f t="shared" si="126"/>
        <v>46.962261740959683</v>
      </c>
      <c r="X83" s="73">
        <f t="shared" si="127"/>
        <v>246.31267271929858</v>
      </c>
      <c r="Y83" s="25">
        <f t="shared" si="87"/>
        <v>-4.5999999999999999E-2</v>
      </c>
      <c r="Z83" s="25" t="s">
        <v>26</v>
      </c>
      <c r="AB83" s="25" t="str">
        <f t="shared" si="101"/>
        <v>_3dpoly 47.0658513942889,246.855990767274,0.0504697513931169</v>
      </c>
      <c r="AC83" s="73">
        <f t="shared" si="102"/>
        <v>47.065851394288906</v>
      </c>
      <c r="AD83" s="73">
        <f t="shared" si="103"/>
        <v>246.85599076727354</v>
      </c>
      <c r="AE83" s="25">
        <f t="shared" si="94"/>
        <v>5.0469751393116907E-2</v>
      </c>
      <c r="AF83" s="25" t="s">
        <v>27</v>
      </c>
      <c r="AG83" s="25" t="str">
        <f t="shared" si="104"/>
        <v>_3dpoly 46.9628914250012,246.315975353232,0.0672803826223532</v>
      </c>
      <c r="AH83" s="73">
        <f t="shared" si="105"/>
        <v>46.962891425001217</v>
      </c>
      <c r="AI83" s="73">
        <f t="shared" si="106"/>
        <v>246.31597535323243</v>
      </c>
      <c r="AJ83" s="25">
        <f t="shared" si="95"/>
        <v>6.7280382622353183E-2</v>
      </c>
      <c r="AK83" s="25" t="s">
        <v>41</v>
      </c>
      <c r="AL83" s="25" t="str">
        <f t="shared" si="107"/>
        <v>_3dpoly 46.6811555090412,244.838296811175,0.113280382622353</v>
      </c>
      <c r="AM83" s="73">
        <f t="shared" si="108"/>
        <v>46.68115550904124</v>
      </c>
      <c r="AN83" s="73">
        <f t="shared" si="109"/>
        <v>244.83829681117473</v>
      </c>
      <c r="AO83" s="73">
        <f t="shared" si="96"/>
        <v>0.11328038262235318</v>
      </c>
      <c r="AP83" s="25" t="s">
        <v>42</v>
      </c>
      <c r="AQ83" s="25" t="str">
        <f t="shared" si="110"/>
        <v>_3dpoly 46.5791315394743,244.30319062817,0.129938189931324</v>
      </c>
      <c r="AR83" s="73">
        <f t="shared" si="111"/>
        <v>46.579131539474339</v>
      </c>
      <c r="AS83" s="73">
        <f t="shared" si="112"/>
        <v>244.30319062817043</v>
      </c>
      <c r="AT83" s="25">
        <f t="shared" si="97"/>
        <v>0.12993818993132383</v>
      </c>
      <c r="AU83" s="25" t="s">
        <v>28</v>
      </c>
      <c r="AW83" s="12" t="str">
        <f t="shared" ref="AW83" si="145">CONCATENATE("_3dpoly ",AC78,",",AD78,",",AE78)</f>
        <v>_3dpoly 44.1002618984594,247.402994011085,0.0504697513931169</v>
      </c>
      <c r="AX83" t="s">
        <v>33</v>
      </c>
      <c r="AY83" s="25">
        <f t="shared" si="114"/>
        <v>46.8</v>
      </c>
      <c r="AZ83" s="25" t="str">
        <f t="shared" si="115"/>
        <v>_3dpoly 46.386690292525,244.890834513612,0</v>
      </c>
      <c r="BA83" s="76">
        <f t="shared" si="131"/>
        <v>46.386690292524953</v>
      </c>
      <c r="BB83" s="76">
        <f t="shared" si="132"/>
        <v>244.89083451361216</v>
      </c>
      <c r="BC83" s="25">
        <f t="shared" si="116"/>
        <v>0</v>
      </c>
      <c r="BE83" s="25">
        <f t="shared" si="117"/>
        <v>46.8</v>
      </c>
      <c r="BF83" s="25" t="str">
        <f t="shared" si="118"/>
        <v>_3dpoly 46.6666527918102,246.36885007476,-0.046</v>
      </c>
      <c r="BG83" s="76">
        <f t="shared" si="133"/>
        <v>46.666652791810165</v>
      </c>
      <c r="BH83" s="76">
        <f t="shared" si="134"/>
        <v>246.36885007475968</v>
      </c>
      <c r="BI83" s="25">
        <f t="shared" si="99"/>
        <v>-4.5999999999999999E-2</v>
      </c>
      <c r="BK83" s="22">
        <f t="shared" si="119"/>
        <v>2.5999999999998624</v>
      </c>
      <c r="BL83" s="22">
        <f t="shared" si="129"/>
        <v>1.5050000000000752</v>
      </c>
      <c r="BM83" s="23">
        <f t="shared" si="120"/>
        <v>0.55000000000003268</v>
      </c>
      <c r="BN83" s="22">
        <f t="shared" si="121"/>
        <v>0.5449999999999674</v>
      </c>
      <c r="BO83" s="24"/>
      <c r="BP83" s="24"/>
      <c r="BQ83" s="24"/>
    </row>
    <row r="84" spans="1:69" x14ac:dyDescent="0.3">
      <c r="A84" s="1">
        <v>84</v>
      </c>
      <c r="G84" s="25">
        <f t="shared" si="89"/>
        <v>47.7</v>
      </c>
      <c r="H84" s="25" t="str">
        <f t="shared" si="90"/>
        <v>_3dpoly 47.4111094614884,245.463208444017,-0.0230764119601328</v>
      </c>
      <c r="I84" s="73">
        <f t="shared" si="122"/>
        <v>47.411109461488358</v>
      </c>
      <c r="J84" s="73">
        <f t="shared" si="123"/>
        <v>245.46320844401677</v>
      </c>
      <c r="K84" s="25">
        <f t="shared" si="86"/>
        <v>-2.3076411960132819E-2</v>
      </c>
      <c r="N84" s="25">
        <f t="shared" si="91"/>
        <v>47.7</v>
      </c>
      <c r="O84" s="25" t="str">
        <f t="shared" si="92"/>
        <v>_3dpoly 47.2679948070756,244.722255898368,0</v>
      </c>
      <c r="P84" s="73">
        <f t="shared" si="124"/>
        <v>47.267994807075588</v>
      </c>
      <c r="Q84" s="73">
        <f t="shared" si="125"/>
        <v>244.72225589836799</v>
      </c>
      <c r="R84" s="25">
        <v>0</v>
      </c>
      <c r="S84" s="25" t="s">
        <v>25</v>
      </c>
      <c r="U84" s="25">
        <f t="shared" si="93"/>
        <v>47.7</v>
      </c>
      <c r="V84" s="25" t="str">
        <f t="shared" si="100"/>
        <v>_3dpoly 47.5532763367329,246.199254019164,-0.046</v>
      </c>
      <c r="W84" s="73">
        <f t="shared" si="126"/>
        <v>47.553276336732871</v>
      </c>
      <c r="X84" s="73">
        <f t="shared" si="127"/>
        <v>246.19925401916436</v>
      </c>
      <c r="Y84" s="25">
        <f t="shared" si="87"/>
        <v>-4.5999999999999999E-2</v>
      </c>
      <c r="Z84" s="25" t="s">
        <v>26</v>
      </c>
      <c r="AB84" s="25" t="str">
        <f t="shared" si="101"/>
        <v>_3dpoly 47.6581696537874,246.742321887455,0.0504697513931169</v>
      </c>
      <c r="AC84" s="73">
        <f t="shared" si="102"/>
        <v>47.658169653787368</v>
      </c>
      <c r="AD84" s="73">
        <f t="shared" si="103"/>
        <v>246.74232188745478</v>
      </c>
      <c r="AE84" s="25">
        <f t="shared" si="94"/>
        <v>5.0469751393116907E-2</v>
      </c>
      <c r="AF84" s="25" t="s">
        <v>27</v>
      </c>
      <c r="AG84" s="25" t="str">
        <f t="shared" si="104"/>
        <v>_3dpoly 47.5539139452748,246.202555132346,0.0672803826223532</v>
      </c>
      <c r="AH84" s="73">
        <f t="shared" si="105"/>
        <v>47.553913945274751</v>
      </c>
      <c r="AI84" s="73">
        <f t="shared" si="106"/>
        <v>246.20255513234639</v>
      </c>
      <c r="AJ84" s="25">
        <f t="shared" si="95"/>
        <v>6.7280382622353183E-2</v>
      </c>
      <c r="AK84" s="25" t="s">
        <v>41</v>
      </c>
      <c r="AL84" s="25" t="str">
        <f t="shared" si="107"/>
        <v>_3dpoly 47.2686324156175,244.72555701155,0.113280382622353</v>
      </c>
      <c r="AM84" s="73">
        <f t="shared" si="108"/>
        <v>47.268632415617454</v>
      </c>
      <c r="AN84" s="73">
        <f t="shared" si="109"/>
        <v>244.72555701155002</v>
      </c>
      <c r="AO84" s="73">
        <f t="shared" si="96"/>
        <v>0.11328038262235318</v>
      </c>
      <c r="AP84" s="25" t="s">
        <v>42</v>
      </c>
      <c r="AQ84" s="25" t="str">
        <f t="shared" si="110"/>
        <v>_3dpoly 47.1653244862731,244.190697226943,0.129938189931324</v>
      </c>
      <c r="AR84" s="73">
        <f t="shared" si="111"/>
        <v>47.165324486273114</v>
      </c>
      <c r="AS84" s="73">
        <f t="shared" si="112"/>
        <v>244.19069722694269</v>
      </c>
      <c r="AT84" s="25">
        <f t="shared" si="97"/>
        <v>0.12993818993132383</v>
      </c>
      <c r="AU84" s="25" t="s">
        <v>28</v>
      </c>
      <c r="AW84" s="12" t="str">
        <f t="shared" ref="AW84" si="146">CONCATENATE("_3dpoly ",W78,",",X78,",",Y78," ")</f>
        <v xml:space="preserve">_3dpoly 44.0031993635969,246.858472035533,-0.046 </v>
      </c>
      <c r="AX84" t="s">
        <v>33</v>
      </c>
      <c r="AY84" s="25">
        <f t="shared" si="114"/>
        <v>47.400000000000006</v>
      </c>
      <c r="AZ84" s="25" t="str">
        <f t="shared" si="115"/>
        <v>_3dpoly 46.9742941375254,244.77880127852,0</v>
      </c>
      <c r="BA84" s="76">
        <f t="shared" si="131"/>
        <v>46.974294137525384</v>
      </c>
      <c r="BB84" s="76">
        <f t="shared" si="132"/>
        <v>244.77880127852015</v>
      </c>
      <c r="BC84" s="25">
        <f t="shared" si="116"/>
        <v>0</v>
      </c>
      <c r="BE84" s="25">
        <f t="shared" si="117"/>
        <v>47.400000000000006</v>
      </c>
      <c r="BF84" s="25" t="str">
        <f t="shared" si="118"/>
        <v>_3dpoly 47.2578030644604,246.256140673632,-0.046</v>
      </c>
      <c r="BG84" s="76">
        <f t="shared" si="133"/>
        <v>47.25780306446039</v>
      </c>
      <c r="BH84" s="76">
        <f t="shared" si="134"/>
        <v>246.25614067363165</v>
      </c>
      <c r="BI84" s="25">
        <f t="shared" si="99"/>
        <v>-4.5999999999999999E-2</v>
      </c>
      <c r="BK84" s="22">
        <f t="shared" si="119"/>
        <v>2.5999999999998638</v>
      </c>
      <c r="BL84" s="22">
        <f t="shared" si="129"/>
        <v>1.5050000000000832</v>
      </c>
      <c r="BM84" s="23">
        <f t="shared" si="120"/>
        <v>0.55000000000002935</v>
      </c>
      <c r="BN84" s="22">
        <f t="shared" si="121"/>
        <v>0.54499999999996529</v>
      </c>
      <c r="BO84" s="24"/>
      <c r="BP84" s="24"/>
      <c r="BQ84" s="24"/>
    </row>
    <row r="85" spans="1:69" x14ac:dyDescent="0.3">
      <c r="A85" s="1">
        <v>85</v>
      </c>
      <c r="G85" s="25">
        <f t="shared" si="89"/>
        <v>48.300000000000004</v>
      </c>
      <c r="H85" s="25" t="str">
        <f t="shared" si="90"/>
        <v>_3dpoly 48.0000840522772,245.348714956843,-0.0230764119601328</v>
      </c>
      <c r="I85" s="73">
        <f t="shared" si="122"/>
        <v>48.000084052277224</v>
      </c>
      <c r="J85" s="73">
        <f t="shared" si="123"/>
        <v>245.34871495684337</v>
      </c>
      <c r="K85" s="25">
        <f t="shared" si="86"/>
        <v>-2.3076411960132819E-2</v>
      </c>
      <c r="N85" s="25">
        <f t="shared" si="91"/>
        <v>48.300000000000004</v>
      </c>
      <c r="O85" s="25" t="str">
        <f>CONCATENATE("_3dpoly ",P85,",",Q85,",",R85)</f>
        <v>_3dpoly 47.8551915256321,244.608108019978,0</v>
      </c>
      <c r="P85" s="73">
        <f t="shared" si="124"/>
        <v>47.855191525632058</v>
      </c>
      <c r="Q85" s="73">
        <f t="shared" si="125"/>
        <v>244.60810801997775</v>
      </c>
      <c r="R85" s="25">
        <v>0</v>
      </c>
      <c r="S85" s="25" t="s">
        <v>25</v>
      </c>
      <c r="U85" s="25">
        <f t="shared" si="93"/>
        <v>48.300000000000004</v>
      </c>
      <c r="V85" s="25" t="str">
        <f t="shared" si="100"/>
        <v>_3dpoly 48.1440170257658,246.084417212008,-0.046</v>
      </c>
      <c r="W85" s="73">
        <f t="shared" si="126"/>
        <v>48.144017025765834</v>
      </c>
      <c r="X85" s="73">
        <f t="shared" si="127"/>
        <v>246.08441721200768</v>
      </c>
      <c r="Y85" s="25">
        <f t="shared" si="87"/>
        <v>-4.5999999999999999E-2</v>
      </c>
      <c r="Z85" s="25" t="s">
        <v>26</v>
      </c>
      <c r="AB85" s="25" t="str">
        <f t="shared" si="101"/>
        <v>_3dpoly 48.2502134023604,246.627231772544,0.0504697513931169</v>
      </c>
      <c r="AC85" s="73">
        <f t="shared" si="102"/>
        <v>48.250213402360394</v>
      </c>
      <c r="AD85" s="73">
        <f t="shared" si="103"/>
        <v>246.62723177254415</v>
      </c>
      <c r="AE85" s="25">
        <f t="shared" si="94"/>
        <v>5.0469751393116907E-2</v>
      </c>
      <c r="AF85" s="25" t="s">
        <v>27</v>
      </c>
      <c r="AG85" s="25" t="str">
        <f t="shared" si="104"/>
        <v>_3dpoly 48.1446625551354,246.087716785423,0.0672803826223532</v>
      </c>
      <c r="AH85" s="73">
        <f t="shared" si="105"/>
        <v>48.144662555135433</v>
      </c>
      <c r="AI85" s="73">
        <f t="shared" si="106"/>
        <v>246.08771678542348</v>
      </c>
      <c r="AJ85" s="25">
        <f t="shared" si="95"/>
        <v>6.7280382622353183E-2</v>
      </c>
      <c r="AK85" s="25" t="s">
        <v>41</v>
      </c>
      <c r="AL85" s="25" t="str">
        <f t="shared" si="107"/>
        <v>_3dpoly 47.8558370550016,244.611407593394,0.113280382622353</v>
      </c>
      <c r="AM85" s="73">
        <f t="shared" si="108"/>
        <v>47.855837055001636</v>
      </c>
      <c r="AN85" s="73">
        <f t="shared" si="109"/>
        <v>244.61140759339355</v>
      </c>
      <c r="AO85" s="73">
        <f t="shared" si="96"/>
        <v>0.11328038262235318</v>
      </c>
      <c r="AP85" s="25" t="s">
        <v>42</v>
      </c>
      <c r="AQ85" s="25" t="str">
        <f t="shared" si="110"/>
        <v>_3dpoly 47.7512457609333,244.076797287974,0.129938189931324</v>
      </c>
      <c r="AR85" s="73">
        <f t="shared" si="111"/>
        <v>47.751245760933251</v>
      </c>
      <c r="AS85" s="73">
        <f t="shared" si="112"/>
        <v>244.07679728797407</v>
      </c>
      <c r="AT85" s="25">
        <f t="shared" si="97"/>
        <v>0.12993818993132383</v>
      </c>
      <c r="AU85" s="25" t="s">
        <v>28</v>
      </c>
      <c r="AW85" s="12" t="str">
        <f t="shared" ref="AW85" si="147">CONCATENATE("_3dpoly ",W78,",",X78,",",Y78)</f>
        <v>_3dpoly 44.0031993635969,246.858472035533,-0.046</v>
      </c>
      <c r="AX85" t="s">
        <v>33</v>
      </c>
      <c r="AY85" s="25">
        <f t="shared" si="114"/>
        <v>48</v>
      </c>
      <c r="AZ85" s="25" t="str">
        <f t="shared" si="115"/>
        <v>_3dpoly 47.5616274107215,244.66535811821,0</v>
      </c>
      <c r="BA85" s="76">
        <f t="shared" si="131"/>
        <v>47.561627410721456</v>
      </c>
      <c r="BB85" s="76">
        <f t="shared" si="132"/>
        <v>244.66535811820953</v>
      </c>
      <c r="BC85" s="25">
        <f t="shared" si="116"/>
        <v>0</v>
      </c>
      <c r="BE85" s="25">
        <f t="shared" si="117"/>
        <v>48</v>
      </c>
      <c r="BF85" s="25" t="str">
        <f t="shared" si="118"/>
        <v>_3dpoly 47.8486811322956,246.142012837814,-0.046</v>
      </c>
      <c r="BG85" s="76">
        <f t="shared" si="133"/>
        <v>47.848681132295624</v>
      </c>
      <c r="BH85" s="76">
        <f t="shared" si="134"/>
        <v>246.14201283781418</v>
      </c>
      <c r="BI85" s="25">
        <f t="shared" si="99"/>
        <v>-4.5999999999999999E-2</v>
      </c>
      <c r="BK85" s="22">
        <f t="shared" si="119"/>
        <v>2.5999999999998642</v>
      </c>
      <c r="BL85" s="22">
        <f t="shared" si="129"/>
        <v>1.5050000000000918</v>
      </c>
      <c r="BM85" s="23">
        <f t="shared" si="120"/>
        <v>0.55000000000004323</v>
      </c>
      <c r="BN85" s="22">
        <f t="shared" si="121"/>
        <v>0.54499999999995297</v>
      </c>
      <c r="BO85" s="24"/>
      <c r="BP85" s="24"/>
      <c r="BQ85" s="24"/>
    </row>
    <row r="86" spans="1:69" x14ac:dyDescent="0.3">
      <c r="A86" s="1">
        <v>86</v>
      </c>
      <c r="G86" s="25">
        <f t="shared" si="89"/>
        <v>48.9</v>
      </c>
      <c r="H86" s="25" t="str">
        <f t="shared" si="90"/>
        <v>_3dpoly 48.5887821627147,245.23280826175,-0.0230764119601328</v>
      </c>
      <c r="I86" s="73">
        <f t="shared" si="122"/>
        <v>48.588782162714658</v>
      </c>
      <c r="J86" s="73">
        <f t="shared" si="123"/>
        <v>245.23280826175017</v>
      </c>
      <c r="K86" s="25">
        <f t="shared" si="86"/>
        <v>-2.3076411960132819E-2</v>
      </c>
      <c r="N86" s="25">
        <f t="shared" si="91"/>
        <v>48.9</v>
      </c>
      <c r="O86" s="25" t="str">
        <f t="shared" si="92"/>
        <v>_3dpoly 48.4421125984176,244.492551199562,0</v>
      </c>
      <c r="P86" s="73">
        <f t="shared" si="124"/>
        <v>48.442112598417644</v>
      </c>
      <c r="Q86" s="73">
        <f t="shared" si="125"/>
        <v>244.4925511995616</v>
      </c>
      <c r="R86" s="25">
        <v>0</v>
      </c>
      <c r="S86" s="25" t="s">
        <v>25</v>
      </c>
      <c r="U86" s="25">
        <f t="shared" si="93"/>
        <v>48.9</v>
      </c>
      <c r="V86" s="25" t="str">
        <f t="shared" si="100"/>
        <v>_3dpoly 48.7344804053938,245.968162959288,-0.046</v>
      </c>
      <c r="W86" s="73">
        <f t="shared" si="126"/>
        <v>48.734480405393839</v>
      </c>
      <c r="X86" s="73">
        <f t="shared" si="127"/>
        <v>245.96816295928824</v>
      </c>
      <c r="Y86" s="25">
        <f t="shared" si="87"/>
        <v>-4.5999999999999999E-2</v>
      </c>
      <c r="Z86" s="25" t="s">
        <v>26</v>
      </c>
      <c r="AB86" s="25" t="str">
        <f t="shared" si="101"/>
        <v>_3dpoly 48.8419792298376,246.51072108546,0.0504697513931169</v>
      </c>
      <c r="AC86" s="73">
        <f t="shared" si="102"/>
        <v>48.841979229837627</v>
      </c>
      <c r="AD86" s="73">
        <f t="shared" si="103"/>
        <v>246.51072108546037</v>
      </c>
      <c r="AE86" s="25">
        <f t="shared" si="94"/>
        <v>5.0469751393116907E-2</v>
      </c>
      <c r="AF86" s="25" t="s">
        <v>27</v>
      </c>
      <c r="AG86" s="25" t="str">
        <f t="shared" si="104"/>
        <v>_3dpoly 48.7351338518729,245.971460973932,0.0672803826223532</v>
      </c>
      <c r="AH86" s="73">
        <f t="shared" si="105"/>
        <v>48.735133851872909</v>
      </c>
      <c r="AI86" s="73">
        <f t="shared" si="106"/>
        <v>245.97146097393227</v>
      </c>
      <c r="AJ86" s="25">
        <f t="shared" si="95"/>
        <v>6.7280382622353183E-2</v>
      </c>
      <c r="AK86" s="25" t="s">
        <v>41</v>
      </c>
      <c r="AL86" s="25" t="str">
        <f t="shared" si="107"/>
        <v>_3dpoly 48.4427660448967,244.495849214206,0.113280382622353</v>
      </c>
      <c r="AM86" s="73">
        <f t="shared" si="108"/>
        <v>48.4427660448967</v>
      </c>
      <c r="AN86" s="73">
        <f t="shared" si="109"/>
        <v>244.49584921420563</v>
      </c>
      <c r="AO86" s="73">
        <f t="shared" si="96"/>
        <v>0.11328038262235318</v>
      </c>
      <c r="AP86" s="25" t="s">
        <v>42</v>
      </c>
      <c r="AQ86" s="25" t="str">
        <f t="shared" si="110"/>
        <v>_3dpoly 48.3368919885498,243.961491467328,0.129938189931324</v>
      </c>
      <c r="AR86" s="73">
        <f t="shared" si="111"/>
        <v>48.33689198854983</v>
      </c>
      <c r="AS86" s="73">
        <f t="shared" si="112"/>
        <v>243.9614914673279</v>
      </c>
      <c r="AT86" s="25">
        <f t="shared" si="97"/>
        <v>0.12993818993132383</v>
      </c>
      <c r="AU86" s="25" t="s">
        <v>28</v>
      </c>
      <c r="AW86" s="12" t="str">
        <f t="shared" ref="AW86" si="148">CONCATENATE("_3dpoly ",P78,",",Q78,",",R78," ")</f>
        <v xml:space="preserve">_3dpoly 43.7392154493158,245.377519135202,0 </v>
      </c>
      <c r="AX86" t="s">
        <v>33</v>
      </c>
      <c r="AY86" s="25">
        <f t="shared" si="114"/>
        <v>48.6</v>
      </c>
      <c r="AZ86" s="25" t="str">
        <f t="shared" si="115"/>
        <v>_3dpoly 48.1486867290751,244.550505686113,0</v>
      </c>
      <c r="BA86" s="76">
        <f t="shared" si="131"/>
        <v>48.148686729075145</v>
      </c>
      <c r="BB86" s="76">
        <f t="shared" si="132"/>
        <v>244.55050568611259</v>
      </c>
      <c r="BC86" s="25">
        <f t="shared" si="116"/>
        <v>0</v>
      </c>
      <c r="BE86" s="25">
        <f t="shared" si="117"/>
        <v>48.6</v>
      </c>
      <c r="BF86" s="25" t="str">
        <f t="shared" si="118"/>
        <v>_3dpoly 48.4392835918598,246.026467224683,-0.046</v>
      </c>
      <c r="BG86" s="76">
        <f t="shared" si="133"/>
        <v>48.439283591859827</v>
      </c>
      <c r="BH86" s="76">
        <f t="shared" si="134"/>
        <v>246.0264672246833</v>
      </c>
      <c r="BI86" s="25">
        <f t="shared" si="99"/>
        <v>-4.5999999999999999E-2</v>
      </c>
      <c r="BK86" s="22">
        <f t="shared" si="119"/>
        <v>2.5999999999998549</v>
      </c>
      <c r="BL86" s="22">
        <f t="shared" si="129"/>
        <v>1.50500000000011</v>
      </c>
      <c r="BM86" s="23">
        <f t="shared" si="120"/>
        <v>0.55000000000005111</v>
      </c>
      <c r="BN86" s="22">
        <f t="shared" si="121"/>
        <v>0.54499999999993443</v>
      </c>
      <c r="BO86" s="24"/>
      <c r="BP86" s="24"/>
      <c r="BQ86" s="24"/>
    </row>
    <row r="87" spans="1:69" x14ac:dyDescent="0.3">
      <c r="A87" s="1">
        <v>87</v>
      </c>
      <c r="G87" s="25">
        <f t="shared" si="89"/>
        <v>49.5</v>
      </c>
      <c r="H87" s="25" t="str">
        <f t="shared" si="90"/>
        <v>_3dpoly 49.1772004019012,245.115489026359,-0.0230764119601328</v>
      </c>
      <c r="I87" s="73">
        <f t="shared" si="122"/>
        <v>49.177200401901167</v>
      </c>
      <c r="J87" s="73">
        <f t="shared" si="123"/>
        <v>245.1154890263594</v>
      </c>
      <c r="K87" s="25">
        <f t="shared" si="86"/>
        <v>-2.3076411960132819E-2</v>
      </c>
      <c r="N87" s="25">
        <f t="shared" si="91"/>
        <v>49.5</v>
      </c>
      <c r="O87" s="25" t="str">
        <f t="shared" si="92"/>
        <v>_3dpoly 49.0287546447686,244.375586102727,0</v>
      </c>
      <c r="P87" s="73">
        <f t="shared" si="124"/>
        <v>49.028754644768597</v>
      </c>
      <c r="Q87" s="73">
        <f t="shared" si="125"/>
        <v>244.37558610272652</v>
      </c>
      <c r="R87" s="25">
        <v>0</v>
      </c>
      <c r="S87" s="25" t="s">
        <v>25</v>
      </c>
      <c r="U87" s="25">
        <f t="shared" si="93"/>
        <v>49.5</v>
      </c>
      <c r="V87" s="25" t="str">
        <f t="shared" si="100"/>
        <v>_3dpoly 49.3246630745494,245.85049193063,-0.046</v>
      </c>
      <c r="W87" s="73">
        <f t="shared" si="126"/>
        <v>49.324663074549449</v>
      </c>
      <c r="X87" s="73">
        <f t="shared" si="127"/>
        <v>245.8504919306302</v>
      </c>
      <c r="Y87" s="25">
        <f t="shared" si="87"/>
        <v>-4.5999999999999999E-2</v>
      </c>
      <c r="Z87" s="25" t="s">
        <v>26</v>
      </c>
      <c r="AB87" s="25" t="str">
        <f t="shared" si="101"/>
        <v>_3dpoly 49.4334637276495,246.392790497305,0.0504697513931169</v>
      </c>
      <c r="AC87" s="73">
        <f t="shared" si="102"/>
        <v>49.433463727649531</v>
      </c>
      <c r="AD87" s="73">
        <f t="shared" si="103"/>
        <v>246.3927904973047</v>
      </c>
      <c r="AE87" s="25">
        <f t="shared" si="94"/>
        <v>5.0469751393116907E-2</v>
      </c>
      <c r="AF87" s="25" t="s">
        <v>27</v>
      </c>
      <c r="AG87" s="25" t="str">
        <f t="shared" si="104"/>
        <v>_3dpoly 49.3253244343741,245.853788367506,0.0672803826223532</v>
      </c>
      <c r="AH87" s="73">
        <f t="shared" si="105"/>
        <v>49.325324434374139</v>
      </c>
      <c r="AI87" s="73">
        <f t="shared" si="106"/>
        <v>245.85378836750593</v>
      </c>
      <c r="AJ87" s="25">
        <f t="shared" si="95"/>
        <v>6.7280382622353183E-2</v>
      </c>
      <c r="AK87" s="25" t="s">
        <v>41</v>
      </c>
      <c r="AL87" s="25" t="str">
        <f t="shared" si="107"/>
        <v>_3dpoly 49.0294160045933,244.378882539602,0.113280382622353</v>
      </c>
      <c r="AM87" s="73">
        <f t="shared" si="108"/>
        <v>49.02941600459328</v>
      </c>
      <c r="AN87" s="73">
        <f t="shared" si="109"/>
        <v>244.37888253960224</v>
      </c>
      <c r="AO87" s="73">
        <f t="shared" si="96"/>
        <v>0.11328038262235318</v>
      </c>
      <c r="AP87" s="25" t="s">
        <v>42</v>
      </c>
      <c r="AQ87" s="25" t="str">
        <f t="shared" si="110"/>
        <v>_3dpoly 48.9222597958022,243.844780429165,0.129938189931324</v>
      </c>
      <c r="AR87" s="73">
        <f t="shared" si="111"/>
        <v>48.922259795802198</v>
      </c>
      <c r="AS87" s="73">
        <f t="shared" si="112"/>
        <v>243.84478042916538</v>
      </c>
      <c r="AT87" s="25">
        <f t="shared" si="97"/>
        <v>0.12993818993132383</v>
      </c>
      <c r="AU87" s="25" t="s">
        <v>28</v>
      </c>
      <c r="AW87" s="12" t="str">
        <f t="shared" ref="AW87" si="149">CONCATENATE("_3dpoly ",P78,",",Q78,",",R78)</f>
        <v>_3dpoly 43.7392154493158,245.377519135202,0</v>
      </c>
      <c r="AX87" t="s">
        <v>33</v>
      </c>
      <c r="AY87" s="25">
        <f t="shared" si="114"/>
        <v>49.2</v>
      </c>
      <c r="AZ87" s="25" t="str">
        <f t="shared" si="115"/>
        <v>_3dpoly 48.7354687111264,244.434244643779,0</v>
      </c>
      <c r="BA87" s="76">
        <f t="shared" si="131"/>
        <v>48.735468711126394</v>
      </c>
      <c r="BB87" s="76">
        <f t="shared" si="132"/>
        <v>244.43424464377904</v>
      </c>
      <c r="BC87" s="25">
        <f t="shared" si="116"/>
        <v>0</v>
      </c>
      <c r="BE87" s="25">
        <f t="shared" si="117"/>
        <v>49.2</v>
      </c>
      <c r="BF87" s="25" t="str">
        <f t="shared" si="118"/>
        <v>_3dpoly 49.0296070412845,245.909504499781,-0.046</v>
      </c>
      <c r="BG87" s="76">
        <f t="shared" si="133"/>
        <v>49.029607041284464</v>
      </c>
      <c r="BH87" s="76">
        <f t="shared" si="134"/>
        <v>245.90950449978141</v>
      </c>
      <c r="BI87" s="25">
        <f t="shared" si="99"/>
        <v>-4.5999999999999999E-2</v>
      </c>
      <c r="BK87" s="22">
        <f t="shared" si="119"/>
        <v>2.5999999999998491</v>
      </c>
      <c r="BL87" s="22">
        <f t="shared" si="129"/>
        <v>1.5050000000001007</v>
      </c>
      <c r="BM87" s="23">
        <f t="shared" si="120"/>
        <v>0.55000000000003779</v>
      </c>
      <c r="BN87" s="22">
        <f t="shared" si="121"/>
        <v>0.54499999999993654</v>
      </c>
      <c r="BO87" s="24"/>
      <c r="BP87" s="24"/>
      <c r="BQ87" s="24"/>
    </row>
    <row r="88" spans="1:69" x14ac:dyDescent="0.3">
      <c r="A88" s="1">
        <v>88</v>
      </c>
      <c r="G88" s="25">
        <f t="shared" si="89"/>
        <v>50.1</v>
      </c>
      <c r="H88" s="25" t="str">
        <f t="shared" si="90"/>
        <v>_3dpoly 49.7653353805493,244.99675792643,-0.0230764119601328</v>
      </c>
      <c r="I88" s="73">
        <f t="shared" si="122"/>
        <v>49.765335380549331</v>
      </c>
      <c r="J88" s="73">
        <f t="shared" si="123"/>
        <v>244.99675792642952</v>
      </c>
      <c r="K88" s="25">
        <f t="shared" si="86"/>
        <v>-2.3076411960132819E-2</v>
      </c>
      <c r="N88" s="25">
        <f t="shared" si="91"/>
        <v>50.1</v>
      </c>
      <c r="O88" s="25" t="str">
        <f t="shared" si="92"/>
        <v>_3dpoly 49.6151142856284,244.257213403191,0</v>
      </c>
      <c r="P88" s="73">
        <f t="shared" si="124"/>
        <v>49.615114285628351</v>
      </c>
      <c r="Q88" s="73">
        <f t="shared" si="125"/>
        <v>244.25721340319114</v>
      </c>
      <c r="R88" s="25">
        <v>0</v>
      </c>
      <c r="S88" s="25" t="s">
        <v>25</v>
      </c>
      <c r="U88" s="25">
        <f t="shared" si="93"/>
        <v>50.1</v>
      </c>
      <c r="V88" s="25" t="str">
        <f t="shared" si="100"/>
        <v>_3dpoly 49.9145616337821,245.731404803818,-0.046</v>
      </c>
      <c r="W88" s="73">
        <f t="shared" si="126"/>
        <v>49.914561633782121</v>
      </c>
      <c r="X88" s="73">
        <f t="shared" si="127"/>
        <v>245.73140480381838</v>
      </c>
      <c r="Y88" s="25">
        <f t="shared" si="87"/>
        <v>-4.5999999999999999E-2</v>
      </c>
      <c r="Z88" s="25" t="s">
        <v>26</v>
      </c>
      <c r="AB88" s="25" t="str">
        <f t="shared" si="101"/>
        <v>_3dpoly 50.024663488847,246.273440687357,0.0504697513931169</v>
      </c>
      <c r="AC88" s="73">
        <f t="shared" si="102"/>
        <v>50.02466348884704</v>
      </c>
      <c r="AD88" s="73">
        <f t="shared" si="103"/>
        <v>246.27344068735698</v>
      </c>
      <c r="AE88" s="25">
        <f t="shared" si="94"/>
        <v>5.0469751393116907E-2</v>
      </c>
      <c r="AF88" s="25" t="s">
        <v>27</v>
      </c>
      <c r="AG88" s="25" t="str">
        <f t="shared" si="104"/>
        <v>_3dpoly 49.915230903143,245.734699643938,0.0672803826223532</v>
      </c>
      <c r="AH88" s="73">
        <f t="shared" si="105"/>
        <v>49.915230903143005</v>
      </c>
      <c r="AI88" s="73">
        <f t="shared" si="106"/>
        <v>245.73469964393831</v>
      </c>
      <c r="AJ88" s="25">
        <f t="shared" si="95"/>
        <v>6.7280382622353183E-2</v>
      </c>
      <c r="AK88" s="25" t="s">
        <v>41</v>
      </c>
      <c r="AL88" s="25" t="str">
        <f t="shared" si="107"/>
        <v>_3dpoly 49.6157835549892,244.260508243311,0.113280382622353</v>
      </c>
      <c r="AM88" s="73">
        <f t="shared" si="108"/>
        <v>49.615783554989228</v>
      </c>
      <c r="AN88" s="73">
        <f t="shared" si="109"/>
        <v>244.26050824331108</v>
      </c>
      <c r="AO88" s="73">
        <f t="shared" si="96"/>
        <v>0.11328038262235318</v>
      </c>
      <c r="AP88" s="25" t="s">
        <v>42</v>
      </c>
      <c r="AQ88" s="25" t="str">
        <f t="shared" si="110"/>
        <v>_3dpoly 49.5073458109734,243.726664845742,0.129938189931324</v>
      </c>
      <c r="AR88" s="73">
        <f t="shared" si="111"/>
        <v>49.507345810973398</v>
      </c>
      <c r="AS88" s="73">
        <f t="shared" si="112"/>
        <v>243.72666484574177</v>
      </c>
      <c r="AT88" s="25">
        <f t="shared" si="97"/>
        <v>0.12993818993132383</v>
      </c>
      <c r="AU88" s="25" t="s">
        <v>28</v>
      </c>
      <c r="AW88" s="12" t="str">
        <f t="shared" ref="AW88" si="150">CONCATENATE("_3dpoly ",AR78,",",AS78,",",AT78," ")</f>
        <v xml:space="preserve">_3dpoly 43.6442099535219,244.844537173303,0.129938189931324 </v>
      </c>
      <c r="AX88" t="s">
        <v>33</v>
      </c>
      <c r="AY88" s="25">
        <f t="shared" si="114"/>
        <v>49.8</v>
      </c>
      <c r="AZ88" s="25" t="str">
        <f t="shared" si="115"/>
        <v>_3dpoly 49.3219699770126,244.316575660872,0</v>
      </c>
      <c r="BA88" s="76">
        <f t="shared" si="131"/>
        <v>49.321969977012607</v>
      </c>
      <c r="BB88" s="76">
        <f t="shared" si="132"/>
        <v>244.31657566087216</v>
      </c>
      <c r="BC88" s="25">
        <f t="shared" si="116"/>
        <v>0</v>
      </c>
      <c r="BE88" s="25">
        <f t="shared" si="117"/>
        <v>49.8</v>
      </c>
      <c r="BF88" s="25" t="str">
        <f t="shared" si="118"/>
        <v>_3dpoly 49.6196480803081,245.791125336813,-0.046</v>
      </c>
      <c r="BG88" s="76">
        <f t="shared" si="133"/>
        <v>49.619648080308103</v>
      </c>
      <c r="BH88" s="76">
        <f t="shared" si="134"/>
        <v>245.79112533681348</v>
      </c>
      <c r="BI88" s="25">
        <f t="shared" si="99"/>
        <v>-4.5999999999999999E-2</v>
      </c>
      <c r="BK88" s="22">
        <f t="shared" si="119"/>
        <v>2.5999999999998393</v>
      </c>
      <c r="BL88" s="22">
        <f t="shared" si="129"/>
        <v>1.5050000000000836</v>
      </c>
      <c r="BM88" s="23">
        <f t="shared" si="120"/>
        <v>0.55000000000002824</v>
      </c>
      <c r="BN88" s="22">
        <f t="shared" si="121"/>
        <v>0.5449999999999392</v>
      </c>
      <c r="BO88" s="24"/>
      <c r="BP88" s="24"/>
      <c r="BQ88" s="24"/>
    </row>
    <row r="89" spans="1:69" x14ac:dyDescent="0.3">
      <c r="A89" s="1">
        <v>89</v>
      </c>
      <c r="G89" s="25">
        <f t="shared" si="89"/>
        <v>50.7</v>
      </c>
      <c r="H89" s="25" t="str">
        <f t="shared" si="90"/>
        <v>_3dpoly 50.3531837110033,244.876615645851,-0.0230764119601328</v>
      </c>
      <c r="I89" s="73">
        <f t="shared" si="122"/>
        <v>50.353183711003297</v>
      </c>
      <c r="J89" s="73">
        <f t="shared" si="123"/>
        <v>244.87661564585136</v>
      </c>
      <c r="K89" s="25">
        <f t="shared" si="86"/>
        <v>-2.3076411960132819E-2</v>
      </c>
      <c r="N89" s="25">
        <f t="shared" si="91"/>
        <v>50.7</v>
      </c>
      <c r="O89" s="25" t="str">
        <f t="shared" si="92"/>
        <v>_3dpoly 50.201188143567,244.137433782782,0</v>
      </c>
      <c r="P89" s="73">
        <f t="shared" si="124"/>
        <v>50.201188143566995</v>
      </c>
      <c r="Q89" s="73">
        <f t="shared" si="125"/>
        <v>244.1374337827819</v>
      </c>
      <c r="R89" s="25">
        <v>0</v>
      </c>
      <c r="S89" s="25" t="s">
        <v>25</v>
      </c>
      <c r="U89" s="25">
        <f t="shared" si="93"/>
        <v>50.7</v>
      </c>
      <c r="V89" s="25" t="str">
        <f t="shared" si="100"/>
        <v>_3dpoly 50.5041726852778,245.610902264794,-0.046</v>
      </c>
      <c r="W89" s="73">
        <f t="shared" si="126"/>
        <v>50.504172685277787</v>
      </c>
      <c r="X89" s="73">
        <f t="shared" si="127"/>
        <v>245.61090226479428</v>
      </c>
      <c r="Y89" s="25">
        <f t="shared" si="87"/>
        <v>-4.5999999999999999E-2</v>
      </c>
      <c r="Z89" s="25" t="s">
        <v>26</v>
      </c>
      <c r="AB89" s="25" t="str">
        <f t="shared" si="101"/>
        <v>_3dpoly 50.6155751081212,246.152672343072,0.0504697513931169</v>
      </c>
      <c r="AC89" s="73">
        <f t="shared" si="102"/>
        <v>50.615575108121156</v>
      </c>
      <c r="AD89" s="73">
        <f t="shared" si="103"/>
        <v>246.1526723430718</v>
      </c>
      <c r="AE89" s="25">
        <f t="shared" si="94"/>
        <v>5.0469751393116907E-2</v>
      </c>
      <c r="AF89" s="25" t="s">
        <v>27</v>
      </c>
      <c r="AG89" s="25" t="str">
        <f t="shared" si="104"/>
        <v>_3dpoly 50.5048498603199,245.61419548918,0.0672803826223532</v>
      </c>
      <c r="AH89" s="73">
        <f t="shared" si="105"/>
        <v>50.504849860319872</v>
      </c>
      <c r="AI89" s="73">
        <f t="shared" si="106"/>
        <v>245.61419548918016</v>
      </c>
      <c r="AJ89" s="25">
        <f t="shared" si="95"/>
        <v>6.7280382622353183E-2</v>
      </c>
      <c r="AK89" s="25" t="s">
        <v>41</v>
      </c>
      <c r="AL89" s="25" t="str">
        <f t="shared" si="107"/>
        <v>_3dpoly 50.2018653186091,244.140727007168,0.113280382622353</v>
      </c>
      <c r="AM89" s="73">
        <f t="shared" si="108"/>
        <v>50.201865318609073</v>
      </c>
      <c r="AN89" s="73">
        <f t="shared" si="109"/>
        <v>244.14072700716775</v>
      </c>
      <c r="AO89" s="73">
        <f t="shared" si="96"/>
        <v>0.11328038262235318</v>
      </c>
      <c r="AP89" s="25" t="s">
        <v>42</v>
      </c>
      <c r="AQ89" s="25" t="str">
        <f t="shared" si="110"/>
        <v>_3dpoly 50.0921466639696,243.607145397402,0.129938189931324</v>
      </c>
      <c r="AR89" s="73">
        <f t="shared" si="111"/>
        <v>50.092146663969608</v>
      </c>
      <c r="AS89" s="73">
        <f t="shared" si="112"/>
        <v>243.60714539740249</v>
      </c>
      <c r="AT89" s="25">
        <f t="shared" si="97"/>
        <v>0.12993818993132383</v>
      </c>
      <c r="AU89" s="25" t="s">
        <v>28</v>
      </c>
      <c r="AW89" s="12" t="str">
        <f t="shared" ref="AW89" si="151">CONCATENATE("_3dpoly ",AC79,",",AD79,",",AE79)</f>
        <v>_3dpoly 44.6939015053764,247.296440963855,0.0504697513931169</v>
      </c>
      <c r="AX89" t="s">
        <v>33</v>
      </c>
      <c r="AY89" s="25">
        <f t="shared" si="114"/>
        <v>50.400000000000006</v>
      </c>
      <c r="AZ89" s="25" t="str">
        <f t="shared" si="115"/>
        <v>_3dpoly 49.9081871484881,244.197499415165,0</v>
      </c>
      <c r="BA89" s="76">
        <f t="shared" si="131"/>
        <v>49.908187148488118</v>
      </c>
      <c r="BB89" s="76">
        <f t="shared" si="132"/>
        <v>244.19749941516497</v>
      </c>
      <c r="BC89" s="25">
        <f t="shared" si="116"/>
        <v>0</v>
      </c>
      <c r="BE89" s="25">
        <f t="shared" si="117"/>
        <v>50.400000000000006</v>
      </c>
      <c r="BF89" s="25" t="str">
        <f t="shared" si="118"/>
        <v>_3dpoly 50.209403310296,245.671330417643,-0.046</v>
      </c>
      <c r="BG89" s="76">
        <f t="shared" si="133"/>
        <v>50.20940331029599</v>
      </c>
      <c r="BH89" s="76">
        <f t="shared" si="134"/>
        <v>245.67133041764319</v>
      </c>
      <c r="BI89" s="25">
        <f t="shared" si="99"/>
        <v>-4.5999999999999999E-2</v>
      </c>
      <c r="BK89" s="22">
        <f t="shared" si="119"/>
        <v>2.5999999999998331</v>
      </c>
      <c r="BL89" s="22">
        <f t="shared" si="129"/>
        <v>1.5050000000000743</v>
      </c>
      <c r="BM89" s="23">
        <f t="shared" si="120"/>
        <v>0.55000000000001559</v>
      </c>
      <c r="BN89" s="22">
        <f t="shared" si="121"/>
        <v>0.54499999999993343</v>
      </c>
      <c r="BO89" s="24"/>
      <c r="BP89" s="24"/>
      <c r="BQ89" s="24"/>
    </row>
    <row r="90" spans="1:69" x14ac:dyDescent="0.3">
      <c r="A90" s="1">
        <v>90</v>
      </c>
      <c r="G90" s="25">
        <f t="shared" si="89"/>
        <v>51.300000000000004</v>
      </c>
      <c r="H90" s="25" t="str">
        <f t="shared" si="90"/>
        <v>_3dpoly 50.9407420072583,244.755062876644,-0.0230764119601328</v>
      </c>
      <c r="I90" s="73">
        <f t="shared" si="122"/>
        <v>50.940742007258301</v>
      </c>
      <c r="J90" s="73">
        <f t="shared" si="123"/>
        <v>244.7550628766441</v>
      </c>
      <c r="K90" s="25">
        <f t="shared" si="86"/>
        <v>-2.3076411960132819E-2</v>
      </c>
      <c r="N90" s="25">
        <f t="shared" si="91"/>
        <v>51.300000000000004</v>
      </c>
      <c r="O90" s="25" t="str">
        <f t="shared" si="92"/>
        <v>_3dpoly 50.7869728428007,244.016247931429,0</v>
      </c>
      <c r="P90" s="73">
        <f t="shared" si="124"/>
        <v>50.786972842800729</v>
      </c>
      <c r="Q90" s="73">
        <f t="shared" si="125"/>
        <v>244.01624793142904</v>
      </c>
      <c r="R90" s="25">
        <v>0</v>
      </c>
      <c r="S90" s="25" t="s">
        <v>25</v>
      </c>
      <c r="U90" s="25">
        <f t="shared" si="93"/>
        <v>51.300000000000004</v>
      </c>
      <c r="V90" s="25" t="str">
        <f t="shared" si="100"/>
        <v>_3dpoly 51.0934928328784,245.488985007652,-0.046</v>
      </c>
      <c r="W90" s="73">
        <f t="shared" si="126"/>
        <v>51.093492832878418</v>
      </c>
      <c r="X90" s="73">
        <f t="shared" si="127"/>
        <v>245.48898500765219</v>
      </c>
      <c r="Y90" s="25">
        <f t="shared" si="87"/>
        <v>-4.5999999999999999E-2</v>
      </c>
      <c r="Z90" s="25" t="s">
        <v>26</v>
      </c>
      <c r="AB90" s="25" t="str">
        <f t="shared" si="101"/>
        <v>_3dpoly 51.2061951818226,246.030486160075,0.0504697513931169</v>
      </c>
      <c r="AC90" s="73">
        <f t="shared" si="102"/>
        <v>51.206195181822594</v>
      </c>
      <c r="AD90" s="73">
        <f t="shared" si="103"/>
        <v>246.0304861600745</v>
      </c>
      <c r="AE90" s="25">
        <f t="shared" si="94"/>
        <v>5.0469751393116907E-2</v>
      </c>
      <c r="AF90" s="25" t="s">
        <v>27</v>
      </c>
      <c r="AG90" s="25" t="str">
        <f t="shared" si="104"/>
        <v>_3dpoly 51.0941779097012,245.492276597335,0.0672803826223532</v>
      </c>
      <c r="AH90" s="73">
        <f t="shared" si="105"/>
        <v>51.09417790970118</v>
      </c>
      <c r="AI90" s="73">
        <f t="shared" si="106"/>
        <v>245.49227659733506</v>
      </c>
      <c r="AJ90" s="25">
        <f t="shared" si="95"/>
        <v>6.7280382622353183E-2</v>
      </c>
      <c r="AK90" s="25" t="s">
        <v>41</v>
      </c>
      <c r="AL90" s="25" t="str">
        <f t="shared" si="107"/>
        <v>_3dpoly 50.7876579196235,244.019539521112,0.113280382622353</v>
      </c>
      <c r="AM90" s="73">
        <f t="shared" si="108"/>
        <v>50.787657919623484</v>
      </c>
      <c r="AN90" s="73">
        <f t="shared" si="109"/>
        <v>244.01953952111188</v>
      </c>
      <c r="AO90" s="73">
        <f t="shared" si="96"/>
        <v>0.11328038262235318</v>
      </c>
      <c r="AP90" s="25" t="s">
        <v>42</v>
      </c>
      <c r="AQ90" s="25" t="str">
        <f t="shared" si="110"/>
        <v>_3dpoly 50.6766589863395,243.486222772579,0.129938189931324</v>
      </c>
      <c r="AR90" s="73">
        <f t="shared" si="111"/>
        <v>50.676658986339525</v>
      </c>
      <c r="AS90" s="73">
        <f t="shared" si="112"/>
        <v>243.48622277257925</v>
      </c>
      <c r="AT90" s="25">
        <f t="shared" si="97"/>
        <v>0.12993818993132383</v>
      </c>
      <c r="AU90" s="25" t="s">
        <v>28</v>
      </c>
      <c r="AW90" s="12" t="str">
        <f t="shared" ref="AW90" si="152">CONCATENATE("_3dpoly ",W79,",",X79,",",Y79," ")</f>
        <v xml:space="preserve">_3dpoly 44.5955323985671,246.752153506386,-0.046 </v>
      </c>
      <c r="AX90" t="s">
        <v>33</v>
      </c>
      <c r="AY90" s="25">
        <f t="shared" si="114"/>
        <v>51</v>
      </c>
      <c r="AZ90" s="25" t="str">
        <f t="shared" si="115"/>
        <v>_3dpoly 50.4941168489436,244.077016592536,0</v>
      </c>
      <c r="BA90" s="76">
        <f t="shared" si="131"/>
        <v>50.494116848943641</v>
      </c>
      <c r="BB90" s="76">
        <f t="shared" si="132"/>
        <v>244.0770165925363</v>
      </c>
      <c r="BC90" s="25">
        <f t="shared" si="116"/>
        <v>0</v>
      </c>
      <c r="BE90" s="25">
        <f t="shared" si="117"/>
        <v>51</v>
      </c>
      <c r="BF90" s="25" t="str">
        <f t="shared" si="118"/>
        <v>_3dpoly 50.7988693342596,245.550120432289,-0.046</v>
      </c>
      <c r="BG90" s="76">
        <f t="shared" si="133"/>
        <v>50.798869334259628</v>
      </c>
      <c r="BH90" s="76">
        <f t="shared" si="134"/>
        <v>245.55012043228894</v>
      </c>
      <c r="BI90" s="25">
        <f t="shared" si="99"/>
        <v>-4.5999999999999999E-2</v>
      </c>
      <c r="BK90" s="22">
        <f t="shared" si="119"/>
        <v>2.5999999999998429</v>
      </c>
      <c r="BL90" s="22">
        <f t="shared" si="129"/>
        <v>1.5050000000000796</v>
      </c>
      <c r="BM90" s="23">
        <f t="shared" si="120"/>
        <v>0.55000000000002403</v>
      </c>
      <c r="BN90" s="22">
        <f t="shared" si="121"/>
        <v>0.54499999999993853</v>
      </c>
      <c r="BO90" s="24"/>
      <c r="BP90" s="24"/>
      <c r="BQ90" s="24"/>
    </row>
    <row r="91" spans="1:69" x14ac:dyDescent="0.3">
      <c r="A91" s="1">
        <v>91</v>
      </c>
      <c r="G91" s="25">
        <f t="shared" si="89"/>
        <v>51.9</v>
      </c>
      <c r="H91" s="25" t="str">
        <f t="shared" si="90"/>
        <v>_3dpoly 51.5280068849802,244.632100318951,-0.0230764119601328</v>
      </c>
      <c r="I91" s="73">
        <f t="shared" si="122"/>
        <v>51.528006884980186</v>
      </c>
      <c r="J91" s="73">
        <f t="shared" si="123"/>
        <v>244.63210031895139</v>
      </c>
      <c r="K91" s="25">
        <f t="shared" si="86"/>
        <v>-2.3076411960132819E-2</v>
      </c>
      <c r="N91" s="25">
        <f t="shared" si="91"/>
        <v>51.9</v>
      </c>
      <c r="O91" s="25" t="str">
        <f t="shared" si="92"/>
        <v>_3dpoly 51.3724650092113,243.893656547163,0</v>
      </c>
      <c r="P91" s="73">
        <f t="shared" si="124"/>
        <v>51.372465009211304</v>
      </c>
      <c r="Q91" s="73">
        <f t="shared" si="125"/>
        <v>243.89365654716275</v>
      </c>
      <c r="R91" s="25">
        <v>0</v>
      </c>
      <c r="S91" s="25" t="s">
        <v>25</v>
      </c>
      <c r="U91" s="25">
        <f t="shared" si="93"/>
        <v>51.9</v>
      </c>
      <c r="V91" s="25" t="str">
        <f t="shared" si="100"/>
        <v>_3dpoly 51.6825186821016,245.365653734635,-0.046</v>
      </c>
      <c r="W91" s="73">
        <f t="shared" si="126"/>
        <v>51.682518682101595</v>
      </c>
      <c r="X91" s="73">
        <f t="shared" si="127"/>
        <v>245.3656537346352</v>
      </c>
      <c r="Y91" s="25">
        <f t="shared" si="87"/>
        <v>-4.5999999999999999E-2</v>
      </c>
      <c r="Z91" s="25" t="s">
        <v>26</v>
      </c>
      <c r="AB91" s="25" t="str">
        <f t="shared" si="101"/>
        <v>_3dpoly 51.7965203079814,245.906882842157,0.0504697513931169</v>
      </c>
      <c r="AC91" s="73">
        <f t="shared" si="102"/>
        <v>51.796520307981361</v>
      </c>
      <c r="AD91" s="73">
        <f t="shared" si="103"/>
        <v>245.90688284215713</v>
      </c>
      <c r="AE91" s="25">
        <f t="shared" si="94"/>
        <v>5.0469751393116907E-2</v>
      </c>
      <c r="AF91" s="25" t="s">
        <v>27</v>
      </c>
      <c r="AG91" s="25" t="str">
        <f t="shared" si="104"/>
        <v>_3dpoly 51.683211656759,245.368943670656,0.0672803826223532</v>
      </c>
      <c r="AH91" s="73">
        <f t="shared" si="105"/>
        <v>51.683211656758992</v>
      </c>
      <c r="AI91" s="73">
        <f t="shared" si="106"/>
        <v>245.36894367065551</v>
      </c>
      <c r="AJ91" s="25">
        <f t="shared" si="95"/>
        <v>6.7280382622353183E-2</v>
      </c>
      <c r="AK91" s="25" t="s">
        <v>41</v>
      </c>
      <c r="AL91" s="25" t="str">
        <f t="shared" si="107"/>
        <v>_3dpoly 51.3731579838687,243.896946483183,0.113280382622353</v>
      </c>
      <c r="AM91" s="73">
        <f t="shared" si="108"/>
        <v>51.373157983868694</v>
      </c>
      <c r="AN91" s="73">
        <f t="shared" si="109"/>
        <v>243.89694648318303</v>
      </c>
      <c r="AO91" s="73">
        <f t="shared" si="96"/>
        <v>0.11328038262235318</v>
      </c>
      <c r="AP91" s="25" t="s">
        <v>42</v>
      </c>
      <c r="AQ91" s="25" t="str">
        <f t="shared" si="110"/>
        <v>_3dpoly 51.2608794112938,243.363897667786,0.129938189931324</v>
      </c>
      <c r="AR91" s="73">
        <f t="shared" si="111"/>
        <v>51.260879411293793</v>
      </c>
      <c r="AS91" s="73">
        <f t="shared" si="112"/>
        <v>243.36389766778603</v>
      </c>
      <c r="AT91" s="25">
        <f t="shared" si="97"/>
        <v>0.12993818993132383</v>
      </c>
      <c r="AU91" s="25" t="s">
        <v>28</v>
      </c>
      <c r="AW91" s="12" t="str">
        <f t="shared" ref="AW91" si="153">CONCATENATE("_3dpoly ",W79,",",X79,",",Y79)</f>
        <v>_3dpoly 44.5955323985671,246.752153506386,-0.046</v>
      </c>
      <c r="AX91" t="s">
        <v>33</v>
      </c>
      <c r="AY91" s="25">
        <f t="shared" si="114"/>
        <v>51.6</v>
      </c>
      <c r="AZ91" s="25" t="str">
        <f t="shared" si="115"/>
        <v>_3dpoly 51.0797557034257,243.955127886967,0</v>
      </c>
      <c r="BA91" s="76">
        <f t="shared" si="131"/>
        <v>51.079755703425718</v>
      </c>
      <c r="BB91" s="76">
        <f t="shared" si="132"/>
        <v>243.95512788696686</v>
      </c>
      <c r="BC91" s="25">
        <f t="shared" si="116"/>
        <v>0</v>
      </c>
      <c r="BE91" s="25">
        <f t="shared" si="117"/>
        <v>51.6</v>
      </c>
      <c r="BF91" s="25" t="str">
        <f t="shared" si="118"/>
        <v>_3dpoly 51.3880427568763,245.42749607892,-0.046</v>
      </c>
      <c r="BG91" s="76">
        <f t="shared" si="133"/>
        <v>51.388042756876345</v>
      </c>
      <c r="BH91" s="76">
        <f t="shared" si="134"/>
        <v>245.42749607891989</v>
      </c>
      <c r="BI91" s="25">
        <f t="shared" si="99"/>
        <v>-4.5999999999999999E-2</v>
      </c>
      <c r="BK91" s="22">
        <f t="shared" si="119"/>
        <v>2.5999999999998384</v>
      </c>
      <c r="BL91" s="22">
        <f t="shared" si="129"/>
        <v>1.5050000000000947</v>
      </c>
      <c r="BM91" s="23">
        <f t="shared" si="120"/>
        <v>0.55000000000000615</v>
      </c>
      <c r="BN91" s="22">
        <f t="shared" si="121"/>
        <v>0.54499999999994497</v>
      </c>
      <c r="BO91" s="24"/>
      <c r="BP91" s="24"/>
      <c r="BQ91" s="24"/>
    </row>
    <row r="92" spans="1:69" x14ac:dyDescent="0.3">
      <c r="A92" s="1">
        <v>92</v>
      </c>
      <c r="G92" s="25">
        <f t="shared" si="89"/>
        <v>52.5</v>
      </c>
      <c r="H92" s="25" t="str">
        <f t="shared" si="90"/>
        <v>_3dpoly 52.1149749615249,244.507728681037,-0.0230764119601328</v>
      </c>
      <c r="I92" s="73">
        <f t="shared" si="122"/>
        <v>52.114974961524879</v>
      </c>
      <c r="J92" s="73">
        <f t="shared" si="123"/>
        <v>244.50772868103718</v>
      </c>
      <c r="K92" s="25">
        <f t="shared" si="86"/>
        <v>-2.3076411960132819E-2</v>
      </c>
      <c r="N92" s="25">
        <f t="shared" si="91"/>
        <v>52.5</v>
      </c>
      <c r="O92" s="25" t="str">
        <f t="shared" si="92"/>
        <v>_3dpoly 51.9576612703655,243.769660336109,0</v>
      </c>
      <c r="P92" s="73">
        <f t="shared" si="124"/>
        <v>51.957661270365463</v>
      </c>
      <c r="Q92" s="73">
        <f t="shared" si="125"/>
        <v>243.76966033610907</v>
      </c>
      <c r="R92" s="25">
        <v>0</v>
      </c>
      <c r="S92" s="25" t="s">
        <v>25</v>
      </c>
      <c r="U92" s="25">
        <f t="shared" si="93"/>
        <v>52.5</v>
      </c>
      <c r="V92" s="25" t="str">
        <f t="shared" si="100"/>
        <v>_3dpoly 52.2712468401601,245.240909156131,-0.046</v>
      </c>
      <c r="W92" s="73">
        <f t="shared" si="126"/>
        <v>52.27124684016006</v>
      </c>
      <c r="X92" s="73">
        <f t="shared" si="127"/>
        <v>245.2409091561311</v>
      </c>
      <c r="Y92" s="25">
        <f t="shared" si="87"/>
        <v>-4.5999999999999999E-2</v>
      </c>
      <c r="Z92" s="25" t="s">
        <v>26</v>
      </c>
      <c r="AB92" s="25" t="str">
        <f t="shared" si="101"/>
        <v>_3dpoly 52.3865470863264,245.781863101274,0.0504697513931169</v>
      </c>
      <c r="AC92" s="73">
        <f t="shared" si="102"/>
        <v>52.38654708632636</v>
      </c>
      <c r="AD92" s="73">
        <f t="shared" si="103"/>
        <v>245.78186310127447</v>
      </c>
      <c r="AE92" s="25">
        <f t="shared" si="94"/>
        <v>5.0469751393116907E-2</v>
      </c>
      <c r="AF92" s="25" t="s">
        <v>27</v>
      </c>
      <c r="AG92" s="25" t="str">
        <f t="shared" si="104"/>
        <v>_3dpoly 52.2719477086606,245.244197419539,0.0672803826223532</v>
      </c>
      <c r="AH92" s="73">
        <f t="shared" si="105"/>
        <v>52.271947708660555</v>
      </c>
      <c r="AI92" s="73">
        <f t="shared" si="106"/>
        <v>245.24419741953881</v>
      </c>
      <c r="AJ92" s="25">
        <f t="shared" si="95"/>
        <v>6.7280382622353183E-2</v>
      </c>
      <c r="AK92" s="25" t="s">
        <v>41</v>
      </c>
      <c r="AL92" s="25" t="str">
        <f t="shared" si="107"/>
        <v>_3dpoly 51.958362138866,243.772948599517,0.113280382622353</v>
      </c>
      <c r="AM92" s="73">
        <f t="shared" si="108"/>
        <v>51.958362138865958</v>
      </c>
      <c r="AN92" s="73">
        <f t="shared" si="109"/>
        <v>243.77294859951675</v>
      </c>
      <c r="AO92" s="73">
        <f t="shared" si="96"/>
        <v>0.11328038262235318</v>
      </c>
      <c r="AP92" s="25" t="s">
        <v>42</v>
      </c>
      <c r="AQ92" s="25" t="str">
        <f t="shared" si="110"/>
        <v>_3dpoly 51.8448045737244,243.240170787615,0.129938189931324</v>
      </c>
      <c r="AR92" s="73">
        <f t="shared" si="111"/>
        <v>51.844804573724382</v>
      </c>
      <c r="AS92" s="73">
        <f t="shared" si="112"/>
        <v>243.24017078761511</v>
      </c>
      <c r="AT92" s="25">
        <f t="shared" si="97"/>
        <v>0.12993818993132383</v>
      </c>
      <c r="AU92" s="25" t="s">
        <v>28</v>
      </c>
      <c r="AW92" s="12" t="str">
        <f t="shared" ref="AW92" si="154">CONCATENATE("_3dpoly ",P79,",",Q79,",",R79," ")</f>
        <v xml:space="preserve">_3dpoly 44.3279949610107,245.271838431983,0 </v>
      </c>
      <c r="AX92" t="s">
        <v>33</v>
      </c>
      <c r="AY92" s="25">
        <f t="shared" si="114"/>
        <v>52.2</v>
      </c>
      <c r="AZ92" s="25" t="str">
        <f t="shared" si="115"/>
        <v>_3dpoly 51.6651003386562,243.831834000535,0</v>
      </c>
      <c r="BA92" s="76">
        <f t="shared" si="131"/>
        <v>51.665100338656174</v>
      </c>
      <c r="BB92" s="76">
        <f t="shared" si="132"/>
        <v>243.83183400053528</v>
      </c>
      <c r="BC92" s="25">
        <f t="shared" si="116"/>
        <v>0</v>
      </c>
      <c r="BE92" s="25">
        <f t="shared" si="117"/>
        <v>52.2</v>
      </c>
      <c r="BF92" s="25" t="str">
        <f t="shared" si="118"/>
        <v>_3dpoly 51.9769201845089,245.303458063852,-0.046</v>
      </c>
      <c r="BG92" s="76">
        <f t="shared" si="133"/>
        <v>51.976920184508863</v>
      </c>
      <c r="BH92" s="76">
        <f t="shared" si="134"/>
        <v>245.30345806385196</v>
      </c>
      <c r="BI92" s="25">
        <f t="shared" si="99"/>
        <v>-4.5999999999999999E-2</v>
      </c>
      <c r="BK92" s="22">
        <f t="shared" si="119"/>
        <v>2.5999999999998162</v>
      </c>
      <c r="BL92" s="22">
        <f t="shared" si="129"/>
        <v>1.5050000000000985</v>
      </c>
      <c r="BM92" s="23">
        <f t="shared" si="120"/>
        <v>0.54999999999998872</v>
      </c>
      <c r="BN92" s="22">
        <f t="shared" si="121"/>
        <v>0.54499999999993032</v>
      </c>
      <c r="BO92" s="24"/>
      <c r="BP92" s="24"/>
      <c r="BQ92" s="24"/>
    </row>
    <row r="93" spans="1:69" x14ac:dyDescent="0.3">
      <c r="A93" s="1">
        <v>93</v>
      </c>
      <c r="G93" s="25">
        <f t="shared" si="89"/>
        <v>53.1</v>
      </c>
      <c r="H93" s="25" t="str">
        <f t="shared" si="90"/>
        <v>_3dpoly 52.7016428559579,244.381948679282,-0.0230764119601328</v>
      </c>
      <c r="I93" s="73">
        <f t="shared" si="122"/>
        <v>52.701642855957878</v>
      </c>
      <c r="J93" s="73">
        <f t="shared" si="123"/>
        <v>244.38194867928181</v>
      </c>
      <c r="K93" s="25">
        <f t="shared" si="86"/>
        <v>-2.3076411960132819E-2</v>
      </c>
      <c r="N93" s="25">
        <f t="shared" si="91"/>
        <v>53.1</v>
      </c>
      <c r="O93" s="25" t="str">
        <f t="shared" si="92"/>
        <v>_3dpoly 52.5425582555344,243.644260012486,0</v>
      </c>
      <c r="P93" s="73">
        <f t="shared" si="124"/>
        <v>52.54255825553436</v>
      </c>
      <c r="Q93" s="73">
        <f t="shared" si="125"/>
        <v>243.64426001248583</v>
      </c>
      <c r="R93" s="25">
        <v>0</v>
      </c>
      <c r="S93" s="25" t="s">
        <v>25</v>
      </c>
      <c r="U93" s="25">
        <f t="shared" si="93"/>
        <v>53.1</v>
      </c>
      <c r="V93" s="25" t="str">
        <f t="shared" si="100"/>
        <v>_3dpoly 52.8596739159812,245.114751990668,-0.046</v>
      </c>
      <c r="W93" s="73">
        <f t="shared" si="126"/>
        <v>52.85967391598124</v>
      </c>
      <c r="X93" s="73">
        <f t="shared" si="127"/>
        <v>245.11475199066828</v>
      </c>
      <c r="Y93" s="25">
        <f t="shared" si="87"/>
        <v>-4.5999999999999999E-2</v>
      </c>
      <c r="Z93" s="25" t="s">
        <v>26</v>
      </c>
      <c r="AB93" s="25" t="str">
        <f t="shared" si="101"/>
        <v>_3dpoly 52.976272118305,245.65542765754,0.0504697513931169</v>
      </c>
      <c r="AC93" s="73">
        <f t="shared" si="102"/>
        <v>52.976272118304976</v>
      </c>
      <c r="AD93" s="73">
        <f t="shared" si="103"/>
        <v>245.65542765753989</v>
      </c>
      <c r="AE93" s="25">
        <f t="shared" si="94"/>
        <v>5.0469751393116907E-2</v>
      </c>
      <c r="AF93" s="25" t="s">
        <v>27</v>
      </c>
      <c r="AG93" s="25" t="str">
        <f t="shared" si="104"/>
        <v>_3dpoly 52.8603826742878,245.118038562523,0.0672803826223532</v>
      </c>
      <c r="AH93" s="73">
        <f t="shared" si="105"/>
        <v>52.860382674287841</v>
      </c>
      <c r="AI93" s="73">
        <f t="shared" si="106"/>
        <v>245.11803856252303</v>
      </c>
      <c r="AJ93" s="25">
        <f t="shared" si="95"/>
        <v>6.7280382622353183E-2</v>
      </c>
      <c r="AK93" s="25" t="s">
        <v>41</v>
      </c>
      <c r="AL93" s="25" t="str">
        <f t="shared" si="107"/>
        <v>_3dpoly 52.543267013841,243.647546584341,0.113280382622353</v>
      </c>
      <c r="AM93" s="73">
        <f t="shared" si="108"/>
        <v>52.543267013840953</v>
      </c>
      <c r="AN93" s="73">
        <f t="shared" si="109"/>
        <v>243.64754658434052</v>
      </c>
      <c r="AO93" s="73">
        <f t="shared" si="96"/>
        <v>0.11328038262235318</v>
      </c>
      <c r="AP93" s="25" t="s">
        <v>42</v>
      </c>
      <c r="AQ93" s="25" t="str">
        <f t="shared" si="110"/>
        <v>_3dpoly 52.428431110224,243.115042844733,0.129938189931324</v>
      </c>
      <c r="AR93" s="73">
        <f t="shared" si="111"/>
        <v>52.428431110223961</v>
      </c>
      <c r="AS93" s="73">
        <f t="shared" si="112"/>
        <v>243.11504284473295</v>
      </c>
      <c r="AT93" s="25">
        <f t="shared" si="97"/>
        <v>0.12993818993132383</v>
      </c>
      <c r="AU93" s="25" t="s">
        <v>28</v>
      </c>
      <c r="AW93" s="12" t="str">
        <f t="shared" ref="AW93" si="155">CONCATENATE("_3dpoly ",P79,",",Q79,",",R79)</f>
        <v>_3dpoly 44.3279949610107,245.271838431983,0</v>
      </c>
      <c r="AX93" t="s">
        <v>33</v>
      </c>
      <c r="AY93" s="25">
        <f t="shared" si="114"/>
        <v>52.8</v>
      </c>
      <c r="AZ93" s="25" t="str">
        <f t="shared" si="115"/>
        <v>_3dpoly 52.2501473830515,243.707135643414,0</v>
      </c>
      <c r="BA93" s="76">
        <f t="shared" si="131"/>
        <v>52.25014738305152</v>
      </c>
      <c r="BB93" s="76">
        <f t="shared" si="132"/>
        <v>243.70713564341401</v>
      </c>
      <c r="BC93" s="25">
        <f t="shared" si="116"/>
        <v>0</v>
      </c>
      <c r="BE93" s="25">
        <f t="shared" si="117"/>
        <v>52.8</v>
      </c>
      <c r="BF93" s="25" t="str">
        <f t="shared" si="118"/>
        <v>_3dpoly 52.5654982252248,245.178007101544,-0.046</v>
      </c>
      <c r="BG93" s="76">
        <f t="shared" si="133"/>
        <v>52.565498225224822</v>
      </c>
      <c r="BH93" s="76">
        <f t="shared" si="134"/>
        <v>245.17800710154381</v>
      </c>
      <c r="BI93" s="25">
        <f t="shared" si="99"/>
        <v>-4.5999999999999999E-2</v>
      </c>
      <c r="BK93" s="22">
        <f t="shared" si="119"/>
        <v>2.5999999999998162</v>
      </c>
      <c r="BL93" s="22">
        <f t="shared" si="129"/>
        <v>1.5050000000001047</v>
      </c>
      <c r="BM93" s="23">
        <f t="shared" si="120"/>
        <v>0.54999999999997184</v>
      </c>
      <c r="BN93" s="22">
        <f t="shared" si="121"/>
        <v>0.54499999999992033</v>
      </c>
      <c r="BO93" s="24"/>
      <c r="BP93" s="24"/>
      <c r="BQ93" s="24"/>
    </row>
    <row r="94" spans="1:69" x14ac:dyDescent="0.3">
      <c r="A94" s="1">
        <v>94</v>
      </c>
      <c r="G94" s="25">
        <f t="shared" si="89"/>
        <v>53.7</v>
      </c>
      <c r="H94" s="25" t="str">
        <f t="shared" si="90"/>
        <v>_3dpoly 53.2880071890737,244.254761038178,-0.0230764119601328</v>
      </c>
      <c r="I94" s="73">
        <f t="shared" si="122"/>
        <v>53.288007189073738</v>
      </c>
      <c r="J94" s="73">
        <f t="shared" si="123"/>
        <v>244.25476103817769</v>
      </c>
      <c r="K94" s="25">
        <f t="shared" si="86"/>
        <v>-2.3076411960132819E-2</v>
      </c>
      <c r="N94" s="25">
        <f t="shared" si="91"/>
        <v>53.7</v>
      </c>
      <c r="O94" s="25" t="str">
        <f t="shared" si="92"/>
        <v>_3dpoly 53.127152595713,243.517456298599,0</v>
      </c>
      <c r="P94" s="73">
        <f t="shared" si="124"/>
        <v>53.127152595712971</v>
      </c>
      <c r="Q94" s="73">
        <f t="shared" si="125"/>
        <v>243.51745629859855</v>
      </c>
      <c r="R94" s="25">
        <v>0</v>
      </c>
      <c r="S94" s="25" t="s">
        <v>25</v>
      </c>
      <c r="U94" s="25">
        <f t="shared" si="93"/>
        <v>53.7</v>
      </c>
      <c r="V94" s="25" t="str">
        <f t="shared" si="100"/>
        <v>_3dpoly 53.4477965202268,244.987182964912,-0.046</v>
      </c>
      <c r="W94" s="73">
        <f t="shared" si="126"/>
        <v>53.447796520226817</v>
      </c>
      <c r="X94" s="73">
        <f t="shared" si="127"/>
        <v>244.98718296491168</v>
      </c>
      <c r="Y94" s="25">
        <f t="shared" si="87"/>
        <v>-4.5999999999999999E-2</v>
      </c>
      <c r="Z94" s="25" t="s">
        <v>26</v>
      </c>
      <c r="AB94" s="25" t="str">
        <f t="shared" si="101"/>
        <v>_3dpoly 53.5656920071027,245.527577239221,0.0504697513931169</v>
      </c>
      <c r="AC94" s="73">
        <f t="shared" si="102"/>
        <v>53.565692007102662</v>
      </c>
      <c r="AD94" s="73">
        <f t="shared" si="103"/>
        <v>245.52757723922119</v>
      </c>
      <c r="AE94" s="25">
        <f t="shared" si="94"/>
        <v>5.0469751393116907E-2</v>
      </c>
      <c r="AF94" s="25" t="s">
        <v>27</v>
      </c>
      <c r="AG94" s="25" t="str">
        <f t="shared" si="104"/>
        <v>_3dpoly 53.4485131642571,244.990467826283,0.0672803826223532</v>
      </c>
      <c r="AH94" s="73">
        <f t="shared" si="105"/>
        <v>53.448513164257072</v>
      </c>
      <c r="AI94" s="73">
        <f t="shared" si="106"/>
        <v>244.99046782628281</v>
      </c>
      <c r="AJ94" s="25">
        <f t="shared" si="95"/>
        <v>6.7280382622353183E-2</v>
      </c>
      <c r="AK94" s="25" t="s">
        <v>41</v>
      </c>
      <c r="AL94" s="25" t="str">
        <f t="shared" si="107"/>
        <v>_3dpoly 53.1278692397432,243.52074115997,0.113280382622353</v>
      </c>
      <c r="AM94" s="73">
        <f t="shared" si="108"/>
        <v>53.12786923974322</v>
      </c>
      <c r="AN94" s="73">
        <f t="shared" si="109"/>
        <v>243.52074115996962</v>
      </c>
      <c r="AO94" s="73">
        <f t="shared" si="96"/>
        <v>0.11328038262235318</v>
      </c>
      <c r="AP94" s="25" t="s">
        <v>42</v>
      </c>
      <c r="AQ94" s="25" t="str">
        <f t="shared" si="110"/>
        <v>_3dpoly 53.0117556591053,242.988514559876,0.129938189931324</v>
      </c>
      <c r="AR94" s="73">
        <f t="shared" si="111"/>
        <v>53.011755659105305</v>
      </c>
      <c r="AS94" s="73">
        <f t="shared" si="112"/>
        <v>242.98851455987617</v>
      </c>
      <c r="AT94" s="25">
        <f t="shared" si="97"/>
        <v>0.12993818993132383</v>
      </c>
      <c r="AU94" s="25" t="s">
        <v>28</v>
      </c>
      <c r="AW94" s="12" t="str">
        <f t="shared" ref="AW94" si="156">CONCATENATE("_3dpoly ",AR79,",",AS79,",",AT79," ")</f>
        <v xml:space="preserve">_3dpoly 44.2317105833519,244.739086018042,0.129938189931324 </v>
      </c>
      <c r="AX94" t="s">
        <v>33</v>
      </c>
      <c r="AY94" s="25">
        <f t="shared" si="114"/>
        <v>53.400000000000006</v>
      </c>
      <c r="AZ94" s="25" t="str">
        <f t="shared" si="115"/>
        <v>_3dpoly 52.8348934667424,243.581033533865,0</v>
      </c>
      <c r="BA94" s="76">
        <f t="shared" si="131"/>
        <v>52.8348934667424</v>
      </c>
      <c r="BB94" s="76">
        <f t="shared" si="132"/>
        <v>243.58103353386522</v>
      </c>
      <c r="BC94" s="25">
        <f t="shared" si="116"/>
        <v>0</v>
      </c>
      <c r="BE94" s="25">
        <f t="shared" si="117"/>
        <v>53.400000000000006</v>
      </c>
      <c r="BF94" s="25" t="str">
        <f t="shared" si="118"/>
        <v>_3dpoly 53.1537734888163,245.051143914593,-0.046</v>
      </c>
      <c r="BG94" s="76">
        <f t="shared" si="133"/>
        <v>53.153773488816341</v>
      </c>
      <c r="BH94" s="76">
        <f t="shared" si="134"/>
        <v>245.05114391459261</v>
      </c>
      <c r="BI94" s="25">
        <f t="shared" si="99"/>
        <v>-4.5999999999999999E-2</v>
      </c>
      <c r="BK94" s="22">
        <f t="shared" si="119"/>
        <v>2.599999999999822</v>
      </c>
      <c r="BL94" s="22">
        <f t="shared" si="129"/>
        <v>1.5050000000001034</v>
      </c>
      <c r="BM94" s="23">
        <f t="shared" si="120"/>
        <v>0.54999999999996874</v>
      </c>
      <c r="BN94" s="22">
        <f t="shared" si="121"/>
        <v>0.54499999999994087</v>
      </c>
      <c r="BO94" s="24"/>
      <c r="BP94" s="24"/>
      <c r="BQ94" s="24"/>
    </row>
    <row r="95" spans="1:69" x14ac:dyDescent="0.3">
      <c r="A95" s="1">
        <v>95</v>
      </c>
      <c r="G95" s="25">
        <f t="shared" si="89"/>
        <v>54.300000000000004</v>
      </c>
      <c r="H95" s="25" t="str">
        <f t="shared" si="90"/>
        <v>_3dpoly 53.8740645834155,244.126166490325,-0.0230764119601328</v>
      </c>
      <c r="I95" s="73">
        <f t="shared" si="122"/>
        <v>53.874064583415517</v>
      </c>
      <c r="J95" s="73">
        <f t="shared" si="123"/>
        <v>244.12616649032532</v>
      </c>
      <c r="K95" s="25">
        <f t="shared" si="86"/>
        <v>-2.3076411960132819E-2</v>
      </c>
      <c r="N95" s="25">
        <f t="shared" si="91"/>
        <v>54.300000000000004</v>
      </c>
      <c r="O95" s="25" t="str">
        <f t="shared" si="92"/>
        <v>_3dpoly 53.7114409236395,243.389249924836,0</v>
      </c>
      <c r="P95" s="73">
        <f t="shared" si="124"/>
        <v>53.711440923639515</v>
      </c>
      <c r="Q95" s="73">
        <f t="shared" si="125"/>
        <v>243.38924992483626</v>
      </c>
      <c r="R95" s="25">
        <v>0</v>
      </c>
      <c r="S95" s="25" t="s">
        <v>25</v>
      </c>
      <c r="U95" s="25">
        <f t="shared" si="93"/>
        <v>54.300000000000004</v>
      </c>
      <c r="V95" s="25" t="str">
        <f t="shared" si="100"/>
        <v>_3dpoly 54.0356112653122,244.858202813659,-0.046</v>
      </c>
      <c r="W95" s="73">
        <f t="shared" si="126"/>
        <v>54.035611265312205</v>
      </c>
      <c r="X95" s="73">
        <f t="shared" si="127"/>
        <v>244.85820281365855</v>
      </c>
      <c r="Y95" s="25">
        <f t="shared" si="87"/>
        <v>-4.5999999999999999E-2</v>
      </c>
      <c r="Z95" s="25" t="s">
        <v>26</v>
      </c>
      <c r="AB95" s="25" t="str">
        <f t="shared" si="101"/>
        <v>_3dpoly 54.1548033576625,245.398312582736,0.0504697513931169</v>
      </c>
      <c r="AC95" s="73">
        <f t="shared" si="102"/>
        <v>54.154803357662487</v>
      </c>
      <c r="AD95" s="73">
        <f t="shared" si="103"/>
        <v>245.39831258273642</v>
      </c>
      <c r="AE95" s="25">
        <f t="shared" si="94"/>
        <v>5.0469751393116907E-2</v>
      </c>
      <c r="AF95" s="25" t="s">
        <v>27</v>
      </c>
      <c r="AG95" s="25" t="str">
        <f t="shared" si="104"/>
        <v>_3dpoly 54.0363357909383,244.861485945625,0.0672803826223532</v>
      </c>
      <c r="AH95" s="73">
        <f t="shared" si="105"/>
        <v>54.036335790938253</v>
      </c>
      <c r="AI95" s="73">
        <f t="shared" si="106"/>
        <v>244.86148594562528</v>
      </c>
      <c r="AJ95" s="25">
        <f t="shared" si="95"/>
        <v>6.7280382622353183E-2</v>
      </c>
      <c r="AK95" s="25" t="s">
        <v>41</v>
      </c>
      <c r="AL95" s="25" t="str">
        <f t="shared" si="107"/>
        <v>_3dpoly 53.7121654492656,243.392533056803,0.113280382622353</v>
      </c>
      <c r="AM95" s="73">
        <f t="shared" si="108"/>
        <v>53.712165449265555</v>
      </c>
      <c r="AN95" s="73">
        <f t="shared" si="109"/>
        <v>243.3925330568029</v>
      </c>
      <c r="AO95" s="73">
        <f t="shared" si="96"/>
        <v>0.11328038262235318</v>
      </c>
      <c r="AP95" s="25" t="s">
        <v>42</v>
      </c>
      <c r="AQ95" s="25" t="str">
        <f t="shared" si="110"/>
        <v>_3dpoly 53.5947748604206,242.860586661847,0.129938189931324</v>
      </c>
      <c r="AR95" s="73">
        <f t="shared" si="111"/>
        <v>53.594774860420614</v>
      </c>
      <c r="AS95" s="73">
        <f t="shared" si="112"/>
        <v>242.86058666184735</v>
      </c>
      <c r="AT95" s="25">
        <f t="shared" si="97"/>
        <v>0.12993818993132383</v>
      </c>
      <c r="AU95" s="25" t="s">
        <v>28</v>
      </c>
      <c r="AW95" s="12" t="str">
        <f t="shared" ref="AW95" si="157">CONCATENATE("_3dpoly ",AC95,",",AD95,",",AE95)</f>
        <v>_3dpoly 54.1548033576625,245.398312582736,0.0504697513931169</v>
      </c>
      <c r="AX95" t="s">
        <v>33</v>
      </c>
      <c r="AY95" s="25">
        <f t="shared" si="114"/>
        <v>54</v>
      </c>
      <c r="AZ95" s="25" t="str">
        <f t="shared" si="115"/>
        <v>_3dpoly 53.419335221593,243.453528398237,0</v>
      </c>
      <c r="BA95" s="76">
        <f t="shared" si="131"/>
        <v>53.419335221592995</v>
      </c>
      <c r="BB95" s="76">
        <f t="shared" si="132"/>
        <v>243.45352839823676</v>
      </c>
      <c r="BC95" s="25">
        <f t="shared" si="116"/>
        <v>0</v>
      </c>
      <c r="BE95" s="25">
        <f t="shared" si="117"/>
        <v>54</v>
      </c>
      <c r="BF95" s="25" t="str">
        <f t="shared" si="118"/>
        <v>_3dpoly 53.7417425868195,244.92286923373,-0.046</v>
      </c>
      <c r="BG95" s="76">
        <f t="shared" si="133"/>
        <v>53.74174258681952</v>
      </c>
      <c r="BH95" s="76">
        <f t="shared" si="134"/>
        <v>244.92286923373001</v>
      </c>
      <c r="BI95" s="25">
        <f t="shared" si="99"/>
        <v>-4.5999999999999999E-2</v>
      </c>
      <c r="BK95" s="22">
        <f t="shared" si="119"/>
        <v>2.5999999999998051</v>
      </c>
      <c r="BL95" s="22">
        <f t="shared" si="129"/>
        <v>1.5050000000001091</v>
      </c>
      <c r="BM95" s="23">
        <f t="shared" si="120"/>
        <v>0.54999999999995441</v>
      </c>
      <c r="BN95" s="22">
        <f t="shared" si="121"/>
        <v>0.54499999999992221</v>
      </c>
      <c r="BO95" s="24"/>
      <c r="BP95" s="24"/>
      <c r="BQ95" s="24"/>
    </row>
    <row r="96" spans="1:69" x14ac:dyDescent="0.3">
      <c r="A96" s="1">
        <v>96</v>
      </c>
      <c r="G96" s="25">
        <f t="shared" si="89"/>
        <v>54.9</v>
      </c>
      <c r="H96" s="25" t="str">
        <f t="shared" si="90"/>
        <v>_3dpoly 54.4598116632942,243.996165776429,-0.0230764119601328</v>
      </c>
      <c r="I96" s="73">
        <f t="shared" si="122"/>
        <v>54.459811663294246</v>
      </c>
      <c r="J96" s="73">
        <f t="shared" si="123"/>
        <v>243.99616577642891</v>
      </c>
      <c r="K96" s="25">
        <f t="shared" si="86"/>
        <v>-2.3076411960132819E-2</v>
      </c>
      <c r="N96" s="25">
        <f t="shared" si="91"/>
        <v>54.9</v>
      </c>
      <c r="O96" s="25" t="str">
        <f t="shared" si="92"/>
        <v>_3dpoly 54.2954198738148,243.259641629667,0</v>
      </c>
      <c r="P96" s="73">
        <f t="shared" si="124"/>
        <v>54.295419873814843</v>
      </c>
      <c r="Q96" s="73">
        <f t="shared" si="125"/>
        <v>243.25964162966733</v>
      </c>
      <c r="R96" s="25">
        <v>0</v>
      </c>
      <c r="S96" s="25" t="s">
        <v>25</v>
      </c>
      <c r="U96" s="25">
        <f t="shared" si="93"/>
        <v>54.9</v>
      </c>
      <c r="V96" s="25" t="str">
        <f t="shared" si="100"/>
        <v>_3dpoly 54.6231147654261,244.727812279834,-0.046</v>
      </c>
      <c r="W96" s="73">
        <f t="shared" si="126"/>
        <v>54.623114765426102</v>
      </c>
      <c r="X96" s="73">
        <f t="shared" si="127"/>
        <v>244.72781227983421</v>
      </c>
      <c r="Y96" s="25">
        <f t="shared" si="87"/>
        <v>-4.5999999999999999E-2</v>
      </c>
      <c r="Z96" s="25" t="s">
        <v>26</v>
      </c>
      <c r="AB96" s="25" t="str">
        <f t="shared" si="101"/>
        <v>_3dpoly 54.7436027767047,245.26763443265,0.0504697513931169</v>
      </c>
      <c r="AC96" s="73">
        <f t="shared" si="102"/>
        <v>54.743602776704698</v>
      </c>
      <c r="AD96" s="73">
        <f t="shared" si="103"/>
        <v>245.26763443264966</v>
      </c>
      <c r="AE96" s="25">
        <f t="shared" si="94"/>
        <v>5.0469751393116907E-2</v>
      </c>
      <c r="AF96" s="25" t="s">
        <v>27</v>
      </c>
      <c r="AG96" s="25" t="str">
        <f t="shared" si="104"/>
        <v>_3dpoly 54.6238471684747,244.731093663486,0.0672803826223532</v>
      </c>
      <c r="AH96" s="73">
        <f t="shared" si="105"/>
        <v>54.623847168474676</v>
      </c>
      <c r="AI96" s="73">
        <f t="shared" si="106"/>
        <v>244.73109366348567</v>
      </c>
      <c r="AJ96" s="25">
        <f t="shared" si="95"/>
        <v>6.7280382622353183E-2</v>
      </c>
      <c r="AK96" s="25" t="s">
        <v>41</v>
      </c>
      <c r="AL96" s="25" t="str">
        <f t="shared" si="107"/>
        <v>_3dpoly 54.2961522768634,243.262923013319,0.113280382622353</v>
      </c>
      <c r="AM96" s="73">
        <f t="shared" si="108"/>
        <v>54.296152276863403</v>
      </c>
      <c r="AN96" s="73">
        <f t="shared" si="109"/>
        <v>243.26292301331873</v>
      </c>
      <c r="AO96" s="73">
        <f t="shared" si="96"/>
        <v>0.11328038262235318</v>
      </c>
      <c r="AP96" s="25" t="s">
        <v>42</v>
      </c>
      <c r="AQ96" s="25" t="str">
        <f t="shared" si="110"/>
        <v>_3dpoly 54.1774853559809,242.731259887511,0.129938189931324</v>
      </c>
      <c r="AR96" s="73">
        <f t="shared" si="111"/>
        <v>54.177485355980906</v>
      </c>
      <c r="AS96" s="73">
        <f t="shared" si="112"/>
        <v>242.73125988751082</v>
      </c>
      <c r="AT96" s="25">
        <f t="shared" si="97"/>
        <v>0.12993818993132383</v>
      </c>
      <c r="AU96" s="25" t="s">
        <v>28</v>
      </c>
      <c r="AW96" s="12" t="str">
        <f t="shared" ref="AW96" si="158">CONCATENATE("_3dpoly ",W95,",",X95,",",Y95," ")</f>
        <v xml:space="preserve">_3dpoly 54.0356112653122,244.858202813659,-0.046 </v>
      </c>
      <c r="AX96" t="s">
        <v>33</v>
      </c>
      <c r="AY96" s="25">
        <f t="shared" si="114"/>
        <v>54.6</v>
      </c>
      <c r="AZ96" s="25" t="str">
        <f t="shared" si="115"/>
        <v>_3dpoly 54.0034692812204,243.324620970958,0</v>
      </c>
      <c r="BA96" s="76">
        <f t="shared" si="131"/>
        <v>54.003469281220404</v>
      </c>
      <c r="BB96" s="76">
        <f t="shared" si="132"/>
        <v>243.3246209709578</v>
      </c>
      <c r="BC96" s="25">
        <f t="shared" si="116"/>
        <v>0</v>
      </c>
      <c r="BE96" s="25">
        <f t="shared" si="117"/>
        <v>54.6</v>
      </c>
      <c r="BF96" s="25" t="str">
        <f t="shared" si="118"/>
        <v>_3dpoly 54.329402132534,244.793183797818,-0.046</v>
      </c>
      <c r="BG96" s="76">
        <f t="shared" si="133"/>
        <v>54.329402132533986</v>
      </c>
      <c r="BH96" s="76">
        <f t="shared" si="134"/>
        <v>244.79318379781776</v>
      </c>
      <c r="BI96" s="25">
        <f t="shared" si="99"/>
        <v>-4.5999999999999999E-2</v>
      </c>
      <c r="BK96" s="22">
        <f t="shared" si="119"/>
        <v>2.5999999999997927</v>
      </c>
      <c r="BL96" s="22">
        <f t="shared" si="129"/>
        <v>1.5050000000001114</v>
      </c>
      <c r="BM96" s="23">
        <f t="shared" si="120"/>
        <v>0.54999999999995974</v>
      </c>
      <c r="BN96" s="22">
        <f t="shared" si="121"/>
        <v>0.5449999999999201</v>
      </c>
      <c r="BO96" s="24"/>
      <c r="BP96" s="24"/>
      <c r="BQ96" s="24"/>
    </row>
    <row r="97" spans="1:69" x14ac:dyDescent="0.3">
      <c r="A97" s="1">
        <v>97</v>
      </c>
      <c r="G97" s="25">
        <f t="shared" si="89"/>
        <v>55.5</v>
      </c>
      <c r="H97" s="25" t="str">
        <f t="shared" si="90"/>
        <v>_3dpoly 55.0452450548084,243.864759645292,-0.0230764119601328</v>
      </c>
      <c r="I97" s="73">
        <f t="shared" si="122"/>
        <v>55.045245054808369</v>
      </c>
      <c r="J97" s="73">
        <f t="shared" si="123"/>
        <v>243.86475964529222</v>
      </c>
      <c r="K97" s="25">
        <f t="shared" si="86"/>
        <v>-2.3076411960132819E-2</v>
      </c>
      <c r="N97" s="25">
        <f t="shared" si="91"/>
        <v>55.5</v>
      </c>
      <c r="O97" s="25" t="str">
        <f t="shared" si="92"/>
        <v>_3dpoly 54.8790860825218,243.128632159635,0</v>
      </c>
      <c r="P97" s="73">
        <f t="shared" si="124"/>
        <v>54.879086082521816</v>
      </c>
      <c r="Q97" s="73">
        <f t="shared" si="125"/>
        <v>243.12863215963517</v>
      </c>
      <c r="R97" s="25">
        <v>0</v>
      </c>
      <c r="S97" s="25" t="s">
        <v>25</v>
      </c>
      <c r="U97" s="25">
        <f t="shared" si="93"/>
        <v>55.5</v>
      </c>
      <c r="V97" s="25" t="str">
        <f t="shared" si="100"/>
        <v>_3dpoly 55.21030363655,244.596012114488,-0.046</v>
      </c>
      <c r="W97" s="73">
        <f t="shared" si="126"/>
        <v>55.210303636549973</v>
      </c>
      <c r="X97" s="73">
        <f t="shared" si="127"/>
        <v>244.59601211448776</v>
      </c>
      <c r="Y97" s="25">
        <f t="shared" si="87"/>
        <v>-4.5999999999999999E-2</v>
      </c>
      <c r="Z97" s="25" t="s">
        <v>26</v>
      </c>
      <c r="AB97" s="25" t="str">
        <f t="shared" si="101"/>
        <v>_3dpoly 55.3320868727463,245.135543541667,0.0504697513931169</v>
      </c>
      <c r="AC97" s="73">
        <f t="shared" si="102"/>
        <v>55.332086872746274</v>
      </c>
      <c r="AD97" s="73">
        <f t="shared" si="103"/>
        <v>245.13554354166669</v>
      </c>
      <c r="AE97" s="25">
        <f t="shared" si="94"/>
        <v>5.0469751393116907E-2</v>
      </c>
      <c r="AF97" s="25" t="s">
        <v>27</v>
      </c>
      <c r="AG97" s="25" t="str">
        <f t="shared" si="104"/>
        <v>_3dpoly 55.2110439128024,244.599291730923,0.0672803826223532</v>
      </c>
      <c r="AH97" s="73">
        <f t="shared" si="105"/>
        <v>55.211043912802431</v>
      </c>
      <c r="AI97" s="73">
        <f t="shared" si="106"/>
        <v>244.5992917309232</v>
      </c>
      <c r="AJ97" s="25">
        <f t="shared" si="95"/>
        <v>6.7280382622353183E-2</v>
      </c>
      <c r="AK97" s="25" t="s">
        <v>41</v>
      </c>
      <c r="AL97" s="25" t="str">
        <f t="shared" si="107"/>
        <v>_3dpoly 54.8798263587743,243.131911776071,0.113280382622353</v>
      </c>
      <c r="AM97" s="73">
        <f t="shared" si="108"/>
        <v>54.879826358774253</v>
      </c>
      <c r="AN97" s="73">
        <f t="shared" si="109"/>
        <v>243.13191177607055</v>
      </c>
      <c r="AO97" s="73">
        <f t="shared" si="96"/>
        <v>0.11328038262235318</v>
      </c>
      <c r="AP97" s="25" t="s">
        <v>42</v>
      </c>
      <c r="AQ97" s="25" t="str">
        <f t="shared" si="110"/>
        <v>_3dpoly 54.7598837893753,242.600534981788,0.129938189931324</v>
      </c>
      <c r="AR97" s="73">
        <f t="shared" si="111"/>
        <v>54.759883789375337</v>
      </c>
      <c r="AS97" s="73">
        <f t="shared" si="112"/>
        <v>242.60053498178843</v>
      </c>
      <c r="AT97" s="25">
        <f t="shared" si="97"/>
        <v>0.12993818993132383</v>
      </c>
      <c r="AU97" s="25" t="s">
        <v>28</v>
      </c>
      <c r="AW97" s="12" t="str">
        <f t="shared" ref="AW97" si="159">CONCATENATE("_3dpoly ",W95,",",X95,",",Y95)</f>
        <v>_3dpoly 54.0356112653122,244.858202813659,-0.046</v>
      </c>
      <c r="AX97" t="s">
        <v>33</v>
      </c>
      <c r="AY97" s="25">
        <f t="shared" si="114"/>
        <v>55.2</v>
      </c>
      <c r="AZ97" s="25" t="str">
        <f t="shared" si="115"/>
        <v>_3dpoly 54.5872922810141,243.194311994535,0</v>
      </c>
      <c r="BA97" s="76">
        <f t="shared" si="131"/>
        <v>54.587292281014065</v>
      </c>
      <c r="BB97" s="76">
        <f t="shared" si="132"/>
        <v>243.19431199453479</v>
      </c>
      <c r="BC97" s="25">
        <f t="shared" si="116"/>
        <v>0</v>
      </c>
      <c r="BE97" s="25">
        <f t="shared" si="117"/>
        <v>55.2</v>
      </c>
      <c r="BF97" s="25" t="str">
        <f t="shared" si="118"/>
        <v>_3dpoly 54.9167487410424,244.662088353844,-0.046</v>
      </c>
      <c r="BG97" s="76">
        <f t="shared" si="133"/>
        <v>54.916748741042376</v>
      </c>
      <c r="BH97" s="76">
        <f t="shared" si="134"/>
        <v>244.66208835384364</v>
      </c>
      <c r="BI97" s="25">
        <f t="shared" si="99"/>
        <v>-4.5999999999999999E-2</v>
      </c>
      <c r="BK97" s="22">
        <f t="shared" si="119"/>
        <v>2.5999999999998034</v>
      </c>
      <c r="BL97" s="22">
        <f t="shared" si="129"/>
        <v>1.505000000000116</v>
      </c>
      <c r="BM97" s="23">
        <f t="shared" si="120"/>
        <v>0.54999999999997073</v>
      </c>
      <c r="BN97" s="22">
        <f t="shared" si="121"/>
        <v>0.54499999999991156</v>
      </c>
      <c r="BO97" s="24"/>
      <c r="BP97" s="24"/>
      <c r="BQ97" s="24"/>
    </row>
    <row r="98" spans="1:69" x14ac:dyDescent="0.3">
      <c r="A98" s="1">
        <v>98</v>
      </c>
      <c r="G98" s="25">
        <f t="shared" si="89"/>
        <v>56.1</v>
      </c>
      <c r="H98" s="25" t="str">
        <f t="shared" si="90"/>
        <v>_3dpoly 55.6303613858632,243.731948853814,-0.0230764119601328</v>
      </c>
      <c r="I98" s="73">
        <f t="shared" si="122"/>
        <v>55.630361385863161</v>
      </c>
      <c r="J98" s="73">
        <f t="shared" si="123"/>
        <v>243.73194885381423</v>
      </c>
      <c r="K98" s="25">
        <f t="shared" si="86"/>
        <v>-2.3076411960132819E-2</v>
      </c>
      <c r="N98" s="25">
        <f t="shared" si="91"/>
        <v>56.1</v>
      </c>
      <c r="O98" s="25" t="str">
        <f t="shared" si="92"/>
        <v>_3dpoly 55.4624361878447,242.996222269354,0</v>
      </c>
      <c r="P98" s="73">
        <f t="shared" si="124"/>
        <v>55.462436187844681</v>
      </c>
      <c r="Q98" s="73">
        <f t="shared" si="125"/>
        <v>242.99622226935398</v>
      </c>
      <c r="R98" s="25">
        <v>0</v>
      </c>
      <c r="S98" s="25" t="s">
        <v>25</v>
      </c>
      <c r="U98" s="25">
        <f t="shared" si="93"/>
        <v>56.1</v>
      </c>
      <c r="V98" s="25" t="str">
        <f t="shared" si="100"/>
        <v>_3dpoly 55.7971744964775,244.462803076788,-0.046</v>
      </c>
      <c r="W98" s="73">
        <f t="shared" si="126"/>
        <v>55.797174496477545</v>
      </c>
      <c r="X98" s="73">
        <f t="shared" si="127"/>
        <v>244.46280307678779</v>
      </c>
      <c r="Y98" s="25">
        <f t="shared" si="87"/>
        <v>-4.5999999999999999E-2</v>
      </c>
      <c r="Z98" s="25" t="s">
        <v>26</v>
      </c>
      <c r="AB98" s="25" t="str">
        <f t="shared" si="101"/>
        <v>_3dpoly 55.9202522561204,245.002040670631,0.0504697513931169</v>
      </c>
      <c r="AC98" s="73">
        <f t="shared" si="102"/>
        <v>55.920252256120442</v>
      </c>
      <c r="AD98" s="73">
        <f t="shared" si="103"/>
        <v>245.00204067063066</v>
      </c>
      <c r="AE98" s="25">
        <f t="shared" si="94"/>
        <v>5.0469751393116907E-2</v>
      </c>
      <c r="AF98" s="25" t="s">
        <v>27</v>
      </c>
      <c r="AG98" s="25" t="str">
        <f t="shared" si="104"/>
        <v>_3dpoly 55.7979226416699,244.466080907117,0.0672803826223532</v>
      </c>
      <c r="AH98" s="73">
        <f t="shared" si="105"/>
        <v>55.797922641669899</v>
      </c>
      <c r="AI98" s="73">
        <f t="shared" si="106"/>
        <v>244.46608090711663</v>
      </c>
      <c r="AJ98" s="25">
        <f t="shared" si="95"/>
        <v>6.7280382622353183E-2</v>
      </c>
      <c r="AK98" s="25" t="s">
        <v>41</v>
      </c>
      <c r="AL98" s="25" t="str">
        <f t="shared" si="107"/>
        <v>_3dpoly 55.463184333037,242.999500099683,0.113280382622353</v>
      </c>
      <c r="AM98" s="73">
        <f t="shared" si="108"/>
        <v>55.463184333037013</v>
      </c>
      <c r="AN98" s="73">
        <f t="shared" si="109"/>
        <v>242.99950009968276</v>
      </c>
      <c r="AO98" s="73">
        <f t="shared" si="96"/>
        <v>0.11328038262235318</v>
      </c>
      <c r="AP98" s="25" t="s">
        <v>42</v>
      </c>
      <c r="AQ98" s="25" t="str">
        <f t="shared" si="110"/>
        <v>_3dpoly 55.3419668059905,242.468412697655,0.129938189931324</v>
      </c>
      <c r="AR98" s="73">
        <f t="shared" si="111"/>
        <v>55.341966805990545</v>
      </c>
      <c r="AS98" s="73">
        <f t="shared" si="112"/>
        <v>242.46841269765528</v>
      </c>
      <c r="AT98" s="25">
        <f t="shared" si="97"/>
        <v>0.12993818993132383</v>
      </c>
      <c r="AU98" s="25" t="s">
        <v>28</v>
      </c>
      <c r="AW98" s="12" t="str">
        <f t="shared" ref="AW98" si="160">CONCATENATE("_3dpoly ",P95,",",Q95,",",R95," ")</f>
        <v xml:space="preserve">_3dpoly 53.7114409236395,243.389249924836,0 </v>
      </c>
      <c r="AX98" t="s">
        <v>33</v>
      </c>
      <c r="AY98" s="25">
        <f t="shared" si="114"/>
        <v>55.8</v>
      </c>
      <c r="AZ98" s="25" t="str">
        <f t="shared" si="115"/>
        <v>_3dpoly 55.1708008581551,243.062602219547,0</v>
      </c>
      <c r="BA98" s="76">
        <f t="shared" si="131"/>
        <v>55.170800858155104</v>
      </c>
      <c r="BB98" s="76">
        <f t="shared" si="132"/>
        <v>243.06260221954707</v>
      </c>
      <c r="BC98" s="25">
        <f t="shared" si="116"/>
        <v>0</v>
      </c>
      <c r="BE98" s="25">
        <f t="shared" si="117"/>
        <v>55.8</v>
      </c>
      <c r="BF98" s="25" t="str">
        <f t="shared" si="118"/>
        <v>_3dpoly 55.5037790292299,244.529583656917,-0.046</v>
      </c>
      <c r="BG98" s="76">
        <f t="shared" si="133"/>
        <v>55.503779029229854</v>
      </c>
      <c r="BH98" s="76">
        <f t="shared" si="134"/>
        <v>244.52958365691705</v>
      </c>
      <c r="BI98" s="25">
        <f t="shared" si="99"/>
        <v>-4.5999999999999999E-2</v>
      </c>
      <c r="BK98" s="22">
        <f t="shared" si="119"/>
        <v>2.5999999999998034</v>
      </c>
      <c r="BL98" s="22">
        <f t="shared" si="129"/>
        <v>1.5050000000001262</v>
      </c>
      <c r="BM98" s="23">
        <f t="shared" si="120"/>
        <v>0.54999999999996152</v>
      </c>
      <c r="BN98" s="22">
        <f t="shared" si="121"/>
        <v>0.54499999999991122</v>
      </c>
      <c r="BO98" s="24"/>
      <c r="BP98" s="24"/>
      <c r="BQ98" s="24"/>
    </row>
    <row r="99" spans="1:69" x14ac:dyDescent="0.3">
      <c r="A99" s="1">
        <v>99</v>
      </c>
      <c r="G99" s="25">
        <f t="shared" si="89"/>
        <v>56.7</v>
      </c>
      <c r="H99" s="25" t="str">
        <f t="shared" si="90"/>
        <v>_3dpoly 56.2151572861902,243.597734166985,-0.0230764119601328</v>
      </c>
      <c r="I99" s="73">
        <f t="shared" si="122"/>
        <v>56.215157286190177</v>
      </c>
      <c r="J99" s="73">
        <f t="shared" si="123"/>
        <v>243.59773416698471</v>
      </c>
      <c r="K99" s="25">
        <f t="shared" si="86"/>
        <v>-2.3076411960132819E-2</v>
      </c>
      <c r="N99" s="25">
        <f t="shared" si="91"/>
        <v>56.7</v>
      </c>
      <c r="O99" s="25" t="str">
        <f t="shared" si="92"/>
        <v>_3dpoly 56.0454668296884,242.862412721504,0</v>
      </c>
      <c r="P99" s="73">
        <f t="shared" si="124"/>
        <v>56.045466829688444</v>
      </c>
      <c r="Q99" s="73">
        <f t="shared" si="125"/>
        <v>242.86241272150434</v>
      </c>
      <c r="R99" s="25">
        <v>0</v>
      </c>
      <c r="S99" s="25" t="s">
        <v>25</v>
      </c>
      <c r="U99" s="25">
        <f t="shared" si="93"/>
        <v>56.7</v>
      </c>
      <c r="V99" s="25" t="str">
        <f t="shared" si="100"/>
        <v>_3dpoly 56.3837239648343,244.328185934018,-0.046</v>
      </c>
      <c r="W99" s="73">
        <f t="shared" si="126"/>
        <v>56.383723964834282</v>
      </c>
      <c r="X99" s="73">
        <f t="shared" si="127"/>
        <v>244.32818593401799</v>
      </c>
      <c r="Y99" s="25">
        <f t="shared" si="87"/>
        <v>-4.5999999999999999E-2</v>
      </c>
      <c r="Z99" s="25" t="s">
        <v>26</v>
      </c>
      <c r="AB99" s="25" t="str">
        <f t="shared" si="101"/>
        <v>_3dpoly 56.5080955389962,244.867126588518,0.0504697513931169</v>
      </c>
      <c r="AC99" s="73">
        <f t="shared" si="102"/>
        <v>56.508095538996223</v>
      </c>
      <c r="AD99" s="73">
        <f t="shared" si="103"/>
        <v>244.86712658851775</v>
      </c>
      <c r="AE99" s="25">
        <f t="shared" si="94"/>
        <v>5.0469751393116907E-2</v>
      </c>
      <c r="AF99" s="25" t="s">
        <v>27</v>
      </c>
      <c r="AG99" s="25" t="str">
        <f t="shared" si="104"/>
        <v>_3dpoly 56.3844799746572,244.33146195936,0.0672803826223532</v>
      </c>
      <c r="AH99" s="73">
        <f t="shared" si="105"/>
        <v>56.384479974657218</v>
      </c>
      <c r="AI99" s="73">
        <f t="shared" si="106"/>
        <v>244.33146195935993</v>
      </c>
      <c r="AJ99" s="25">
        <f t="shared" si="95"/>
        <v>6.7280382622353183E-2</v>
      </c>
      <c r="AK99" s="25" t="s">
        <v>41</v>
      </c>
      <c r="AL99" s="25" t="str">
        <f t="shared" si="107"/>
        <v>_3dpoly 56.0462228395114,242.865688746846,0.113280382622353</v>
      </c>
      <c r="AM99" s="73">
        <f t="shared" si="108"/>
        <v>56.046222839511358</v>
      </c>
      <c r="AN99" s="73">
        <f t="shared" si="109"/>
        <v>242.86568874684625</v>
      </c>
      <c r="AO99" s="73">
        <f t="shared" si="96"/>
        <v>0.11328038262235318</v>
      </c>
      <c r="AP99" s="25" t="s">
        <v>42</v>
      </c>
      <c r="AQ99" s="25" t="str">
        <f t="shared" si="110"/>
        <v>_3dpoly 55.92373105303,242.334893796135,0.129938189931324</v>
      </c>
      <c r="AR99" s="73">
        <f t="shared" si="111"/>
        <v>55.923731053029961</v>
      </c>
      <c r="AS99" s="73">
        <f t="shared" si="112"/>
        <v>242.33489379613539</v>
      </c>
      <c r="AT99" s="25">
        <f t="shared" si="97"/>
        <v>0.12993818993132383</v>
      </c>
      <c r="AU99" s="25" t="s">
        <v>28</v>
      </c>
      <c r="AW99" s="12" t="str">
        <f t="shared" ref="AW99" si="161">CONCATENATE("_3dpoly ",P95,",",Q95,",",R95)</f>
        <v>_3dpoly 53.7114409236395,243.389249924836,0</v>
      </c>
      <c r="AX99" t="s">
        <v>33</v>
      </c>
      <c r="AY99" s="25">
        <f t="shared" si="114"/>
        <v>56.400000000000006</v>
      </c>
      <c r="AZ99" s="25" t="str">
        <f t="shared" si="115"/>
        <v>_3dpoly 55.7539916516357,242.929492404643,0</v>
      </c>
      <c r="BA99" s="76">
        <f t="shared" si="131"/>
        <v>55.753991651635737</v>
      </c>
      <c r="BB99" s="76">
        <f t="shared" si="132"/>
        <v>242.92949240464262</v>
      </c>
      <c r="BC99" s="25">
        <f t="shared" si="116"/>
        <v>0</v>
      </c>
      <c r="BE99" s="25">
        <f t="shared" si="117"/>
        <v>56.400000000000006</v>
      </c>
      <c r="BF99" s="25" t="str">
        <f t="shared" si="118"/>
        <v>_3dpoly 56.0904896158036,244.395670470265,-0.046</v>
      </c>
      <c r="BG99" s="76">
        <f t="shared" si="133"/>
        <v>56.090489615803577</v>
      </c>
      <c r="BH99" s="76">
        <f t="shared" si="134"/>
        <v>244.39567047026469</v>
      </c>
      <c r="BI99" s="25">
        <f t="shared" si="99"/>
        <v>-4.5999999999999999E-2</v>
      </c>
      <c r="BK99" s="22">
        <f t="shared" si="119"/>
        <v>2.5999999999997834</v>
      </c>
      <c r="BL99" s="22">
        <f t="shared" si="129"/>
        <v>1.5050000000001291</v>
      </c>
      <c r="BM99" s="23">
        <f t="shared" si="120"/>
        <v>0.54999999999996596</v>
      </c>
      <c r="BN99" s="22">
        <f t="shared" si="121"/>
        <v>0.54499999999989646</v>
      </c>
      <c r="BO99" s="24"/>
      <c r="BP99" s="24"/>
      <c r="BQ99" s="24"/>
    </row>
    <row r="100" spans="1:69" x14ac:dyDescent="0.3">
      <c r="A100" s="1">
        <v>100</v>
      </c>
      <c r="G100" s="25">
        <f t="shared" si="89"/>
        <v>57.3</v>
      </c>
      <c r="H100" s="25" t="str">
        <f t="shared" si="90"/>
        <v>_3dpoly 56.7996293873667,243.46211635788,-0.0230764119601328</v>
      </c>
      <c r="I100" s="73">
        <f t="shared" si="122"/>
        <v>56.79962938736665</v>
      </c>
      <c r="J100" s="73">
        <f t="shared" si="123"/>
        <v>243.46211635787989</v>
      </c>
      <c r="K100" s="25">
        <f t="shared" si="86"/>
        <v>-2.3076411960132819E-2</v>
      </c>
      <c r="N100" s="25">
        <f t="shared" si="91"/>
        <v>57.3</v>
      </c>
      <c r="O100" s="25" t="str">
        <f t="shared" si="92"/>
        <v>_3dpoly 56.6281746497982,242.727204286829,0</v>
      </c>
      <c r="P100" s="73">
        <f t="shared" si="124"/>
        <v>56.628174649798225</v>
      </c>
      <c r="Q100" s="73">
        <f t="shared" si="125"/>
        <v>242.72720428682891</v>
      </c>
      <c r="R100" s="25">
        <v>0</v>
      </c>
      <c r="S100" s="25" t="s">
        <v>25</v>
      </c>
      <c r="U100" s="25">
        <f t="shared" si="93"/>
        <v>57.3</v>
      </c>
      <c r="V100" s="25" t="str">
        <f t="shared" si="100"/>
        <v>_3dpoly 56.9699486630969,244.192161461573,-0.046</v>
      </c>
      <c r="W100" s="73">
        <f t="shared" si="126"/>
        <v>56.969948663096872</v>
      </c>
      <c r="X100" s="73">
        <f t="shared" si="127"/>
        <v>244.19216146157274</v>
      </c>
      <c r="Y100" s="25">
        <f t="shared" si="87"/>
        <v>-4.5999999999999999E-2</v>
      </c>
      <c r="Z100" s="25" t="s">
        <v>26</v>
      </c>
      <c r="AB100" s="25" t="str">
        <f t="shared" si="101"/>
        <v>_3dpoly 57.0956133353979,244.730802072433,0.0504697513931169</v>
      </c>
      <c r="AC100" s="73">
        <f t="shared" si="102"/>
        <v>57.095613335397935</v>
      </c>
      <c r="AD100" s="73">
        <f t="shared" si="103"/>
        <v>244.73080207243271</v>
      </c>
      <c r="AE100" s="25">
        <f t="shared" si="94"/>
        <v>5.0469751393116907E-2</v>
      </c>
      <c r="AF100" s="25" t="s">
        <v>27</v>
      </c>
      <c r="AG100" s="25" t="str">
        <f t="shared" si="104"/>
        <v>_3dpoly 56.9707125331958,244.195435663058,0.0672803826223532</v>
      </c>
      <c r="AH100" s="73">
        <f t="shared" si="105"/>
        <v>56.970712533195773</v>
      </c>
      <c r="AI100" s="73">
        <f t="shared" si="106"/>
        <v>244.19543566305788</v>
      </c>
      <c r="AJ100" s="25">
        <f t="shared" si="95"/>
        <v>6.7280382622353183E-2</v>
      </c>
      <c r="AK100" s="25" t="s">
        <v>41</v>
      </c>
      <c r="AL100" s="25" t="str">
        <f t="shared" si="107"/>
        <v>_3dpoly 56.6289385198971,242.730478488314,0.113280382622353</v>
      </c>
      <c r="AM100" s="73">
        <f t="shared" si="108"/>
        <v>56.628938519897105</v>
      </c>
      <c r="AN100" s="73">
        <f t="shared" si="109"/>
        <v>242.73047848831402</v>
      </c>
      <c r="AO100" s="73">
        <f t="shared" si="96"/>
        <v>0.11328038262235318</v>
      </c>
      <c r="AP100" s="25" t="s">
        <v>42</v>
      </c>
      <c r="AQ100" s="25" t="str">
        <f t="shared" si="110"/>
        <v>_3dpoly 56.5051731795331,242.199979046297,0.129938189931324</v>
      </c>
      <c r="AR100" s="73">
        <f t="shared" si="111"/>
        <v>56.505173179533124</v>
      </c>
      <c r="AS100" s="73">
        <f t="shared" si="112"/>
        <v>242.19997904629722</v>
      </c>
      <c r="AT100" s="25">
        <f t="shared" si="97"/>
        <v>0.12993818993132383</v>
      </c>
      <c r="AU100" s="25" t="s">
        <v>28</v>
      </c>
      <c r="AW100" s="12" t="str">
        <f t="shared" ref="AW100" si="162">CONCATENATE("_3dpoly ",AR95,",",AS95,",",AT95," ")</f>
        <v xml:space="preserve">_3dpoly 53.5947748604206,242.860586661847,0.129938189931324 </v>
      </c>
      <c r="AX100" t="s">
        <v>33</v>
      </c>
      <c r="AY100" s="25">
        <f t="shared" si="114"/>
        <v>57</v>
      </c>
      <c r="AZ100" s="25" t="str">
        <f t="shared" si="115"/>
        <v>_3dpoly 56.3368613022786,242.794983316534,0</v>
      </c>
      <c r="BA100" s="76">
        <f t="shared" si="131"/>
        <v>56.336861302278606</v>
      </c>
      <c r="BB100" s="76">
        <f t="shared" si="132"/>
        <v>242.79498331653355</v>
      </c>
      <c r="BC100" s="25">
        <f t="shared" si="116"/>
        <v>0</v>
      </c>
      <c r="BE100" s="25">
        <f t="shared" si="117"/>
        <v>57</v>
      </c>
      <c r="BF100" s="25" t="str">
        <f t="shared" si="118"/>
        <v>_3dpoly 56.6768771213122,244.260349565226,-0.046</v>
      </c>
      <c r="BG100" s="76">
        <f t="shared" si="133"/>
        <v>56.676877121312195</v>
      </c>
      <c r="BH100" s="76">
        <f t="shared" si="134"/>
        <v>244.26034956522611</v>
      </c>
      <c r="BI100" s="25">
        <f t="shared" si="99"/>
        <v>-4.5999999999999999E-2</v>
      </c>
      <c r="BK100" s="22">
        <f t="shared" si="119"/>
        <v>2.5999999999998042</v>
      </c>
      <c r="BL100" s="22">
        <f t="shared" si="129"/>
        <v>1.50500000000013</v>
      </c>
      <c r="BM100" s="23">
        <f t="shared" si="120"/>
        <v>0.54999999999997085</v>
      </c>
      <c r="BN100" s="22">
        <f t="shared" si="121"/>
        <v>0.54499999999990423</v>
      </c>
      <c r="BO100" s="24"/>
      <c r="BP100" s="24"/>
      <c r="BQ100" s="24"/>
    </row>
    <row r="101" spans="1:69" x14ac:dyDescent="0.3">
      <c r="A101" s="1">
        <v>101</v>
      </c>
      <c r="G101" s="25">
        <f t="shared" si="89"/>
        <v>57.9</v>
      </c>
      <c r="H101" s="25" t="str">
        <f t="shared" si="90"/>
        <v>_3dpoly 57.3837743228349,243.325096207658,-0.0230764119601328</v>
      </c>
      <c r="I101" s="73">
        <f t="shared" si="122"/>
        <v>57.383774322834888</v>
      </c>
      <c r="J101" s="73">
        <f t="shared" si="123"/>
        <v>243.32509620765796</v>
      </c>
      <c r="K101" s="25">
        <f t="shared" si="86"/>
        <v>-2.3076411960132819E-2</v>
      </c>
      <c r="N101" s="25">
        <f t="shared" si="91"/>
        <v>57.9</v>
      </c>
      <c r="O101" s="25" t="str">
        <f t="shared" si="92"/>
        <v>_3dpoly 57.2105562917786,242.590597744128,0</v>
      </c>
      <c r="P101" s="73">
        <f t="shared" si="124"/>
        <v>57.210556291778587</v>
      </c>
      <c r="Q101" s="73">
        <f t="shared" si="125"/>
        <v>242.59059774412788</v>
      </c>
      <c r="R101" s="25">
        <v>0</v>
      </c>
      <c r="S101" s="25" t="s">
        <v>25</v>
      </c>
      <c r="U101" s="25">
        <f t="shared" si="93"/>
        <v>57.9</v>
      </c>
      <c r="V101" s="25" t="str">
        <f t="shared" si="100"/>
        <v>_3dpoly 57.5558452146127,244.054730442953,-0.046</v>
      </c>
      <c r="W101" s="73">
        <f t="shared" si="126"/>
        <v>57.555845214612674</v>
      </c>
      <c r="X101" s="73">
        <f t="shared" si="127"/>
        <v>244.0547304429526</v>
      </c>
      <c r="Y101" s="25">
        <f t="shared" si="87"/>
        <v>-4.5999999999999999E-2</v>
      </c>
      <c r="Z101" s="25" t="s">
        <v>26</v>
      </c>
      <c r="AB101" s="25" t="str">
        <f t="shared" si="101"/>
        <v>_3dpoly 57.6828022612247,244.593067907604,0.0504697513931169</v>
      </c>
      <c r="AC101" s="73">
        <f t="shared" si="102"/>
        <v>57.682802261224694</v>
      </c>
      <c r="AD101" s="73">
        <f t="shared" si="103"/>
        <v>244.59306790760436</v>
      </c>
      <c r="AE101" s="25">
        <f t="shared" si="94"/>
        <v>5.0469751393116907E-2</v>
      </c>
      <c r="AF101" s="25" t="s">
        <v>27</v>
      </c>
      <c r="AG101" s="25" t="str">
        <f t="shared" si="104"/>
        <v>_3dpoly 57.5566169405877,244.058002801722,0.0672803826223532</v>
      </c>
      <c r="AH101" s="73">
        <f t="shared" si="105"/>
        <v>57.556616940587652</v>
      </c>
      <c r="AI101" s="73">
        <f t="shared" si="106"/>
        <v>244.05800280172156</v>
      </c>
      <c r="AJ101" s="25">
        <f t="shared" si="95"/>
        <v>6.7280382622353183E-2</v>
      </c>
      <c r="AK101" s="25" t="s">
        <v>41</v>
      </c>
      <c r="AL101" s="25" t="str">
        <f t="shared" si="107"/>
        <v>_3dpoly 57.2113280177535,242.593870102897,0.113280382622353</v>
      </c>
      <c r="AM101" s="73">
        <f t="shared" si="108"/>
        <v>57.211328017753544</v>
      </c>
      <c r="AN101" s="73">
        <f t="shared" si="109"/>
        <v>242.5938701028968</v>
      </c>
      <c r="AO101" s="73">
        <f t="shared" si="96"/>
        <v>0.11328038262235318</v>
      </c>
      <c r="AP101" s="25" t="s">
        <v>42</v>
      </c>
      <c r="AQ101" s="25" t="str">
        <f t="shared" si="110"/>
        <v>_3dpoly 57.086289836395,242.063669225249,0.129938189931324</v>
      </c>
      <c r="AR101" s="73">
        <f t="shared" si="111"/>
        <v>57.086289836395004</v>
      </c>
      <c r="AS101" s="73">
        <f t="shared" si="112"/>
        <v>242.06366922524938</v>
      </c>
      <c r="AT101" s="25">
        <f t="shared" si="97"/>
        <v>0.12993818993132383</v>
      </c>
      <c r="AU101" s="25" t="s">
        <v>28</v>
      </c>
      <c r="AW101" s="12" t="str">
        <f t="shared" ref="AW101" si="163">CONCATENATE("_3dpoly ",AC96,",",AD96,",",AE96)</f>
        <v>_3dpoly 54.7436027767047,245.26763443265,0.0504697513931169</v>
      </c>
      <c r="AX101" t="s">
        <v>33</v>
      </c>
      <c r="AY101" s="25">
        <f t="shared" si="114"/>
        <v>57.599999999999994</v>
      </c>
      <c r="AZ101" s="25" t="str">
        <f t="shared" si="115"/>
        <v>_3dpoly 56.9194064527561,242.659075729992,0</v>
      </c>
      <c r="BA101" s="76">
        <f t="shared" si="131"/>
        <v>56.919406452756135</v>
      </c>
      <c r="BB101" s="76">
        <f t="shared" si="132"/>
        <v>242.65907572999186</v>
      </c>
      <c r="BC101" s="25">
        <f t="shared" si="116"/>
        <v>0</v>
      </c>
      <c r="BE101" s="25">
        <f t="shared" si="117"/>
        <v>57.599999999999994</v>
      </c>
      <c r="BF101" s="25" t="str">
        <f t="shared" si="118"/>
        <v>_3dpoly 57.2629381681653,244.123621721249,-0.046</v>
      </c>
      <c r="BG101" s="76">
        <f t="shared" si="133"/>
        <v>57.262938168165292</v>
      </c>
      <c r="BH101" s="76">
        <f t="shared" si="134"/>
        <v>244.12362172124935</v>
      </c>
      <c r="BI101" s="25">
        <f t="shared" si="99"/>
        <v>-4.5999999999999999E-2</v>
      </c>
      <c r="BK101" s="22">
        <f t="shared" si="119"/>
        <v>2.5999999999998091</v>
      </c>
      <c r="BL101" s="22">
        <f t="shared" si="129"/>
        <v>1.5050000000001182</v>
      </c>
      <c r="BM101" s="23">
        <f t="shared" si="120"/>
        <v>0.54999999999998062</v>
      </c>
      <c r="BN101" s="22">
        <f t="shared" si="121"/>
        <v>0.54499999999989457</v>
      </c>
      <c r="BO101" s="24"/>
      <c r="BP101" s="24"/>
      <c r="BQ101" s="24"/>
    </row>
    <row r="102" spans="1:69" x14ac:dyDescent="0.3">
      <c r="A102" s="1">
        <v>102</v>
      </c>
      <c r="G102" s="25">
        <f t="shared" si="89"/>
        <v>58.5</v>
      </c>
      <c r="H102" s="25" t="str">
        <f t="shared" si="90"/>
        <v>_3dpoly 57.9675887279217,243.186674505555,-0.0230764119601328</v>
      </c>
      <c r="I102" s="73">
        <f t="shared" si="122"/>
        <v>57.967588727921687</v>
      </c>
      <c r="J102" s="73">
        <f t="shared" si="123"/>
        <v>243.18667450555463</v>
      </c>
      <c r="K102" s="25">
        <f t="shared" si="86"/>
        <v>-2.3076411960132819E-2</v>
      </c>
      <c r="N102" s="25">
        <f t="shared" si="91"/>
        <v>58.5</v>
      </c>
      <c r="O102" s="25" t="str">
        <f t="shared" si="92"/>
        <v>_3dpoly 57.7926084011129,242.452593880255,0</v>
      </c>
      <c r="P102" s="73">
        <f t="shared" si="124"/>
        <v>57.792608401112886</v>
      </c>
      <c r="Q102" s="73">
        <f t="shared" si="125"/>
        <v>242.45259388025454</v>
      </c>
      <c r="R102" s="25">
        <v>0</v>
      </c>
      <c r="S102" s="25" t="s">
        <v>25</v>
      </c>
      <c r="U102" s="25">
        <f t="shared" si="93"/>
        <v>58.5</v>
      </c>
      <c r="V102" s="25" t="str">
        <f t="shared" si="100"/>
        <v>_3dpoly 58.1414102446192,243.91589366976,-0.046</v>
      </c>
      <c r="W102" s="73">
        <f t="shared" si="126"/>
        <v>58.141410244619173</v>
      </c>
      <c r="X102" s="73">
        <f t="shared" si="127"/>
        <v>243.91589366975987</v>
      </c>
      <c r="Y102" s="25">
        <f t="shared" si="87"/>
        <v>-4.5999999999999999E-2</v>
      </c>
      <c r="Z102" s="25" t="s">
        <v>26</v>
      </c>
      <c r="AB102" s="25" t="str">
        <f t="shared" si="101"/>
        <v>_3dpoly 58.2696589342699,244.453924887381,0.0504697513931169</v>
      </c>
      <c r="AC102" s="73">
        <f t="shared" si="102"/>
        <v>58.269658934269906</v>
      </c>
      <c r="AD102" s="73">
        <f t="shared" si="103"/>
        <v>244.45392488738111</v>
      </c>
      <c r="AE102" s="25">
        <f t="shared" si="94"/>
        <v>5.0469751393116907E-2</v>
      </c>
      <c r="AF102" s="25" t="s">
        <v>27</v>
      </c>
      <c r="AG102" s="25" t="str">
        <f t="shared" si="104"/>
        <v>_3dpoly 58.1421898220251,243.919164166964,0.0672803826223532</v>
      </c>
      <c r="AH102" s="73">
        <f t="shared" si="105"/>
        <v>58.142189822025088</v>
      </c>
      <c r="AI102" s="73">
        <f t="shared" si="106"/>
        <v>243.91916416696387</v>
      </c>
      <c r="AJ102" s="25">
        <f t="shared" si="95"/>
        <v>6.7280382622353183E-2</v>
      </c>
      <c r="AK102" s="25" t="s">
        <v>41</v>
      </c>
      <c r="AL102" s="25" t="str">
        <f t="shared" si="107"/>
        <v>_3dpoly 57.7933879785188,242.455864377459,0.113280382622353</v>
      </c>
      <c r="AM102" s="73">
        <f t="shared" si="108"/>
        <v>57.79338797851878</v>
      </c>
      <c r="AN102" s="73">
        <f t="shared" si="109"/>
        <v>242.45586437745851</v>
      </c>
      <c r="AO102" s="73">
        <f t="shared" si="96"/>
        <v>0.11328038262235318</v>
      </c>
      <c r="AP102" s="25" t="s">
        <v>42</v>
      </c>
      <c r="AQ102" s="25" t="str">
        <f t="shared" si="110"/>
        <v>_3dpoly 57.6670776763853,241.925965118136,0.129938189931324</v>
      </c>
      <c r="AR102" s="73">
        <f t="shared" si="111"/>
        <v>57.667077676385254</v>
      </c>
      <c r="AS102" s="73">
        <f t="shared" si="112"/>
        <v>241.92596511813608</v>
      </c>
      <c r="AT102" s="25">
        <f t="shared" si="97"/>
        <v>0.12993818993132383</v>
      </c>
      <c r="AU102" s="25" t="s">
        <v>28</v>
      </c>
      <c r="AW102" s="12" t="str">
        <f t="shared" ref="AW102" si="164">CONCATENATE("_3dpoly ",W96,",",X96,",",Y96," ")</f>
        <v xml:space="preserve">_3dpoly 54.6231147654261,244.727812279834,-0.046 </v>
      </c>
      <c r="AX102" t="s">
        <v>33</v>
      </c>
      <c r="AY102" s="25">
        <f t="shared" si="114"/>
        <v>58.2</v>
      </c>
      <c r="AZ102" s="25" t="str">
        <f t="shared" si="115"/>
        <v>_3dpoly 57.5016237476099,242.521770427845,0</v>
      </c>
      <c r="BA102" s="76">
        <f t="shared" si="131"/>
        <v>57.501623747609869</v>
      </c>
      <c r="BB102" s="76">
        <f t="shared" si="132"/>
        <v>242.52177042784487</v>
      </c>
      <c r="BC102" s="25">
        <f t="shared" si="116"/>
        <v>0</v>
      </c>
      <c r="BE102" s="25">
        <f t="shared" si="117"/>
        <v>58.2</v>
      </c>
      <c r="BF102" s="25" t="str">
        <f t="shared" si="118"/>
        <v>_3dpoly 57.8486693806529,243.985487725886,-0.046</v>
      </c>
      <c r="BG102" s="76">
        <f t="shared" si="133"/>
        <v>57.848669380652865</v>
      </c>
      <c r="BH102" s="76">
        <f t="shared" si="134"/>
        <v>243.98548772588646</v>
      </c>
      <c r="BI102" s="25">
        <f t="shared" si="99"/>
        <v>-4.5999999999999999E-2</v>
      </c>
      <c r="BK102" s="22">
        <f t="shared" si="119"/>
        <v>2.5999999999997945</v>
      </c>
      <c r="BL102" s="22">
        <f t="shared" si="129"/>
        <v>1.5050000000001253</v>
      </c>
      <c r="BM102" s="23">
        <f t="shared" si="120"/>
        <v>0.5499999999999744</v>
      </c>
      <c r="BN102" s="22">
        <f t="shared" si="121"/>
        <v>0.54499999999988036</v>
      </c>
      <c r="BO102" s="24"/>
      <c r="BP102" s="24"/>
      <c r="BQ102" s="24"/>
    </row>
    <row r="103" spans="1:69" x14ac:dyDescent="0.3">
      <c r="A103" s="1">
        <v>103</v>
      </c>
      <c r="G103" s="25">
        <f t="shared" si="89"/>
        <v>59.1</v>
      </c>
      <c r="H103" s="25" t="str">
        <f t="shared" si="90"/>
        <v>_3dpoly 58.5510692398577,243.046852048879,-0.0230764119601328</v>
      </c>
      <c r="I103" s="73">
        <f t="shared" si="122"/>
        <v>58.551069239857682</v>
      </c>
      <c r="J103" s="73">
        <f t="shared" si="123"/>
        <v>243.04685204887852</v>
      </c>
      <c r="K103" s="25">
        <f t="shared" si="86"/>
        <v>-2.3076411960132819E-2</v>
      </c>
      <c r="N103" s="25">
        <f t="shared" si="91"/>
        <v>59.1</v>
      </c>
      <c r="O103" s="25" t="str">
        <f t="shared" si="92"/>
        <v>_3dpoly 58.3743276251826,242.313193490111,0</v>
      </c>
      <c r="P103" s="73">
        <f t="shared" si="124"/>
        <v>58.37432762518258</v>
      </c>
      <c r="Q103" s="73">
        <f t="shared" si="125"/>
        <v>242.31319349011079</v>
      </c>
      <c r="R103" s="25">
        <v>0</v>
      </c>
      <c r="S103" s="25" t="s">
        <v>25</v>
      </c>
      <c r="U103" s="25">
        <f t="shared" si="93"/>
        <v>59.1</v>
      </c>
      <c r="V103" s="25" t="str">
        <f t="shared" si="100"/>
        <v>_3dpoly 58.7266403802634,243.775651941694,-0.046</v>
      </c>
      <c r="W103" s="73">
        <f t="shared" si="126"/>
        <v>58.726640380263412</v>
      </c>
      <c r="X103" s="73">
        <f t="shared" si="127"/>
        <v>243.77565194169398</v>
      </c>
      <c r="Y103" s="25">
        <f t="shared" si="87"/>
        <v>-4.5999999999999999E-2</v>
      </c>
      <c r="Z103" s="25" t="s">
        <v>26</v>
      </c>
      <c r="AB103" s="25" t="str">
        <f t="shared" si="101"/>
        <v>_3dpoly 58.8561799742408,244.313373813226,0.0504697513931169</v>
      </c>
      <c r="AC103" s="73">
        <f t="shared" si="102"/>
        <v>58.85617997424076</v>
      </c>
      <c r="AD103" s="73">
        <f t="shared" si="103"/>
        <v>244.31337381322638</v>
      </c>
      <c r="AE103" s="25">
        <f t="shared" si="94"/>
        <v>5.0469751393116907E-2</v>
      </c>
      <c r="AF103" s="25" t="s">
        <v>27</v>
      </c>
      <c r="AG103" s="25" t="str">
        <f t="shared" si="104"/>
        <v>_3dpoly 58.7274278046099,243.778920558495,0.0672803826223532</v>
      </c>
      <c r="AH103" s="73">
        <f t="shared" si="105"/>
        <v>58.727427804609896</v>
      </c>
      <c r="AI103" s="73">
        <f t="shared" si="106"/>
        <v>243.77892055849497</v>
      </c>
      <c r="AJ103" s="25">
        <f t="shared" si="95"/>
        <v>6.7280382622353183E-2</v>
      </c>
      <c r="AK103" s="25" t="s">
        <v>41</v>
      </c>
      <c r="AL103" s="25" t="str">
        <f t="shared" si="107"/>
        <v>_3dpoly 58.375115049529,242.316462106912,0.113280382622353</v>
      </c>
      <c r="AM103" s="73">
        <f t="shared" si="108"/>
        <v>58.375115049529043</v>
      </c>
      <c r="AN103" s="73">
        <f t="shared" si="109"/>
        <v>242.31646210691176</v>
      </c>
      <c r="AO103" s="73">
        <f t="shared" si="96"/>
        <v>0.11328038262235318</v>
      </c>
      <c r="AP103" s="25" t="s">
        <v>42</v>
      </c>
      <c r="AQ103" s="25" t="str">
        <f t="shared" si="110"/>
        <v>_3dpoly 58.2475333541675,241.786867518133,0.129938189931324</v>
      </c>
      <c r="AR103" s="73">
        <f t="shared" si="111"/>
        <v>58.24753335416753</v>
      </c>
      <c r="AS103" s="73">
        <f t="shared" si="112"/>
        <v>241.78686751813257</v>
      </c>
      <c r="AT103" s="25">
        <f t="shared" si="97"/>
        <v>0.12993818993132383</v>
      </c>
      <c r="AU103" s="25" t="s">
        <v>28</v>
      </c>
      <c r="AW103" s="12" t="str">
        <f t="shared" ref="AW103" si="165">CONCATENATE("_3dpoly ",W96,",",X96,",",Y96)</f>
        <v>_3dpoly 54.6231147654261,244.727812279834,-0.046</v>
      </c>
      <c r="AX103" t="s">
        <v>33</v>
      </c>
      <c r="AY103" s="25">
        <f t="shared" si="114"/>
        <v>58.8</v>
      </c>
      <c r="AZ103" s="25" t="str">
        <f t="shared" si="115"/>
        <v>_3dpoly 58.0835098332698,242.383068200971,0</v>
      </c>
      <c r="BA103" s="76">
        <f t="shared" si="131"/>
        <v>58.083509833269794</v>
      </c>
      <c r="BB103" s="76">
        <f t="shared" si="132"/>
        <v>242.38306820097074</v>
      </c>
      <c r="BC103" s="25">
        <f t="shared" si="116"/>
        <v>0</v>
      </c>
      <c r="BE103" s="25">
        <f t="shared" si="117"/>
        <v>58.8</v>
      </c>
      <c r="BF103" s="25" t="str">
        <f t="shared" si="118"/>
        <v>_3dpoly 58.4340673849647,243.845948374789,-0.046</v>
      </c>
      <c r="BG103" s="76">
        <f t="shared" si="133"/>
        <v>58.434067384964742</v>
      </c>
      <c r="BH103" s="76">
        <f t="shared" si="134"/>
        <v>243.84594837478883</v>
      </c>
      <c r="BI103" s="25">
        <f t="shared" si="99"/>
        <v>-4.5999999999999999E-2</v>
      </c>
      <c r="BK103" s="22">
        <f t="shared" si="119"/>
        <v>2.5999999999997923</v>
      </c>
      <c r="BL103" s="22">
        <f t="shared" si="129"/>
        <v>1.5050000000001358</v>
      </c>
      <c r="BM103" s="23">
        <f t="shared" si="120"/>
        <v>0.54999999999997307</v>
      </c>
      <c r="BN103" s="22">
        <f t="shared" si="121"/>
        <v>0.54499999999987192</v>
      </c>
      <c r="BO103" s="24"/>
      <c r="BP103" s="24"/>
      <c r="BQ103" s="24"/>
    </row>
    <row r="104" spans="1:69" x14ac:dyDescent="0.3">
      <c r="A104" s="1">
        <v>104</v>
      </c>
      <c r="G104" s="25">
        <f t="shared" si="89"/>
        <v>59.7</v>
      </c>
      <c r="H104" s="25" t="str">
        <f t="shared" si="90"/>
        <v>_3dpoly 59.1342124977967,242.905629643007,-0.0230764119601328</v>
      </c>
      <c r="I104" s="73">
        <f t="shared" si="122"/>
        <v>59.134212497796732</v>
      </c>
      <c r="J104" s="73">
        <f t="shared" si="123"/>
        <v>242.90562964300656</v>
      </c>
      <c r="K104" s="25">
        <f t="shared" si="86"/>
        <v>-2.3076411960132819E-2</v>
      </c>
      <c r="N104" s="25">
        <f t="shared" si="91"/>
        <v>59.7</v>
      </c>
      <c r="O104" s="25" t="str">
        <f t="shared" si="92"/>
        <v>_3dpoly 58.9557106132865,242.172397376642,0</v>
      </c>
      <c r="P104" s="73">
        <f t="shared" si="124"/>
        <v>58.955710613286548</v>
      </c>
      <c r="Q104" s="73">
        <f t="shared" si="125"/>
        <v>242.17239737664249</v>
      </c>
      <c r="R104" s="25">
        <v>0</v>
      </c>
      <c r="S104" s="25" t="s">
        <v>25</v>
      </c>
      <c r="U104" s="25">
        <f t="shared" si="93"/>
        <v>59.7</v>
      </c>
      <c r="V104" s="25" t="str">
        <f t="shared" si="100"/>
        <v>_3dpoly 59.3115322506214,243.634006066547,-0.046</v>
      </c>
      <c r="W104" s="73">
        <f t="shared" si="126"/>
        <v>59.311532250621426</v>
      </c>
      <c r="X104" s="73">
        <f t="shared" si="127"/>
        <v>243.6340060665469</v>
      </c>
      <c r="Y104" s="25">
        <f t="shared" si="87"/>
        <v>-4.5999999999999999E-2</v>
      </c>
      <c r="Z104" s="25" t="s">
        <v>26</v>
      </c>
      <c r="AB104" s="25" t="str">
        <f t="shared" si="101"/>
        <v>_3dpoly 59.4423620027777,244.171415494714,0.0504697513931169</v>
      </c>
      <c r="AC104" s="73">
        <f t="shared" si="102"/>
        <v>59.442362002777692</v>
      </c>
      <c r="AD104" s="73">
        <f t="shared" si="103"/>
        <v>244.17141549471395</v>
      </c>
      <c r="AE104" s="25">
        <f t="shared" si="94"/>
        <v>5.0469751393116907E-2</v>
      </c>
      <c r="AF104" s="25" t="s">
        <v>27</v>
      </c>
      <c r="AG104" s="25" t="str">
        <f t="shared" si="104"/>
        <v>_3dpoly 59.3123275173729,243.637272784118,0.0672803826223532</v>
      </c>
      <c r="AH104" s="73">
        <f t="shared" si="105"/>
        <v>59.312327517372921</v>
      </c>
      <c r="AI104" s="73">
        <f t="shared" si="106"/>
        <v>243.63727278411767</v>
      </c>
      <c r="AJ104" s="25">
        <f t="shared" si="95"/>
        <v>6.7280382622353183E-2</v>
      </c>
      <c r="AK104" s="25" t="s">
        <v>41</v>
      </c>
      <c r="AL104" s="25" t="str">
        <f t="shared" si="107"/>
        <v>_3dpoly 58.956505880038,242.175664094213,0.113280382622353</v>
      </c>
      <c r="AM104" s="73">
        <f t="shared" si="108"/>
        <v>58.956505880038016</v>
      </c>
      <c r="AN104" s="73">
        <f t="shared" si="109"/>
        <v>242.17566409421323</v>
      </c>
      <c r="AO104" s="73">
        <f t="shared" si="96"/>
        <v>0.11328038262235318</v>
      </c>
      <c r="AP104" s="25" t="s">
        <v>42</v>
      </c>
      <c r="AQ104" s="25" t="str">
        <f t="shared" si="110"/>
        <v>_3dpoly 58.8276535263187,241.646377226441,0.129938189931324</v>
      </c>
      <c r="AR104" s="73">
        <f t="shared" si="111"/>
        <v>58.827653526318727</v>
      </c>
      <c r="AS104" s="73">
        <f t="shared" si="112"/>
        <v>241.64637722644065</v>
      </c>
      <c r="AT104" s="25">
        <f t="shared" si="97"/>
        <v>0.12993818993132383</v>
      </c>
      <c r="AU104" s="25" t="s">
        <v>28</v>
      </c>
      <c r="AW104" s="12" t="str">
        <f t="shared" ref="AW104" si="166">CONCATENATE("_3dpoly ",P96,",",Q96,",",R96," ")</f>
        <v xml:space="preserve">_3dpoly 54.2954198738148,243.259641629667,0 </v>
      </c>
      <c r="AX104" t="s">
        <v>33</v>
      </c>
      <c r="AY104" s="25">
        <f t="shared" si="114"/>
        <v>59.400000000000006</v>
      </c>
      <c r="AZ104" s="25" t="str">
        <f t="shared" si="115"/>
        <v>_3dpoly 58.6650613580737,242.242969848294,0</v>
      </c>
      <c r="BA104" s="76">
        <f t="shared" si="131"/>
        <v>58.665061358073672</v>
      </c>
      <c r="BB104" s="76">
        <f t="shared" si="132"/>
        <v>242.24296984829391</v>
      </c>
      <c r="BC104" s="25">
        <f t="shared" si="116"/>
        <v>0</v>
      </c>
      <c r="BE104" s="25">
        <f t="shared" si="117"/>
        <v>59.400000000000006</v>
      </c>
      <c r="BF104" s="25" t="str">
        <f t="shared" si="118"/>
        <v>_3dpoly 59.01912880921,243.705004471703,-0.046</v>
      </c>
      <c r="BG104" s="76">
        <f t="shared" si="133"/>
        <v>59.019128809210045</v>
      </c>
      <c r="BH104" s="76">
        <f t="shared" si="134"/>
        <v>243.70500447170275</v>
      </c>
      <c r="BI104" s="25">
        <f t="shared" si="99"/>
        <v>-4.5999999999999999E-2</v>
      </c>
      <c r="BK104" s="22">
        <f t="shared" si="119"/>
        <v>2.5999999999997803</v>
      </c>
      <c r="BL104" s="22">
        <f t="shared" si="129"/>
        <v>1.5050000000001451</v>
      </c>
      <c r="BM104" s="23">
        <f t="shared" si="120"/>
        <v>0.54999999999995963</v>
      </c>
      <c r="BN104" s="22">
        <f t="shared" si="121"/>
        <v>0.5449999999998677</v>
      </c>
      <c r="BO104" s="24"/>
      <c r="BP104" s="24"/>
      <c r="BQ104" s="24"/>
    </row>
    <row r="105" spans="1:69" x14ac:dyDescent="0.3">
      <c r="A105" s="1">
        <v>105</v>
      </c>
      <c r="G105" s="25">
        <f t="shared" si="89"/>
        <v>60.3</v>
      </c>
      <c r="H105" s="25" t="str">
        <f t="shared" si="90"/>
        <v>_3dpoly 59.7170151428353,242.763008101379,-0.0230764119601328</v>
      </c>
      <c r="I105" s="73">
        <f t="shared" si="122"/>
        <v>59.717015142835294</v>
      </c>
      <c r="J105" s="73">
        <f t="shared" si="123"/>
        <v>242.76300810137946</v>
      </c>
      <c r="K105" s="25">
        <f t="shared" si="86"/>
        <v>-2.3076411960132819E-2</v>
      </c>
      <c r="N105" s="25">
        <f t="shared" si="91"/>
        <v>60.3</v>
      </c>
      <c r="O105" s="25" t="str">
        <f t="shared" si="92"/>
        <v>_3dpoly 59.5367540166604,242.030206350835,0</v>
      </c>
      <c r="P105" s="73">
        <f t="shared" si="124"/>
        <v>59.536754016660382</v>
      </c>
      <c r="Q105" s="73">
        <f t="shared" si="125"/>
        <v>242.03020635083485</v>
      </c>
      <c r="R105" s="25">
        <v>0</v>
      </c>
      <c r="S105" s="25" t="s">
        <v>25</v>
      </c>
      <c r="U105" s="25">
        <f t="shared" si="93"/>
        <v>60.3</v>
      </c>
      <c r="V105" s="25" t="str">
        <f t="shared" si="100"/>
        <v>_3dpoly 59.8960824867177,243.490956860198,-0.046</v>
      </c>
      <c r="W105" s="73">
        <f t="shared" si="126"/>
        <v>59.89608248671766</v>
      </c>
      <c r="X105" s="73">
        <f t="shared" si="127"/>
        <v>243.49095686019848</v>
      </c>
      <c r="Y105" s="25">
        <f t="shared" si="87"/>
        <v>-4.5999999999999999E-2</v>
      </c>
      <c r="Z105" s="25" t="s">
        <v>26</v>
      </c>
      <c r="AB105" s="25" t="str">
        <f t="shared" si="101"/>
        <v>_3dpoly 60.0282016434738,244.028050749523,0.0504697513931169</v>
      </c>
      <c r="AC105" s="73">
        <f t="shared" si="102"/>
        <v>60.028201643473828</v>
      </c>
      <c r="AD105" s="73">
        <f t="shared" si="103"/>
        <v>244.02805074952337</v>
      </c>
      <c r="AE105" s="25">
        <f t="shared" si="94"/>
        <v>5.0469751393116907E-2</v>
      </c>
      <c r="AF105" s="25" t="s">
        <v>27</v>
      </c>
      <c r="AG105" s="25" t="str">
        <f t="shared" si="104"/>
        <v>_3dpoly 59.8968855912934,243.494221659723,0.0672803826223532</v>
      </c>
      <c r="AH105" s="73">
        <f t="shared" si="105"/>
        <v>59.896885591293433</v>
      </c>
      <c r="AI105" s="73">
        <f t="shared" si="106"/>
        <v>243.49422165972271</v>
      </c>
      <c r="AJ105" s="25">
        <f t="shared" si="95"/>
        <v>6.7280382622353183E-2</v>
      </c>
      <c r="AK105" s="25" t="s">
        <v>41</v>
      </c>
      <c r="AL105" s="25" t="str">
        <f t="shared" si="107"/>
        <v>_3dpoly 59.5375571212361,242.033471150359,0.113280382622353</v>
      </c>
      <c r="AM105" s="73">
        <f t="shared" si="108"/>
        <v>59.537557121236127</v>
      </c>
      <c r="AN105" s="73">
        <f t="shared" si="109"/>
        <v>242.03347115035908</v>
      </c>
      <c r="AO105" s="73">
        <f t="shared" si="96"/>
        <v>0.11328038262235318</v>
      </c>
      <c r="AP105" s="25" t="s">
        <v>42</v>
      </c>
      <c r="AQ105" s="25" t="str">
        <f t="shared" si="110"/>
        <v>_3dpoly 59.4074348513483,241.504495052284,0.129938189931324</v>
      </c>
      <c r="AR105" s="73">
        <f t="shared" si="111"/>
        <v>59.407434851348256</v>
      </c>
      <c r="AS105" s="73">
        <f t="shared" si="112"/>
        <v>241.504495052284</v>
      </c>
      <c r="AT105" s="25">
        <f t="shared" si="97"/>
        <v>0.12993818993132383</v>
      </c>
      <c r="AU105" s="25" t="s">
        <v>28</v>
      </c>
      <c r="AW105" s="12" t="str">
        <f t="shared" ref="AW105" si="167">CONCATENATE("_3dpoly ",P96,",",Q96,",",R96)</f>
        <v>_3dpoly 54.2954198738148,243.259641629667,0</v>
      </c>
      <c r="AX105" t="s">
        <v>33</v>
      </c>
      <c r="AY105" s="25">
        <f t="shared" si="114"/>
        <v>60</v>
      </c>
      <c r="AZ105" s="25" t="str">
        <f t="shared" si="115"/>
        <v>_3dpoly 59.2462749722863,242.101476176781,0</v>
      </c>
      <c r="BA105" s="76">
        <f t="shared" si="131"/>
        <v>59.246274972286322</v>
      </c>
      <c r="BB105" s="76">
        <f t="shared" si="132"/>
        <v>242.10147617678052</v>
      </c>
      <c r="BC105" s="25">
        <f t="shared" si="116"/>
        <v>0</v>
      </c>
      <c r="BE105" s="25">
        <f t="shared" si="117"/>
        <v>60</v>
      </c>
      <c r="BF105" s="25" t="str">
        <f t="shared" si="118"/>
        <v>_3dpoly 59.6038502834366,243.562656828465,-0.046</v>
      </c>
      <c r="BG105" s="76">
        <f t="shared" si="133"/>
        <v>59.603850283436579</v>
      </c>
      <c r="BH105" s="76">
        <f t="shared" si="134"/>
        <v>243.5626568284647</v>
      </c>
      <c r="BI105" s="25">
        <f t="shared" si="99"/>
        <v>-4.5999999999999999E-2</v>
      </c>
      <c r="BK105" s="22">
        <f t="shared" si="119"/>
        <v>2.5999999999997838</v>
      </c>
      <c r="BL105" s="22">
        <f t="shared" si="129"/>
        <v>1.5050000000001293</v>
      </c>
      <c r="BM105" s="23">
        <f t="shared" si="120"/>
        <v>0.54999999999997529</v>
      </c>
      <c r="BN105" s="22">
        <f t="shared" si="121"/>
        <v>0.5449999999998606</v>
      </c>
      <c r="BO105" s="24"/>
      <c r="BP105" s="24"/>
      <c r="BQ105" s="24"/>
    </row>
    <row r="106" spans="1:69" x14ac:dyDescent="0.3">
      <c r="A106" s="1">
        <v>106</v>
      </c>
      <c r="G106" s="25">
        <f t="shared" si="89"/>
        <v>60.9</v>
      </c>
      <c r="H106" s="25" t="str">
        <f t="shared" si="90"/>
        <v>_3dpoly 60.2994738180317,242.618988245497,-0.0230764119601328</v>
      </c>
      <c r="I106" s="73">
        <f t="shared" si="122"/>
        <v>60.299473818031736</v>
      </c>
      <c r="J106" s="73">
        <f t="shared" si="123"/>
        <v>242.61898824549687</v>
      </c>
      <c r="K106" s="25">
        <f t="shared" si="86"/>
        <v>-2.3076411960132819E-2</v>
      </c>
      <c r="N106" s="25">
        <f t="shared" si="91"/>
        <v>60.9</v>
      </c>
      <c r="O106" s="25" t="str">
        <f t="shared" si="92"/>
        <v>_3dpoly 60.1174544884957,241.886621231708,0</v>
      </c>
      <c r="P106" s="73">
        <f t="shared" si="124"/>
        <v>60.117454488495689</v>
      </c>
      <c r="Q106" s="73">
        <f t="shared" si="125"/>
        <v>241.88662123170781</v>
      </c>
      <c r="R106" s="25">
        <v>0</v>
      </c>
      <c r="S106" s="25" t="s">
        <v>25</v>
      </c>
      <c r="U106" s="25">
        <f t="shared" si="93"/>
        <v>60.9</v>
      </c>
      <c r="V106" s="25" t="str">
        <f t="shared" si="100"/>
        <v>_3dpoly 60.4802877215444,243.346505146612,-0.046</v>
      </c>
      <c r="W106" s="73">
        <f t="shared" si="126"/>
        <v>60.480287721544371</v>
      </c>
      <c r="X106" s="73">
        <f t="shared" si="127"/>
        <v>243.34650514661175</v>
      </c>
      <c r="Y106" s="25">
        <f t="shared" si="87"/>
        <v>-4.5999999999999999E-2</v>
      </c>
      <c r="Z106" s="25" t="s">
        <v>26</v>
      </c>
      <c r="AB106" s="25" t="str">
        <f t="shared" si="101"/>
        <v>_3dpoly 60.6136955218945,243.883280403435,0.0504697513931169</v>
      </c>
      <c r="AC106" s="73">
        <f t="shared" si="102"/>
        <v>60.613695521894471</v>
      </c>
      <c r="AD106" s="73">
        <f t="shared" si="103"/>
        <v>243.88328040343515</v>
      </c>
      <c r="AE106" s="25">
        <f t="shared" si="94"/>
        <v>5.0469751393116907E-2</v>
      </c>
      <c r="AF106" s="25" t="s">
        <v>27</v>
      </c>
      <c r="AG106" s="25" t="str">
        <f t="shared" si="104"/>
        <v>_3dpoly 60.4810986593185,243.349768009284,0.0672803826223532</v>
      </c>
      <c r="AH106" s="73">
        <f t="shared" si="105"/>
        <v>60.48109865931854</v>
      </c>
      <c r="AI106" s="73">
        <f t="shared" si="106"/>
        <v>243.34976800928422</v>
      </c>
      <c r="AJ106" s="25">
        <f t="shared" si="95"/>
        <v>6.7280382622353183E-2</v>
      </c>
      <c r="AK106" s="25" t="s">
        <v>41</v>
      </c>
      <c r="AL106" s="25" t="str">
        <f t="shared" si="107"/>
        <v>_3dpoly 60.1182654262698,241.88988409438,0.113280382622353</v>
      </c>
      <c r="AM106" s="73">
        <f t="shared" si="108"/>
        <v>60.118265426269829</v>
      </c>
      <c r="AN106" s="73">
        <f t="shared" si="109"/>
        <v>241.88988409438028</v>
      </c>
      <c r="AO106" s="73">
        <f t="shared" si="96"/>
        <v>0.11328038262235318</v>
      </c>
      <c r="AP106" s="25" t="s">
        <v>42</v>
      </c>
      <c r="AQ106" s="25" t="str">
        <f t="shared" si="110"/>
        <v>_3dpoly 59.9868739897173,241.361221812904,0.129938189931324</v>
      </c>
      <c r="AR106" s="73">
        <f t="shared" si="111"/>
        <v>59.986873989717296</v>
      </c>
      <c r="AS106" s="73">
        <f t="shared" si="112"/>
        <v>241.36122181290355</v>
      </c>
      <c r="AT106" s="25">
        <f t="shared" si="97"/>
        <v>0.12993818993132383</v>
      </c>
      <c r="AU106" s="25" t="s">
        <v>28</v>
      </c>
      <c r="AW106" s="12" t="str">
        <f t="shared" ref="AW106" si="168">CONCATENATE("_3dpoly ",AR96,",",AS96,",",AT96," ")</f>
        <v xml:space="preserve">_3dpoly 54.1774853559809,242.731259887511,0.129938189931324 </v>
      </c>
      <c r="AX106" t="s">
        <v>33</v>
      </c>
      <c r="AY106" s="25">
        <f t="shared" si="114"/>
        <v>60.599999999999994</v>
      </c>
      <c r="AZ106" s="25" t="str">
        <f t="shared" si="115"/>
        <v>_3dpoly 59.8271473281189,241.958588001434,0</v>
      </c>
      <c r="BA106" s="76">
        <f t="shared" si="131"/>
        <v>59.82714732811894</v>
      </c>
      <c r="BB106" s="76">
        <f t="shared" si="132"/>
        <v>241.9585880014337</v>
      </c>
      <c r="BC106" s="25">
        <f t="shared" si="116"/>
        <v>0</v>
      </c>
      <c r="BE106" s="25">
        <f t="shared" si="117"/>
        <v>60.599999999999994</v>
      </c>
      <c r="BF106" s="25" t="str">
        <f t="shared" si="118"/>
        <v>_3dpoly 60.1882284396503,243.418906264997,-0.046</v>
      </c>
      <c r="BG106" s="76">
        <f t="shared" si="133"/>
        <v>60.188228439650274</v>
      </c>
      <c r="BH106" s="76">
        <f t="shared" si="134"/>
        <v>243.41890626499671</v>
      </c>
      <c r="BI106" s="25">
        <f t="shared" si="99"/>
        <v>-4.5999999999999999E-2</v>
      </c>
      <c r="BK106" s="22">
        <f t="shared" si="119"/>
        <v>2.5999999999997851</v>
      </c>
      <c r="BL106" s="22">
        <f t="shared" si="129"/>
        <v>1.5050000000001293</v>
      </c>
      <c r="BM106" s="23">
        <f t="shared" si="120"/>
        <v>0.5499999999999684</v>
      </c>
      <c r="BN106" s="22">
        <f t="shared" si="121"/>
        <v>0.54499999999987103</v>
      </c>
      <c r="BO106" s="24"/>
      <c r="BP106" s="24"/>
      <c r="BQ106" s="24"/>
    </row>
    <row r="107" spans="1:69" x14ac:dyDescent="0.3">
      <c r="A107" s="1">
        <v>107</v>
      </c>
      <c r="G107" s="25">
        <f t="shared" si="89"/>
        <v>61.5</v>
      </c>
      <c r="H107" s="25" t="str">
        <f t="shared" si="90"/>
        <v>_3dpoly 60.8815851684257,242.473570904913,-0.0230764119601328</v>
      </c>
      <c r="I107" s="73">
        <f t="shared" si="122"/>
        <v>60.881585168425701</v>
      </c>
      <c r="J107" s="73">
        <f t="shared" si="123"/>
        <v>242.47357090491278</v>
      </c>
      <c r="K107" s="25">
        <f t="shared" si="86"/>
        <v>-2.3076411960132819E-2</v>
      </c>
      <c r="N107" s="25">
        <f t="shared" si="91"/>
        <v>61.5</v>
      </c>
      <c r="O107" s="25" t="str">
        <f t="shared" si="92"/>
        <v>_3dpoly 60.6978086839594,241.741642846311,0</v>
      </c>
      <c r="P107" s="73">
        <f t="shared" si="124"/>
        <v>60.697808683959352</v>
      </c>
      <c r="Q107" s="73">
        <f t="shared" si="125"/>
        <v>241.74164284631124</v>
      </c>
      <c r="R107" s="25">
        <v>0</v>
      </c>
      <c r="S107" s="25" t="s">
        <v>25</v>
      </c>
      <c r="U107" s="25">
        <f t="shared" si="93"/>
        <v>61.5</v>
      </c>
      <c r="V107" s="25" t="str">
        <f t="shared" si="100"/>
        <v>_3dpoly 61.064144590081,243.200651757828,-0.046</v>
      </c>
      <c r="W107" s="73">
        <f t="shared" si="126"/>
        <v>61.064144590081021</v>
      </c>
      <c r="X107" s="73">
        <f t="shared" si="127"/>
        <v>243.20065175782815</v>
      </c>
      <c r="Y107" s="25">
        <f t="shared" si="87"/>
        <v>-4.5999999999999999E-2</v>
      </c>
      <c r="Z107" s="25" t="s">
        <v>26</v>
      </c>
      <c r="AB107" s="25" t="str">
        <f t="shared" si="101"/>
        <v>_3dpoly 61.1988402655965,243.737105290326,0.0504697513931169</v>
      </c>
      <c r="AC107" s="73">
        <f t="shared" si="102"/>
        <v>61.198840265596488</v>
      </c>
      <c r="AD107" s="73">
        <f t="shared" si="103"/>
        <v>243.7371052903261</v>
      </c>
      <c r="AE107" s="25">
        <f t="shared" si="94"/>
        <v>5.0469751393116907E-2</v>
      </c>
      <c r="AF107" s="25" t="s">
        <v>27</v>
      </c>
      <c r="AG107" s="25" t="str">
        <f t="shared" si="104"/>
        <v>_3dpoly 61.0649633563826,243.203912664855,0.0672803826223532</v>
      </c>
      <c r="AH107" s="73">
        <f t="shared" si="105"/>
        <v>61.064963356382592</v>
      </c>
      <c r="AI107" s="73">
        <f t="shared" si="106"/>
        <v>243.20391266485481</v>
      </c>
      <c r="AJ107" s="25">
        <f t="shared" si="95"/>
        <v>6.7280382622353183E-2</v>
      </c>
      <c r="AK107" s="25" t="s">
        <v>41</v>
      </c>
      <c r="AL107" s="25" t="str">
        <f t="shared" si="107"/>
        <v>_3dpoly 60.6986274502609,241.744903753338,0.113280382622353</v>
      </c>
      <c r="AM107" s="73">
        <f t="shared" si="108"/>
        <v>60.698627450260886</v>
      </c>
      <c r="AN107" s="73">
        <f t="shared" si="109"/>
        <v>241.74490375333787</v>
      </c>
      <c r="AO107" s="73">
        <f t="shared" si="96"/>
        <v>0.11328038262235318</v>
      </c>
      <c r="AP107" s="25" t="s">
        <v>42</v>
      </c>
      <c r="AQ107" s="25" t="str">
        <f t="shared" si="110"/>
        <v>_3dpoly 60.565967603858,241.216558333553,0.129938189931324</v>
      </c>
      <c r="AR107" s="73">
        <f t="shared" si="111"/>
        <v>60.565967603858006</v>
      </c>
      <c r="AS107" s="73">
        <f t="shared" si="112"/>
        <v>241.2165583335528</v>
      </c>
      <c r="AT107" s="25">
        <f t="shared" si="97"/>
        <v>0.12993818993132383</v>
      </c>
      <c r="AU107" s="25" t="s">
        <v>28</v>
      </c>
      <c r="AW107" s="12" t="str">
        <f t="shared" ref="AW107" si="169">CONCATENATE("_3dpoly ",AC97,",",AD97,",",AE97)</f>
        <v>_3dpoly 55.3320868727463,245.135543541667,0.0504697513931169</v>
      </c>
      <c r="AX107" t="s">
        <v>33</v>
      </c>
      <c r="AY107" s="25">
        <f t="shared" si="114"/>
        <v>61.2</v>
      </c>
      <c r="AZ107" s="25" t="str">
        <f t="shared" si="115"/>
        <v>_3dpoly 60.4076750797484,241.814306145289,0</v>
      </c>
      <c r="BA107" s="76">
        <f t="shared" si="131"/>
        <v>60.407675079748351</v>
      </c>
      <c r="BB107" s="76">
        <f t="shared" si="132"/>
        <v>241.81430614528895</v>
      </c>
      <c r="BC107" s="25">
        <f t="shared" si="116"/>
        <v>0</v>
      </c>
      <c r="BE107" s="25">
        <f t="shared" si="117"/>
        <v>61.2</v>
      </c>
      <c r="BF107" s="25" t="str">
        <f t="shared" si="118"/>
        <v>_3dpoly 60.7722599118346,243.273753609302,-0.046</v>
      </c>
      <c r="BG107" s="76">
        <f t="shared" si="133"/>
        <v>60.772259911834567</v>
      </c>
      <c r="BH107" s="76">
        <f t="shared" si="134"/>
        <v>243.27375360930165</v>
      </c>
      <c r="BI107" s="25">
        <f t="shared" si="99"/>
        <v>-4.5999999999999999E-2</v>
      </c>
      <c r="BK107" s="22">
        <f t="shared" si="119"/>
        <v>2.5999999999997701</v>
      </c>
      <c r="BL107" s="22">
        <f t="shared" si="129"/>
        <v>1.5050000000001422</v>
      </c>
      <c r="BM107" s="23">
        <f t="shared" si="120"/>
        <v>0.54999999999995919</v>
      </c>
      <c r="BN107" s="22">
        <f t="shared" si="121"/>
        <v>0.54499999999985249</v>
      </c>
      <c r="BO107" s="24"/>
      <c r="BP107" s="24"/>
      <c r="BQ107" s="24"/>
    </row>
    <row r="108" spans="1:69" x14ac:dyDescent="0.3">
      <c r="A108" s="1">
        <v>108</v>
      </c>
      <c r="G108" s="25">
        <f t="shared" si="89"/>
        <v>62.1</v>
      </c>
      <c r="H108" s="25" t="str">
        <f t="shared" si="90"/>
        <v>_3dpoly 61.4633458410574,242.326756917231,-0.0230764119601328</v>
      </c>
      <c r="I108" s="73">
        <f t="shared" si="122"/>
        <v>61.463345841057425</v>
      </c>
      <c r="J108" s="73">
        <f t="shared" si="123"/>
        <v>242.32675691723068</v>
      </c>
      <c r="K108" s="25">
        <f t="shared" si="86"/>
        <v>-2.3076411960132819E-2</v>
      </c>
      <c r="N108" s="25">
        <f t="shared" si="91"/>
        <v>62.1</v>
      </c>
      <c r="O108" s="25" t="str">
        <f t="shared" si="92"/>
        <v>_3dpoly 61.2778132602128,241.59527202972,0</v>
      </c>
      <c r="P108" s="73">
        <f t="shared" si="124"/>
        <v>61.27781326021281</v>
      </c>
      <c r="Q108" s="73">
        <f t="shared" si="125"/>
        <v>241.59527202972023</v>
      </c>
      <c r="R108" s="25">
        <v>0</v>
      </c>
      <c r="S108" s="25" t="s">
        <v>25</v>
      </c>
      <c r="U108" s="25">
        <f t="shared" si="93"/>
        <v>62.1</v>
      </c>
      <c r="V108" s="25" t="str">
        <f t="shared" si="100"/>
        <v>_3dpoly 61.6476497293137,243.053397533963,-0.046</v>
      </c>
      <c r="W108" s="73">
        <f t="shared" si="126"/>
        <v>61.647649729313663</v>
      </c>
      <c r="X108" s="73">
        <f t="shared" si="127"/>
        <v>243.05339753396285</v>
      </c>
      <c r="Y108" s="25">
        <f t="shared" si="87"/>
        <v>-4.5999999999999999E-2</v>
      </c>
      <c r="Z108" s="25" t="s">
        <v>26</v>
      </c>
      <c r="AB108" s="25" t="str">
        <f t="shared" si="101"/>
        <v>_3dpoly 61.7836325041478,243.589526252164,0.0504697513931169</v>
      </c>
      <c r="AC108" s="73">
        <f t="shared" si="102"/>
        <v>61.783632504147775</v>
      </c>
      <c r="AD108" s="73">
        <f t="shared" si="103"/>
        <v>243.58952625216446</v>
      </c>
      <c r="AE108" s="25">
        <f t="shared" si="94"/>
        <v>5.0469751393116907E-2</v>
      </c>
      <c r="AF108" s="25" t="s">
        <v>27</v>
      </c>
      <c r="AG108" s="25" t="str">
        <f t="shared" si="104"/>
        <v>_3dpoly 61.6484763194265,243.056656466561,0.0672803826223532</v>
      </c>
      <c r="AH108" s="73">
        <f t="shared" si="105"/>
        <v>61.648476319426543</v>
      </c>
      <c r="AI108" s="73">
        <f t="shared" si="106"/>
        <v>243.05665646656087</v>
      </c>
      <c r="AJ108" s="25">
        <f t="shared" si="95"/>
        <v>6.7280382622353183E-2</v>
      </c>
      <c r="AK108" s="25" t="s">
        <v>41</v>
      </c>
      <c r="AL108" s="25" t="str">
        <f t="shared" si="107"/>
        <v>_3dpoly 61.2786398503257,241.598530962318,0.113280382622353</v>
      </c>
      <c r="AM108" s="73">
        <f t="shared" si="108"/>
        <v>61.278639850325654</v>
      </c>
      <c r="AN108" s="73">
        <f t="shared" si="109"/>
        <v>241.59853096231822</v>
      </c>
      <c r="AO108" s="73">
        <f t="shared" si="96"/>
        <v>0.11328038262235318</v>
      </c>
      <c r="AP108" s="25" t="s">
        <v>42</v>
      </c>
      <c r="AQ108" s="25" t="str">
        <f t="shared" si="110"/>
        <v>_3dpoly 61.1447123581928,241.070505447493,0.129938189931324</v>
      </c>
      <c r="AR108" s="73">
        <f t="shared" si="111"/>
        <v>61.14471235819277</v>
      </c>
      <c r="AS108" s="73">
        <f t="shared" si="112"/>
        <v>241.07050544749293</v>
      </c>
      <c r="AT108" s="25">
        <f t="shared" si="97"/>
        <v>0.12993818993132383</v>
      </c>
      <c r="AU108" s="25" t="s">
        <v>28</v>
      </c>
      <c r="AW108" s="12" t="str">
        <f t="shared" ref="AW108" si="170">CONCATENATE("_3dpoly ",W97,",",X97,",",Y97," ")</f>
        <v xml:space="preserve">_3dpoly 55.21030363655,244.596012114488,-0.046 </v>
      </c>
      <c r="AX108" t="s">
        <v>33</v>
      </c>
      <c r="AY108" s="25">
        <f t="shared" si="114"/>
        <v>61.8</v>
      </c>
      <c r="AZ108" s="25" t="str">
        <f t="shared" si="115"/>
        <v>_3dpoly 60.9878548833363,241.668631439409,0</v>
      </c>
      <c r="BA108" s="76">
        <f t="shared" si="131"/>
        <v>60.987854883336318</v>
      </c>
      <c r="BB108" s="76">
        <f t="shared" si="132"/>
        <v>241.66863143940938</v>
      </c>
      <c r="BC108" s="25">
        <f t="shared" si="116"/>
        <v>0</v>
      </c>
      <c r="BE108" s="25">
        <f t="shared" si="117"/>
        <v>61.8</v>
      </c>
      <c r="BF108" s="25" t="str">
        <f t="shared" si="118"/>
        <v>_3dpoly 61.3559413359698,243.127199697458,-0.046</v>
      </c>
      <c r="BG108" s="76">
        <f t="shared" si="133"/>
        <v>61.355941335969788</v>
      </c>
      <c r="BH108" s="76">
        <f t="shared" si="134"/>
        <v>243.12719969745839</v>
      </c>
      <c r="BI108" s="25">
        <f t="shared" si="99"/>
        <v>-4.5999999999999999E-2</v>
      </c>
      <c r="BK108" s="22">
        <f t="shared" si="119"/>
        <v>2.5999999999997794</v>
      </c>
      <c r="BL108" s="22">
        <f t="shared" si="129"/>
        <v>1.5050000000001407</v>
      </c>
      <c r="BM108" s="23">
        <f t="shared" si="120"/>
        <v>0.54999999999995086</v>
      </c>
      <c r="BN108" s="22">
        <f t="shared" si="121"/>
        <v>0.54499999999986837</v>
      </c>
      <c r="BO108" s="24"/>
      <c r="BP108" s="24"/>
      <c r="BQ108" s="24"/>
    </row>
    <row r="109" spans="1:69" x14ac:dyDescent="0.3">
      <c r="A109" s="1">
        <v>109</v>
      </c>
      <c r="G109" s="25">
        <f t="shared" si="89"/>
        <v>62.7</v>
      </c>
      <c r="H109" s="25" t="str">
        <f t="shared" si="90"/>
        <v>_3dpoly 62.044752484987,242.178547128099,-0.0230764119601328</v>
      </c>
      <c r="I109" s="73">
        <f t="shared" si="122"/>
        <v>62.044752484987036</v>
      </c>
      <c r="J109" s="73">
        <f t="shared" si="123"/>
        <v>242.17854712809873</v>
      </c>
      <c r="K109" s="25">
        <f t="shared" si="86"/>
        <v>-2.3076411960132819E-2</v>
      </c>
      <c r="N109" s="25">
        <f t="shared" si="91"/>
        <v>62.7</v>
      </c>
      <c r="O109" s="25" t="str">
        <f t="shared" si="92"/>
        <v>_3dpoly 61.8574648764313,241.44750962503,0</v>
      </c>
      <c r="P109" s="73">
        <f t="shared" si="124"/>
        <v>61.857464876431315</v>
      </c>
      <c r="Q109" s="73">
        <f t="shared" si="125"/>
        <v>241.44750962503031</v>
      </c>
      <c r="R109" s="25">
        <v>0</v>
      </c>
      <c r="S109" s="25" t="s">
        <v>25</v>
      </c>
      <c r="U109" s="25">
        <f t="shared" si="93"/>
        <v>62.7</v>
      </c>
      <c r="V109" s="25" t="str">
        <f t="shared" si="100"/>
        <v>_3dpoly 62.2307997782543,242.9047433232,-0.046</v>
      </c>
      <c r="W109" s="73">
        <f t="shared" si="126"/>
        <v>62.230799778254308</v>
      </c>
      <c r="X109" s="73">
        <f t="shared" si="127"/>
        <v>242.90474332319974</v>
      </c>
      <c r="Y109" s="25">
        <f t="shared" si="87"/>
        <v>-4.5999999999999999E-2</v>
      </c>
      <c r="Z109" s="25" t="s">
        <v>26</v>
      </c>
      <c r="AB109" s="25" t="str">
        <f t="shared" si="101"/>
        <v>_3dpoly 62.3680688691467,243.440544139005,0.0504697513931169</v>
      </c>
      <c r="AC109" s="73">
        <f t="shared" si="102"/>
        <v>62.368068869146661</v>
      </c>
      <c r="AD109" s="73">
        <f t="shared" si="103"/>
        <v>243.44054413900508</v>
      </c>
      <c r="AE109" s="25">
        <f t="shared" si="94"/>
        <v>5.0469751393116907E-2</v>
      </c>
      <c r="AF109" s="25" t="s">
        <v>27</v>
      </c>
      <c r="AG109" s="25" t="str">
        <f t="shared" si="104"/>
        <v>_3dpoly 62.2316341874173,242.908000262598,0.0672803826223532</v>
      </c>
      <c r="AH109" s="73">
        <f t="shared" si="105"/>
        <v>62.231634187417335</v>
      </c>
      <c r="AI109" s="73">
        <f t="shared" si="106"/>
        <v>242.90800026259768</v>
      </c>
      <c r="AJ109" s="25">
        <f t="shared" si="95"/>
        <v>6.7280382622353183E-2</v>
      </c>
      <c r="AK109" s="25" t="s">
        <v>41</v>
      </c>
      <c r="AL109" s="25" t="str">
        <f t="shared" si="107"/>
        <v>_3dpoly 61.8582992855943,241.450766564428,0.113280382622353</v>
      </c>
      <c r="AM109" s="73">
        <f t="shared" si="108"/>
        <v>61.858299285594306</v>
      </c>
      <c r="AN109" s="73">
        <f t="shared" si="109"/>
        <v>241.45076656442819</v>
      </c>
      <c r="AO109" s="73">
        <f t="shared" si="96"/>
        <v>0.11328038262235318</v>
      </c>
      <c r="AP109" s="25" t="s">
        <v>42</v>
      </c>
      <c r="AQ109" s="25" t="str">
        <f t="shared" si="110"/>
        <v>_3dpoly 61.7231049191534,240.923063995988,0.129938189931324</v>
      </c>
      <c r="AR109" s="73">
        <f t="shared" si="111"/>
        <v>61.7231049191534</v>
      </c>
      <c r="AS109" s="73">
        <f t="shared" si="112"/>
        <v>240.9230639959882</v>
      </c>
      <c r="AT109" s="25">
        <f t="shared" si="97"/>
        <v>0.12993818993132383</v>
      </c>
      <c r="AU109" s="25" t="s">
        <v>28</v>
      </c>
      <c r="AW109" s="12" t="str">
        <f t="shared" ref="AW109" si="171">CONCATENATE("_3dpoly ",W97,",",X97,",",Y97)</f>
        <v>_3dpoly 55.21030363655,244.596012114488,-0.046</v>
      </c>
      <c r="AX109" t="s">
        <v>33</v>
      </c>
      <c r="AY109" s="25">
        <f t="shared" si="114"/>
        <v>62.400000000000006</v>
      </c>
      <c r="AZ109" s="25" t="str">
        <f t="shared" si="115"/>
        <v>_3dpoly 61.5676833970488,241.521564722881,0</v>
      </c>
      <c r="BA109" s="76">
        <f t="shared" si="131"/>
        <v>61.567683397048782</v>
      </c>
      <c r="BB109" s="76">
        <f t="shared" si="132"/>
        <v>241.5215647228809</v>
      </c>
      <c r="BC109" s="25">
        <f t="shared" si="116"/>
        <v>0</v>
      </c>
      <c r="BE109" s="25">
        <f t="shared" si="117"/>
        <v>62.400000000000006</v>
      </c>
      <c r="BF109" s="25" t="str">
        <f t="shared" si="118"/>
        <v>_3dpoly 61.9392693500526,242.979245373617,-0.046</v>
      </c>
      <c r="BG109" s="76">
        <f t="shared" si="133"/>
        <v>61.939269350052555</v>
      </c>
      <c r="BH109" s="76">
        <f t="shared" si="134"/>
        <v>242.97924537361709</v>
      </c>
      <c r="BI109" s="25">
        <f t="shared" si="99"/>
        <v>-4.5999999999999999E-2</v>
      </c>
      <c r="BK109" s="22">
        <f t="shared" si="119"/>
        <v>2.5999999999997914</v>
      </c>
      <c r="BL109" s="22">
        <f t="shared" si="129"/>
        <v>1.5050000000001382</v>
      </c>
      <c r="BM109" s="23">
        <f t="shared" si="120"/>
        <v>0.54999999999993687</v>
      </c>
      <c r="BN109" s="22">
        <f t="shared" si="121"/>
        <v>0.54499999999987603</v>
      </c>
      <c r="BO109" s="24"/>
      <c r="BP109" s="24"/>
      <c r="BQ109" s="24"/>
    </row>
    <row r="110" spans="1:69" x14ac:dyDescent="0.3">
      <c r="A110" s="1">
        <v>110</v>
      </c>
      <c r="G110" s="25">
        <f t="shared" si="89"/>
        <v>63.3</v>
      </c>
      <c r="H110" s="25" t="str">
        <f t="shared" si="90"/>
        <v>_3dpoly 62.6258017513139,242.028942391205,-0.0230764119601328</v>
      </c>
      <c r="I110" s="73">
        <f t="shared" si="122"/>
        <v>62.625801751313873</v>
      </c>
      <c r="J110" s="73">
        <f t="shared" si="123"/>
        <v>242.02894239120488</v>
      </c>
      <c r="K110" s="25">
        <f t="shared" si="86"/>
        <v>-2.3076411960132819E-2</v>
      </c>
      <c r="N110" s="25">
        <f t="shared" si="91"/>
        <v>63.3</v>
      </c>
      <c r="O110" s="25" t="str">
        <f t="shared" si="92"/>
        <v>_3dpoly 62.4367601938232,241.298356483352,0</v>
      </c>
      <c r="P110" s="73">
        <f t="shared" si="124"/>
        <v>62.436760193823154</v>
      </c>
      <c r="Q110" s="73">
        <f t="shared" si="125"/>
        <v>241.29835648335248</v>
      </c>
      <c r="R110" s="25">
        <v>0</v>
      </c>
      <c r="S110" s="25" t="s">
        <v>25</v>
      </c>
      <c r="U110" s="25">
        <f t="shared" si="93"/>
        <v>63.3</v>
      </c>
      <c r="V110" s="25" t="str">
        <f t="shared" si="100"/>
        <v>_3dpoly 62.8135913779603,242.754689981787,-0.046</v>
      </c>
      <c r="W110" s="73">
        <f t="shared" si="126"/>
        <v>62.813591377960286</v>
      </c>
      <c r="X110" s="73">
        <f t="shared" si="127"/>
        <v>242.75468998178667</v>
      </c>
      <c r="Y110" s="25">
        <f t="shared" si="87"/>
        <v>-4.5999999999999999E-2</v>
      </c>
      <c r="Z110" s="25" t="s">
        <v>26</v>
      </c>
      <c r="AB110" s="25" t="str">
        <f t="shared" si="101"/>
        <v>_3dpoly 62.9521459942413,243.290159808985,0.0504697513931169</v>
      </c>
      <c r="AC110" s="73">
        <f t="shared" si="102"/>
        <v>62.952145994241299</v>
      </c>
      <c r="AD110" s="73">
        <f t="shared" si="103"/>
        <v>243.29015980898453</v>
      </c>
      <c r="AE110" s="25">
        <f t="shared" si="94"/>
        <v>5.0469751393116907E-2</v>
      </c>
      <c r="AF110" s="25" t="s">
        <v>27</v>
      </c>
      <c r="AG110" s="25" t="str">
        <f t="shared" si="104"/>
        <v>_3dpoly 62.8144336013673,242.757944909225,0.0672803826223532</v>
      </c>
      <c r="AH110" s="73">
        <f t="shared" si="105"/>
        <v>62.81443360136727</v>
      </c>
      <c r="AI110" s="73">
        <f t="shared" si="106"/>
        <v>242.75794490922456</v>
      </c>
      <c r="AJ110" s="25">
        <f t="shared" si="95"/>
        <v>6.7280382622353183E-2</v>
      </c>
      <c r="AK110" s="25" t="s">
        <v>41</v>
      </c>
      <c r="AL110" s="25" t="str">
        <f t="shared" si="107"/>
        <v>_3dpoly 62.4376024172301,241.30161141079,0.113280382622353</v>
      </c>
      <c r="AM110" s="73">
        <f t="shared" si="108"/>
        <v>62.437602417230096</v>
      </c>
      <c r="AN110" s="73">
        <f t="shared" si="109"/>
        <v>241.30161141079031</v>
      </c>
      <c r="AO110" s="73">
        <f t="shared" si="96"/>
        <v>0.11328038262235318</v>
      </c>
      <c r="AP110" s="25" t="s">
        <v>42</v>
      </c>
      <c r="AQ110" s="25" t="str">
        <f t="shared" si="110"/>
        <v>_3dpoly 62.3011419552004,240.774234828301,0.129938189931324</v>
      </c>
      <c r="AR110" s="73">
        <f t="shared" si="111"/>
        <v>62.30114195520035</v>
      </c>
      <c r="AS110" s="73">
        <f t="shared" si="112"/>
        <v>240.77423482830096</v>
      </c>
      <c r="AT110" s="25">
        <f t="shared" si="97"/>
        <v>0.12993818993132383</v>
      </c>
      <c r="AU110" s="25" t="s">
        <v>28</v>
      </c>
      <c r="AW110" s="12" t="str">
        <f t="shared" ref="AW110" si="172">CONCATENATE("_3dpoly ",P97,",",Q97,",",R97," ")</f>
        <v xml:space="preserve">_3dpoly 54.8790860825218,243.128632159635,0 </v>
      </c>
      <c r="AX110" t="s">
        <v>33</v>
      </c>
      <c r="AY110" s="25">
        <f t="shared" si="114"/>
        <v>63</v>
      </c>
      <c r="AZ110" s="25" t="str">
        <f t="shared" si="115"/>
        <v>_3dpoly 62.1471572810751,241.373106842807,0</v>
      </c>
      <c r="BA110" s="76">
        <f t="shared" si="131"/>
        <v>62.147157281075096</v>
      </c>
      <c r="BB110" s="76">
        <f t="shared" si="132"/>
        <v>241.37310684280735</v>
      </c>
      <c r="BC110" s="25">
        <f t="shared" si="116"/>
        <v>0</v>
      </c>
      <c r="BE110" s="25">
        <f t="shared" si="117"/>
        <v>63</v>
      </c>
      <c r="BF110" s="25" t="str">
        <f t="shared" si="118"/>
        <v>_3dpoly 62.5222405941151,242.829891489994,-0.046</v>
      </c>
      <c r="BG110" s="76">
        <f t="shared" si="133"/>
        <v>62.522240594115111</v>
      </c>
      <c r="BH110" s="76">
        <f t="shared" si="134"/>
        <v>242.82989148999422</v>
      </c>
      <c r="BI110" s="25">
        <f t="shared" si="99"/>
        <v>-4.5999999999999999E-2</v>
      </c>
      <c r="BK110" s="22">
        <f t="shared" si="119"/>
        <v>2.5999999999997931</v>
      </c>
      <c r="BL110" s="22">
        <f t="shared" si="129"/>
        <v>1.5050000000001575</v>
      </c>
      <c r="BM110" s="23">
        <f t="shared" si="120"/>
        <v>0.54999999999993177</v>
      </c>
      <c r="BN110" s="22">
        <f t="shared" si="121"/>
        <v>0.54499999999987514</v>
      </c>
      <c r="BO110" s="24"/>
      <c r="BP110" s="24"/>
      <c r="BQ110" s="24"/>
    </row>
    <row r="111" spans="1:69" x14ac:dyDescent="0.3">
      <c r="A111" s="1">
        <v>111</v>
      </c>
      <c r="G111" s="25">
        <f t="shared" si="89"/>
        <v>63.900000000000006</v>
      </c>
      <c r="H111" s="25" t="str">
        <f t="shared" si="90"/>
        <v>_3dpoly 63.2064902931958,241.877943568272,-0.0230764119601328</v>
      </c>
      <c r="I111" s="73">
        <f t="shared" si="122"/>
        <v>63.20649029319577</v>
      </c>
      <c r="J111" s="73">
        <f t="shared" si="123"/>
        <v>241.87794356827203</v>
      </c>
      <c r="K111" s="25">
        <f t="shared" si="86"/>
        <v>-2.3076411960132819E-2</v>
      </c>
      <c r="N111" s="25">
        <f t="shared" si="91"/>
        <v>63.900000000000006</v>
      </c>
      <c r="O111" s="25" t="str">
        <f t="shared" si="92"/>
        <v>_3dpoly 63.0156958756489,241.147813463808,0</v>
      </c>
      <c r="P111" s="73">
        <f t="shared" si="124"/>
        <v>63.015695875648902</v>
      </c>
      <c r="Q111" s="73">
        <f t="shared" si="125"/>
        <v>241.14781346380846</v>
      </c>
      <c r="R111" s="25">
        <v>0</v>
      </c>
      <c r="S111" s="25" t="s">
        <v>25</v>
      </c>
      <c r="U111" s="25">
        <f t="shared" si="93"/>
        <v>63.900000000000006</v>
      </c>
      <c r="V111" s="25" t="str">
        <f t="shared" si="100"/>
        <v>_3dpoly 63.3960211715536,242.60323837403,-0.046</v>
      </c>
      <c r="W111" s="73">
        <f t="shared" si="126"/>
        <v>63.396021171553592</v>
      </c>
      <c r="X111" s="73">
        <f t="shared" si="127"/>
        <v>242.60323837403047</v>
      </c>
      <c r="Y111" s="25">
        <f t="shared" si="87"/>
        <v>-4.5999999999999999E-2</v>
      </c>
      <c r="Z111" s="25" t="s">
        <v>26</v>
      </c>
      <c r="AB111" s="25" t="str">
        <f t="shared" si="101"/>
        <v>_3dpoly 63.5358605151491,243.138374128316,0.0504697513931169</v>
      </c>
      <c r="AC111" s="73">
        <f t="shared" si="102"/>
        <v>63.535860515149054</v>
      </c>
      <c r="AD111" s="73">
        <f t="shared" si="103"/>
        <v>243.13837412831612</v>
      </c>
      <c r="AE111" s="25">
        <f t="shared" si="94"/>
        <v>5.0469751393116907E-2</v>
      </c>
      <c r="AF111" s="25" t="s">
        <v>27</v>
      </c>
      <c r="AG111" s="25" t="str">
        <f t="shared" si="104"/>
        <v>_3dpoly 63.3968712043533,242.60649127076,0.0672803826223532</v>
      </c>
      <c r="AH111" s="73">
        <f t="shared" si="105"/>
        <v>63.396871204353324</v>
      </c>
      <c r="AI111" s="73">
        <f t="shared" si="106"/>
        <v>242.60649127075993</v>
      </c>
      <c r="AJ111" s="25">
        <f t="shared" si="95"/>
        <v>6.7280382622353183E-2</v>
      </c>
      <c r="AK111" s="25" t="s">
        <v>41</v>
      </c>
      <c r="AL111" s="25" t="str">
        <f t="shared" si="107"/>
        <v>_3dpoly 63.0165459084486,241.151066360538,0.113280382622353</v>
      </c>
      <c r="AM111" s="73">
        <f t="shared" si="108"/>
        <v>63.016545908448592</v>
      </c>
      <c r="AN111" s="73">
        <f t="shared" si="109"/>
        <v>241.15106636053787</v>
      </c>
      <c r="AO111" s="73">
        <f t="shared" si="96"/>
        <v>0.11328038262235318</v>
      </c>
      <c r="AP111" s="25" t="s">
        <v>42</v>
      </c>
      <c r="AQ111" s="25" t="str">
        <f t="shared" si="110"/>
        <v>_3dpoly 62.8788201368419,240.624018801687,0.129938189931324</v>
      </c>
      <c r="AR111" s="73">
        <f t="shared" si="111"/>
        <v>62.878820136841888</v>
      </c>
      <c r="AS111" s="73">
        <f t="shared" si="112"/>
        <v>240.62401880168682</v>
      </c>
      <c r="AT111" s="25">
        <f t="shared" si="97"/>
        <v>0.12993818993132383</v>
      </c>
      <c r="AU111" s="25" t="s">
        <v>28</v>
      </c>
      <c r="AW111" s="12" t="str">
        <f t="shared" ref="AW111" si="173">CONCATENATE("_3dpoly ",P97,",",Q97,",",R97)</f>
        <v>_3dpoly 54.8790860825218,243.128632159635,0</v>
      </c>
      <c r="AX111" t="s">
        <v>33</v>
      </c>
      <c r="AY111" s="25">
        <f t="shared" si="114"/>
        <v>63.6</v>
      </c>
      <c r="AZ111" s="25" t="str">
        <f t="shared" si="115"/>
        <v>_3dpoly 62.7262731976473,241.223258654306,0</v>
      </c>
      <c r="BA111" s="76">
        <f t="shared" si="131"/>
        <v>62.726273197647295</v>
      </c>
      <c r="BB111" s="76">
        <f t="shared" si="132"/>
        <v>241.22325865430574</v>
      </c>
      <c r="BC111" s="25">
        <f t="shared" si="116"/>
        <v>0</v>
      </c>
      <c r="BE111" s="25">
        <f t="shared" si="117"/>
        <v>63.6</v>
      </c>
      <c r="BF111" s="25" t="str">
        <f t="shared" si="118"/>
        <v>_3dpoly 63.1048517102447,242.679138906868,-0.046</v>
      </c>
      <c r="BG111" s="76">
        <f t="shared" si="133"/>
        <v>63.104851710244709</v>
      </c>
      <c r="BH111" s="76">
        <f t="shared" si="134"/>
        <v>242.67913890686773</v>
      </c>
      <c r="BI111" s="25">
        <f t="shared" si="99"/>
        <v>-4.5999999999999999E-2</v>
      </c>
      <c r="BK111" s="22">
        <f t="shared" si="119"/>
        <v>2.5999999999997798</v>
      </c>
      <c r="BL111" s="22">
        <f t="shared" si="129"/>
        <v>1.5050000000001509</v>
      </c>
      <c r="BM111" s="23">
        <f t="shared" si="120"/>
        <v>0.54999999999993543</v>
      </c>
      <c r="BN111" s="22">
        <f t="shared" si="121"/>
        <v>0.5449999999998697</v>
      </c>
      <c r="BO111" s="24"/>
      <c r="BP111" s="24"/>
      <c r="BQ111" s="24"/>
    </row>
    <row r="112" spans="1:69" x14ac:dyDescent="0.3">
      <c r="A112" s="1">
        <v>112</v>
      </c>
      <c r="G112" s="25">
        <f t="shared" si="89"/>
        <v>64.5</v>
      </c>
      <c r="H112" s="25" t="str">
        <f t="shared" si="90"/>
        <v>_3dpoly 63.7868147658683,241.725551529053,-0.0230764119601328</v>
      </c>
      <c r="I112" s="73">
        <f t="shared" si="122"/>
        <v>63.786814765868336</v>
      </c>
      <c r="J112" s="73">
        <f t="shared" si="123"/>
        <v>241.72555152905298</v>
      </c>
      <c r="K112" s="25">
        <f t="shared" si="86"/>
        <v>-2.3076411960132819E-2</v>
      </c>
      <c r="N112" s="25">
        <f t="shared" si="91"/>
        <v>64.5</v>
      </c>
      <c r="O112" s="25" t="str">
        <f t="shared" si="92"/>
        <v>_3dpoly 63.5942685872406,240.995881433526,0</v>
      </c>
      <c r="P112" s="73">
        <f t="shared" si="124"/>
        <v>63.594268587240627</v>
      </c>
      <c r="Q112" s="73">
        <f t="shared" si="125"/>
        <v>240.99588143352562</v>
      </c>
      <c r="R112" s="25">
        <v>0</v>
      </c>
      <c r="S112" s="25" t="s">
        <v>25</v>
      </c>
      <c r="U112" s="25">
        <f t="shared" si="93"/>
        <v>64.5</v>
      </c>
      <c r="V112" s="25" t="str">
        <f t="shared" si="100"/>
        <v>_3dpoly 63.9780858042402,242.450389372292,-0.046</v>
      </c>
      <c r="W112" s="73">
        <f t="shared" si="126"/>
        <v>63.97808580424023</v>
      </c>
      <c r="X112" s="73">
        <f t="shared" si="127"/>
        <v>242.45038937229199</v>
      </c>
      <c r="Y112" s="25">
        <f t="shared" si="87"/>
        <v>-4.5999999999999999E-2</v>
      </c>
      <c r="Z112" s="25" t="s">
        <v>26</v>
      </c>
      <c r="AB112" s="25" t="str">
        <f t="shared" si="101"/>
        <v>_3dpoly 64.1192090696759,242.985187971285,0.0504697513931169</v>
      </c>
      <c r="AC112" s="73">
        <f t="shared" si="102"/>
        <v>64.119209069675904</v>
      </c>
      <c r="AD112" s="73">
        <f t="shared" si="103"/>
        <v>242.98518797128497</v>
      </c>
      <c r="AE112" s="25">
        <f t="shared" si="94"/>
        <v>5.0469751393116907E-2</v>
      </c>
      <c r="AF112" s="25" t="s">
        <v>27</v>
      </c>
      <c r="AG112" s="25" t="str">
        <f t="shared" si="104"/>
        <v>_3dpoly 63.9789436415365,242.453640219576,0.0672803826223532</v>
      </c>
      <c r="AH112" s="73">
        <f t="shared" si="105"/>
        <v>63.978943641536524</v>
      </c>
      <c r="AI112" s="73">
        <f t="shared" si="106"/>
        <v>242.45364021957636</v>
      </c>
      <c r="AJ112" s="25">
        <f t="shared" si="95"/>
        <v>6.7280382622353183E-2</v>
      </c>
      <c r="AK112" s="25" t="s">
        <v>41</v>
      </c>
      <c r="AL112" s="25" t="str">
        <f t="shared" si="107"/>
        <v>_3dpoly 63.5951264245369,240.99913228081,0.113280382622353</v>
      </c>
      <c r="AM112" s="73">
        <f t="shared" si="108"/>
        <v>63.595126424536886</v>
      </c>
      <c r="AN112" s="73">
        <f t="shared" si="109"/>
        <v>240.99913228080993</v>
      </c>
      <c r="AO112" s="73">
        <f t="shared" si="96"/>
        <v>0.11328038262235318</v>
      </c>
      <c r="AP112" s="25" t="s">
        <v>42</v>
      </c>
      <c r="AQ112" s="25" t="str">
        <f t="shared" si="110"/>
        <v>_3dpoly 63.4561361366533,240.47241678139,0.129938189931324</v>
      </c>
      <c r="AR112" s="73">
        <f t="shared" si="111"/>
        <v>63.456136136653285</v>
      </c>
      <c r="AS112" s="73">
        <f t="shared" si="112"/>
        <v>240.47241678138965</v>
      </c>
      <c r="AT112" s="25">
        <f t="shared" si="97"/>
        <v>0.12993818993132383</v>
      </c>
      <c r="AU112" s="25" t="s">
        <v>28</v>
      </c>
      <c r="AW112" s="12" t="str">
        <f t="shared" ref="AW112" si="174">CONCATENATE("_3dpoly ",AR97,",",AS97,",",AT97," ")</f>
        <v xml:space="preserve">_3dpoly 54.7598837893753,242.600534981788,0.129938189931324 </v>
      </c>
      <c r="AX112" t="s">
        <v>33</v>
      </c>
      <c r="AY112" s="25">
        <f t="shared" si="114"/>
        <v>64.2</v>
      </c>
      <c r="AZ112" s="25" t="str">
        <f t="shared" si="115"/>
        <v>_3dpoly 63.3050278110593,241.072021020501,0</v>
      </c>
      <c r="BA112" s="76">
        <f t="shared" si="131"/>
        <v>63.305027811059304</v>
      </c>
      <c r="BB112" s="76">
        <f t="shared" si="132"/>
        <v>241.07202102050121</v>
      </c>
      <c r="BC112" s="25">
        <f t="shared" si="116"/>
        <v>0</v>
      </c>
      <c r="BE112" s="25">
        <f t="shared" si="117"/>
        <v>64.2</v>
      </c>
      <c r="BF112" s="25" t="str">
        <f t="shared" si="118"/>
        <v>_3dpoly 63.6870993426029,242.526988492572,-0.046</v>
      </c>
      <c r="BG112" s="76">
        <f t="shared" si="133"/>
        <v>63.687099342602927</v>
      </c>
      <c r="BH112" s="76">
        <f t="shared" si="134"/>
        <v>242.52698849257212</v>
      </c>
      <c r="BI112" s="25">
        <f t="shared" si="99"/>
        <v>-4.5999999999999999E-2</v>
      </c>
      <c r="BK112" s="22">
        <f t="shared" si="119"/>
        <v>2.5999999999997789</v>
      </c>
      <c r="BL112" s="22">
        <f t="shared" si="129"/>
        <v>1.5050000000001627</v>
      </c>
      <c r="BM112" s="23">
        <f t="shared" si="120"/>
        <v>0.54999999999993843</v>
      </c>
      <c r="BN112" s="22">
        <f t="shared" si="121"/>
        <v>0.54499999999987236</v>
      </c>
      <c r="BO112" s="24"/>
      <c r="BP112" s="24"/>
      <c r="BQ112" s="24"/>
    </row>
    <row r="113" spans="1:69" x14ac:dyDescent="0.3">
      <c r="A113" s="1">
        <v>113</v>
      </c>
      <c r="G113" s="25">
        <f t="shared" si="89"/>
        <v>65.099999999999994</v>
      </c>
      <c r="H113" s="25" t="str">
        <f t="shared" si="90"/>
        <v>_3dpoly 64.3667718266642,241.571767151325,-0.0230764119601328</v>
      </c>
      <c r="I113" s="73">
        <f t="shared" si="122"/>
        <v>64.366771826664205</v>
      </c>
      <c r="J113" s="73">
        <f t="shared" si="123"/>
        <v>241.57176715132542</v>
      </c>
      <c r="K113" s="25">
        <f t="shared" si="86"/>
        <v>-2.3076411960132819E-2</v>
      </c>
      <c r="N113" s="25">
        <f t="shared" si="91"/>
        <v>65.099999999999994</v>
      </c>
      <c r="O113" s="25" t="str">
        <f t="shared" si="92"/>
        <v>_3dpoly 64.1724749960211,240.842561267632,0</v>
      </c>
      <c r="P113" s="73">
        <f t="shared" si="124"/>
        <v>64.172474996021123</v>
      </c>
      <c r="Q113" s="73">
        <f t="shared" si="125"/>
        <v>240.84256126763202</v>
      </c>
      <c r="R113" s="25">
        <v>0</v>
      </c>
      <c r="S113" s="25" t="s">
        <v>25</v>
      </c>
      <c r="U113" s="25">
        <f t="shared" si="93"/>
        <v>65.099999999999994</v>
      </c>
      <c r="V113" s="25" t="str">
        <f t="shared" si="100"/>
        <v>_3dpoly 64.5597819233295,242.296143856981,-0.046</v>
      </c>
      <c r="W113" s="73">
        <f t="shared" si="126"/>
        <v>64.559781923329524</v>
      </c>
      <c r="X113" s="73">
        <f t="shared" si="127"/>
        <v>242.29614385698105</v>
      </c>
      <c r="Y113" s="25">
        <f t="shared" si="87"/>
        <v>-4.5999999999999999E-2</v>
      </c>
      <c r="Z113" s="25" t="s">
        <v>26</v>
      </c>
      <c r="AB113" s="25" t="str">
        <f t="shared" si="101"/>
        <v>_3dpoly 64.7021882977358,242.830602220243,0.0504697513931169</v>
      </c>
      <c r="AC113" s="73">
        <f t="shared" si="102"/>
        <v>64.702188297735788</v>
      </c>
      <c r="AD113" s="73">
        <f t="shared" si="103"/>
        <v>242.83060222024292</v>
      </c>
      <c r="AE113" s="25">
        <f t="shared" si="94"/>
        <v>5.0469751393116907E-2</v>
      </c>
      <c r="AF113" s="25" t="s">
        <v>27</v>
      </c>
      <c r="AG113" s="25" t="str">
        <f t="shared" si="104"/>
        <v>_3dpoly 64.5606475601812,242.299392636095,0.0672803826223532</v>
      </c>
      <c r="AH113" s="73">
        <f t="shared" si="105"/>
        <v>64.560647560181238</v>
      </c>
      <c r="AI113" s="73">
        <f t="shared" si="106"/>
        <v>242.29939263609546</v>
      </c>
      <c r="AJ113" s="25">
        <f t="shared" si="95"/>
        <v>6.7280382622353183E-2</v>
      </c>
      <c r="AK113" s="25" t="s">
        <v>41</v>
      </c>
      <c r="AL113" s="25" t="str">
        <f t="shared" si="107"/>
        <v>_3dpoly 64.1733406328728,240.845810046746,0.113280382622353</v>
      </c>
      <c r="AM113" s="73">
        <f t="shared" si="108"/>
        <v>64.173340632872794</v>
      </c>
      <c r="AN113" s="73">
        <f t="shared" si="109"/>
        <v>240.84581004674635</v>
      </c>
      <c r="AO113" s="73">
        <f t="shared" si="96"/>
        <v>0.11328038262235318</v>
      </c>
      <c r="AP113" s="25" t="s">
        <v>42</v>
      </c>
      <c r="AQ113" s="25" t="str">
        <f t="shared" si="110"/>
        <v>_3dpoly 64.033086629296,240.319429640637,0.129938189931324</v>
      </c>
      <c r="AR113" s="73">
        <f t="shared" si="111"/>
        <v>64.03308662929598</v>
      </c>
      <c r="AS113" s="73">
        <f t="shared" si="112"/>
        <v>240.31942964063668</v>
      </c>
      <c r="AT113" s="25">
        <f t="shared" si="97"/>
        <v>0.12993818993132383</v>
      </c>
      <c r="AU113" s="25" t="s">
        <v>28</v>
      </c>
      <c r="AW113" s="12" t="str">
        <f t="shared" ref="AW113" si="175">CONCATENATE("_3dpoly ",AC113,",",AD113,",",AE113)</f>
        <v>_3dpoly 64.7021882977358,242.830602220243,0.0504697513931169</v>
      </c>
      <c r="AX113" t="s">
        <v>33</v>
      </c>
      <c r="AY113" s="25">
        <f t="shared" si="114"/>
        <v>64.8</v>
      </c>
      <c r="AZ113" s="25" t="str">
        <f t="shared" si="115"/>
        <v>_3dpoly 63.8834177876861,240.919394812522,0</v>
      </c>
      <c r="BA113" s="76">
        <f t="shared" si="131"/>
        <v>63.883417787686149</v>
      </c>
      <c r="BB113" s="76">
        <f t="shared" si="132"/>
        <v>240.91939481252214</v>
      </c>
      <c r="BC113" s="25">
        <f t="shared" si="116"/>
        <v>0</v>
      </c>
      <c r="BE113" s="25">
        <f t="shared" si="117"/>
        <v>64.8</v>
      </c>
      <c r="BF113" s="25" t="str">
        <f t="shared" si="118"/>
        <v>_3dpoly 64.268980137445,242.373441123493,-0.046</v>
      </c>
      <c r="BG113" s="76">
        <f t="shared" si="133"/>
        <v>64.268980137445013</v>
      </c>
      <c r="BH113" s="76">
        <f t="shared" si="134"/>
        <v>242.37344112349331</v>
      </c>
      <c r="BI113" s="25">
        <f t="shared" si="99"/>
        <v>-4.5999999999999999E-2</v>
      </c>
      <c r="BK113" s="22">
        <f t="shared" si="119"/>
        <v>2.599999999999786</v>
      </c>
      <c r="BL113" s="22">
        <f t="shared" si="129"/>
        <v>1.5050000000001431</v>
      </c>
      <c r="BM113" s="23">
        <f t="shared" si="120"/>
        <v>0.54999999999993676</v>
      </c>
      <c r="BN113" s="22">
        <f t="shared" si="121"/>
        <v>0.54499999999985782</v>
      </c>
      <c r="BO113" s="24"/>
      <c r="BP113" s="24"/>
      <c r="BQ113" s="24"/>
    </row>
    <row r="114" spans="1:69" x14ac:dyDescent="0.3">
      <c r="A114" s="1">
        <v>114</v>
      </c>
      <c r="G114" s="25">
        <f t="shared" si="89"/>
        <v>65.7</v>
      </c>
      <c r="H114" s="25" t="str">
        <f t="shared" si="90"/>
        <v>_3dpoly 64.9463581350323,241.416591320887,-0.0230764119601328</v>
      </c>
      <c r="I114" s="73">
        <f t="shared" si="122"/>
        <v>64.946358135032312</v>
      </c>
      <c r="J114" s="73">
        <f t="shared" si="123"/>
        <v>241.41659132088697</v>
      </c>
      <c r="K114" s="25">
        <f t="shared" si="86"/>
        <v>-2.3076411960132819E-2</v>
      </c>
      <c r="N114" s="25">
        <f t="shared" si="91"/>
        <v>65.7</v>
      </c>
      <c r="O114" s="25" t="str">
        <f t="shared" si="92"/>
        <v>_3dpoly 64.7503117715231,240.687853849251,0</v>
      </c>
      <c r="P114" s="73">
        <f t="shared" si="124"/>
        <v>64.750311771523059</v>
      </c>
      <c r="Q114" s="73">
        <f t="shared" si="125"/>
        <v>240.68785384925141</v>
      </c>
      <c r="R114" s="25">
        <v>0</v>
      </c>
      <c r="S114" s="25" t="s">
        <v>25</v>
      </c>
      <c r="U114" s="25">
        <f t="shared" si="93"/>
        <v>65.7</v>
      </c>
      <c r="V114" s="25" t="str">
        <f t="shared" si="100"/>
        <v>_3dpoly 65.1411061782534,242.140502716551,-0.046</v>
      </c>
      <c r="W114" s="73">
        <f t="shared" si="126"/>
        <v>65.141106178253438</v>
      </c>
      <c r="X114" s="73">
        <f t="shared" si="127"/>
        <v>242.1405027165514</v>
      </c>
      <c r="Y114" s="25">
        <f t="shared" si="87"/>
        <v>-4.5999999999999999E-2</v>
      </c>
      <c r="Z114" s="25" t="s">
        <v>26</v>
      </c>
      <c r="AB114" s="25" t="str">
        <f t="shared" si="101"/>
        <v>_3dpoly 65.28479484137,242.674617765603,0.0504697513931169</v>
      </c>
      <c r="AC114" s="73">
        <f t="shared" si="102"/>
        <v>65.284794841369973</v>
      </c>
      <c r="AD114" s="73">
        <f t="shared" si="103"/>
        <v>242.67461776560344</v>
      </c>
      <c r="AE114" s="25">
        <f t="shared" si="94"/>
        <v>5.0469751393116907E-2</v>
      </c>
      <c r="AF114" s="25" t="s">
        <v>27</v>
      </c>
      <c r="AG114" s="25" t="str">
        <f t="shared" si="104"/>
        <v>_3dpoly 65.1419796096745,242.143749408783,0.0672803826223532</v>
      </c>
      <c r="AH114" s="73">
        <f t="shared" si="105"/>
        <v>65.141979609674507</v>
      </c>
      <c r="AI114" s="73">
        <f t="shared" si="106"/>
        <v>242.14374940878287</v>
      </c>
      <c r="AJ114" s="25">
        <f t="shared" si="95"/>
        <v>6.7280382622353183E-2</v>
      </c>
      <c r="AK114" s="25" t="s">
        <v>41</v>
      </c>
      <c r="AL114" s="25" t="str">
        <f t="shared" si="107"/>
        <v>_3dpoly 64.7511852029441,240.691100541483,0.113280382622353</v>
      </c>
      <c r="AM114" s="73">
        <f t="shared" si="108"/>
        <v>64.751185202944086</v>
      </c>
      <c r="AN114" s="73">
        <f t="shared" si="109"/>
        <v>240.6911005414828</v>
      </c>
      <c r="AO114" s="73">
        <f t="shared" si="96"/>
        <v>0.11328038262235318</v>
      </c>
      <c r="AP114" s="25" t="s">
        <v>42</v>
      </c>
      <c r="AQ114" s="25" t="str">
        <f t="shared" si="110"/>
        <v>_3dpoly 64.6096682915367,240.165058260633,0.129938189931324</v>
      </c>
      <c r="AR114" s="73">
        <f t="shared" si="111"/>
        <v>64.609668291536721</v>
      </c>
      <c r="AS114" s="73">
        <f t="shared" si="112"/>
        <v>240.16505826063343</v>
      </c>
      <c r="AT114" s="25">
        <f t="shared" si="97"/>
        <v>0.12993818993132383</v>
      </c>
      <c r="AU114" s="25" t="s">
        <v>28</v>
      </c>
      <c r="AW114" s="12" t="str">
        <f t="shared" ref="AW114" si="176">CONCATENATE("_3dpoly ",W113,",",X113,",",Y113," ")</f>
        <v xml:space="preserve">_3dpoly 64.5597819233295,242.296143856981,-0.046 </v>
      </c>
      <c r="AX114" t="s">
        <v>33</v>
      </c>
      <c r="AY114" s="25">
        <f t="shared" si="114"/>
        <v>65.400000000000006</v>
      </c>
      <c r="AZ114" s="25" t="str">
        <f t="shared" si="115"/>
        <v>_3dpoly 64.4614397960032,240.765380909495,0</v>
      </c>
      <c r="BA114" s="76">
        <f t="shared" si="131"/>
        <v>64.461439796003162</v>
      </c>
      <c r="BB114" s="76">
        <f t="shared" si="132"/>
        <v>240.76538090949504</v>
      </c>
      <c r="BC114" s="25">
        <f t="shared" si="116"/>
        <v>0</v>
      </c>
      <c r="BE114" s="25">
        <f t="shared" si="117"/>
        <v>65.400000000000006</v>
      </c>
      <c r="BF114" s="25" t="str">
        <f t="shared" si="118"/>
        <v>_3dpoly 64.8504907431392,242.218497684064,-0.046</v>
      </c>
      <c r="BG114" s="76">
        <f t="shared" si="133"/>
        <v>64.850490743139204</v>
      </c>
      <c r="BH114" s="76">
        <f t="shared" si="134"/>
        <v>242.21849768406375</v>
      </c>
      <c r="BI114" s="25">
        <f t="shared" si="99"/>
        <v>-4.5999999999999999E-2</v>
      </c>
      <c r="BK114" s="22">
        <f t="shared" si="119"/>
        <v>2.5999999999997674</v>
      </c>
      <c r="BL114" s="22">
        <f t="shared" si="129"/>
        <v>1.5050000000001429</v>
      </c>
      <c r="BM114" s="23">
        <f t="shared" si="120"/>
        <v>0.54999999999993976</v>
      </c>
      <c r="BN114" s="22">
        <f t="shared" si="121"/>
        <v>0.5449999999998415</v>
      </c>
      <c r="BO114" s="24"/>
      <c r="BP114" s="24"/>
      <c r="BQ114" s="24"/>
    </row>
    <row r="115" spans="1:69" x14ac:dyDescent="0.3">
      <c r="A115" s="1">
        <v>115</v>
      </c>
      <c r="G115" s="25">
        <f t="shared" si="89"/>
        <v>66.3</v>
      </c>
      <c r="H115" s="25" t="str">
        <f t="shared" si="90"/>
        <v>_3dpoly 65.5255703525571,241.26002493155,-0.0230764119601328</v>
      </c>
      <c r="I115" s="73">
        <f t="shared" si="122"/>
        <v>65.525570352557125</v>
      </c>
      <c r="J115" s="73">
        <f t="shared" si="123"/>
        <v>241.26002493154999</v>
      </c>
      <c r="K115" s="25">
        <f t="shared" si="86"/>
        <v>-2.3076411960132819E-2</v>
      </c>
      <c r="N115" s="25">
        <f t="shared" si="91"/>
        <v>66.3</v>
      </c>
      <c r="O115" s="25" t="str">
        <f t="shared" si="92"/>
        <v>_3dpoly 65.3277755854082,240.531760069498,0</v>
      </c>
      <c r="P115" s="73">
        <f t="shared" si="124"/>
        <v>65.327775585408219</v>
      </c>
      <c r="Q115" s="73">
        <f t="shared" si="125"/>
        <v>240.53176006949806</v>
      </c>
      <c r="R115" s="25">
        <v>0</v>
      </c>
      <c r="S115" s="25" t="s">
        <v>25</v>
      </c>
      <c r="U115" s="25">
        <f t="shared" si="93"/>
        <v>66.3</v>
      </c>
      <c r="V115" s="25" t="str">
        <f t="shared" si="100"/>
        <v>_3dpoly 65.7220552205859,241.983466847496,-0.046</v>
      </c>
      <c r="W115" s="73">
        <f t="shared" si="126"/>
        <v>65.722055220585858</v>
      </c>
      <c r="X115" s="73">
        <f t="shared" si="127"/>
        <v>241.98346684749558</v>
      </c>
      <c r="Y115" s="25">
        <f t="shared" si="87"/>
        <v>-4.5999999999999999E-2</v>
      </c>
      <c r="Z115" s="25" t="s">
        <v>26</v>
      </c>
      <c r="AB115" s="25" t="str">
        <f t="shared" si="101"/>
        <v>_3dpoly 65.8670253447664,242.517235505837,0.0504697513931169</v>
      </c>
      <c r="AC115" s="73">
        <f t="shared" si="102"/>
        <v>65.867025344766375</v>
      </c>
      <c r="AD115" s="73">
        <f t="shared" si="103"/>
        <v>242.5172355058366</v>
      </c>
      <c r="AE115" s="25">
        <f t="shared" si="94"/>
        <v>5.0469751393116907E-2</v>
      </c>
      <c r="AF115" s="25" t="s">
        <v>27</v>
      </c>
      <c r="AG115" s="25" t="str">
        <f t="shared" si="104"/>
        <v>_3dpoly 65.7229364415453,241.986711434143,0.0672803826223532</v>
      </c>
      <c r="AH115" s="73">
        <f t="shared" si="105"/>
        <v>65.722936441545329</v>
      </c>
      <c r="AI115" s="73">
        <f t="shared" si="106"/>
        <v>241.98671143414316</v>
      </c>
      <c r="AJ115" s="25">
        <f t="shared" si="95"/>
        <v>6.7280382622353183E-2</v>
      </c>
      <c r="AK115" s="25" t="s">
        <v>41</v>
      </c>
      <c r="AL115" s="25" t="str">
        <f t="shared" si="107"/>
        <v>_3dpoly 65.3286568063676,240.535004656146,0.113280382622353</v>
      </c>
      <c r="AM115" s="73">
        <f t="shared" si="108"/>
        <v>65.328656806367633</v>
      </c>
      <c r="AN115" s="73">
        <f t="shared" si="109"/>
        <v>240.53500465614559</v>
      </c>
      <c r="AO115" s="73">
        <f t="shared" si="96"/>
        <v>0.11328038262235318</v>
      </c>
      <c r="AP115" s="25" t="s">
        <v>42</v>
      </c>
      <c r="AQ115" s="25" t="str">
        <f t="shared" si="110"/>
        <v>_3dpoly 65.1858778022667,240.009303530559,0.129938189931324</v>
      </c>
      <c r="AR115" s="73">
        <f t="shared" si="111"/>
        <v>65.185877802266745</v>
      </c>
      <c r="AS115" s="73">
        <f t="shared" si="112"/>
        <v>240.00930353055858</v>
      </c>
      <c r="AT115" s="25">
        <f t="shared" si="97"/>
        <v>0.12993818993132383</v>
      </c>
      <c r="AU115" s="25" t="s">
        <v>28</v>
      </c>
      <c r="AW115" s="12" t="str">
        <f t="shared" ref="AW115" si="177">CONCATENATE("_3dpoly ",W113,",",X113,",",Y113)</f>
        <v>_3dpoly 64.5597819233295,242.296143856981,-0.046</v>
      </c>
      <c r="AX115" t="s">
        <v>33</v>
      </c>
      <c r="AY115" s="25">
        <f t="shared" si="114"/>
        <v>66</v>
      </c>
      <c r="AZ115" s="25" t="str">
        <f t="shared" si="115"/>
        <v>_3dpoly 65.0390905066052,240.60998019854,0</v>
      </c>
      <c r="BA115" s="76">
        <f t="shared" si="131"/>
        <v>65.039090506605177</v>
      </c>
      <c r="BB115" s="76">
        <f t="shared" si="132"/>
        <v>240.60998019853955</v>
      </c>
      <c r="BC115" s="25">
        <f t="shared" si="116"/>
        <v>0</v>
      </c>
      <c r="BE115" s="25">
        <f t="shared" si="117"/>
        <v>66</v>
      </c>
      <c r="BF115" s="25" t="str">
        <f t="shared" si="118"/>
        <v>_3dpoly 65.431627810186,242.062159066757,-0.046</v>
      </c>
      <c r="BG115" s="76">
        <f t="shared" si="133"/>
        <v>65.431627810186001</v>
      </c>
      <c r="BH115" s="76">
        <f t="shared" si="134"/>
        <v>242.0621590667572</v>
      </c>
      <c r="BI115" s="25">
        <f t="shared" si="99"/>
        <v>-4.5999999999999999E-2</v>
      </c>
      <c r="BK115" s="22">
        <f t="shared" si="119"/>
        <v>2.5999999999997803</v>
      </c>
      <c r="BL115" s="22">
        <f t="shared" si="129"/>
        <v>1.5050000000001398</v>
      </c>
      <c r="BM115" s="23">
        <f t="shared" si="120"/>
        <v>0.54999999999995486</v>
      </c>
      <c r="BN115" s="22">
        <f t="shared" si="121"/>
        <v>0.54499999999984272</v>
      </c>
      <c r="BO115" s="24"/>
      <c r="BP115" s="24"/>
      <c r="BQ115" s="24"/>
    </row>
    <row r="116" spans="1:69" x14ac:dyDescent="0.3">
      <c r="A116" s="1">
        <v>116</v>
      </c>
      <c r="G116" s="25">
        <f t="shared" si="89"/>
        <v>66.900000000000006</v>
      </c>
      <c r="H116" s="25" t="str">
        <f t="shared" si="90"/>
        <v>_3dpoly 66.1044051429779,241.102068885136,-0.0230764119601328</v>
      </c>
      <c r="I116" s="73">
        <f t="shared" si="122"/>
        <v>66.104405142977868</v>
      </c>
      <c r="J116" s="73">
        <f t="shared" si="123"/>
        <v>241.10206888513645</v>
      </c>
      <c r="K116" s="25">
        <f t="shared" si="86"/>
        <v>-2.3076411960132819E-2</v>
      </c>
      <c r="N116" s="25">
        <f t="shared" si="91"/>
        <v>66.900000000000006</v>
      </c>
      <c r="O116" s="25" t="str">
        <f t="shared" si="92"/>
        <v>_3dpoly 65.9048631114866,240.374280827472,0</v>
      </c>
      <c r="P116" s="73">
        <f t="shared" si="124"/>
        <v>65.90486311148662</v>
      </c>
      <c r="Q116" s="73">
        <f t="shared" si="125"/>
        <v>240.37428082747175</v>
      </c>
      <c r="R116" s="25">
        <v>0</v>
      </c>
      <c r="S116" s="25" t="s">
        <v>25</v>
      </c>
      <c r="U116" s="25">
        <f t="shared" si="93"/>
        <v>66.900000000000006</v>
      </c>
      <c r="V116" s="25" t="str">
        <f t="shared" si="100"/>
        <v>_3dpoly 66.3026257040619,241.82503715434,-0.046</v>
      </c>
      <c r="W116" s="73">
        <f t="shared" si="126"/>
        <v>66.302625704061924</v>
      </c>
      <c r="X116" s="73">
        <f t="shared" si="127"/>
        <v>241.82503715433975</v>
      </c>
      <c r="Y116" s="25">
        <f t="shared" si="87"/>
        <v>-4.5999999999999999E-2</v>
      </c>
      <c r="Z116" s="25" t="s">
        <v>26</v>
      </c>
      <c r="AB116" s="25" t="str">
        <f t="shared" si="101"/>
        <v>_3dpoly 66.4488764542789,242.358456347464,0.0504697513931169</v>
      </c>
      <c r="AC116" s="73">
        <f t="shared" si="102"/>
        <v>66.448876454278889</v>
      </c>
      <c r="AD116" s="73">
        <f t="shared" si="103"/>
        <v>242.35845634746374</v>
      </c>
      <c r="AE116" s="25">
        <f t="shared" si="94"/>
        <v>5.0469751393116907E-2</v>
      </c>
      <c r="AF116" s="25" t="s">
        <v>27</v>
      </c>
      <c r="AG116" s="25" t="str">
        <f t="shared" si="104"/>
        <v>_3dpoly 66.3035147094839,241.828279616715,0.0672803826223532</v>
      </c>
      <c r="AH116" s="73">
        <f t="shared" si="105"/>
        <v>66.303514709483949</v>
      </c>
      <c r="AI116" s="73">
        <f t="shared" si="106"/>
        <v>241.82827961671464</v>
      </c>
      <c r="AJ116" s="25">
        <f t="shared" si="95"/>
        <v>6.7280382622353183E-2</v>
      </c>
      <c r="AK116" s="25" t="s">
        <v>41</v>
      </c>
      <c r="AL116" s="25" t="str">
        <f t="shared" si="107"/>
        <v>_3dpoly 65.9057521169086,240.377523289847,0.113280382622353</v>
      </c>
      <c r="AM116" s="73">
        <f t="shared" si="108"/>
        <v>65.905752116908602</v>
      </c>
      <c r="AN116" s="73">
        <f t="shared" si="109"/>
        <v>240.37752328984661</v>
      </c>
      <c r="AO116" s="73">
        <f t="shared" si="96"/>
        <v>0.11328038262235318</v>
      </c>
      <c r="AP116" s="25" t="s">
        <v>42</v>
      </c>
      <c r="AQ116" s="25" t="str">
        <f t="shared" si="110"/>
        <v>_3dpoly 65.7617118425209,239.852166347559,0.129938189931324</v>
      </c>
      <c r="AR116" s="73">
        <f t="shared" si="111"/>
        <v>65.761711842520853</v>
      </c>
      <c r="AS116" s="73">
        <f t="shared" si="112"/>
        <v>239.85216634755898</v>
      </c>
      <c r="AT116" s="25">
        <f t="shared" si="97"/>
        <v>0.12993818993132383</v>
      </c>
      <c r="AU116" s="25" t="s">
        <v>28</v>
      </c>
      <c r="AW116" s="12" t="str">
        <f t="shared" ref="AW116" si="178">CONCATENATE("_3dpoly ",P113,",",Q113,",",R113," ")</f>
        <v xml:space="preserve">_3dpoly 64.1724749960211,240.842561267632,0 </v>
      </c>
      <c r="AX116" t="s">
        <v>33</v>
      </c>
      <c r="AY116" s="25">
        <f t="shared" si="114"/>
        <v>66.599999999999994</v>
      </c>
      <c r="AZ116" s="25" t="str">
        <f t="shared" si="115"/>
        <v>_3dpoly 65.6163665922257,240.453193574763,0</v>
      </c>
      <c r="BA116" s="76">
        <f t="shared" si="131"/>
        <v>65.616366592225688</v>
      </c>
      <c r="BB116" s="76">
        <f t="shared" si="132"/>
        <v>240.45319357476336</v>
      </c>
      <c r="BC116" s="25">
        <f t="shared" si="116"/>
        <v>0</v>
      </c>
      <c r="BE116" s="25">
        <f t="shared" si="117"/>
        <v>66.599999999999994</v>
      </c>
      <c r="BF116" s="25" t="str">
        <f t="shared" si="118"/>
        <v>_3dpoly 66.0123879912375,241.904426172084,-0.046</v>
      </c>
      <c r="BG116" s="76">
        <f t="shared" si="133"/>
        <v>66.012387991237517</v>
      </c>
      <c r="BH116" s="76">
        <f t="shared" si="134"/>
        <v>241.9044261720837</v>
      </c>
      <c r="BI116" s="25">
        <f t="shared" si="99"/>
        <v>-4.5999999999999999E-2</v>
      </c>
      <c r="BK116" s="22">
        <f t="shared" si="119"/>
        <v>2.5999999999997891</v>
      </c>
      <c r="BL116" s="22">
        <f t="shared" si="129"/>
        <v>1.5050000000001433</v>
      </c>
      <c r="BM116" s="23">
        <f t="shared" si="120"/>
        <v>0.54999999999996674</v>
      </c>
      <c r="BN116" s="22">
        <f t="shared" si="121"/>
        <v>0.54499999999986093</v>
      </c>
      <c r="BO116" s="24"/>
      <c r="BP116" s="24"/>
      <c r="BQ116" s="24"/>
    </row>
    <row r="117" spans="1:69" x14ac:dyDescent="0.3">
      <c r="A117" s="1">
        <v>117</v>
      </c>
      <c r="G117" s="25">
        <f t="shared" si="89"/>
        <v>67.5</v>
      </c>
      <c r="H117" s="25" t="str">
        <f t="shared" si="90"/>
        <v>_3dpoly 66.6828591722078,240.942724091473,-0.0230764119601328</v>
      </c>
      <c r="I117" s="73">
        <f t="shared" si="122"/>
        <v>66.682859172207756</v>
      </c>
      <c r="J117" s="73">
        <f t="shared" si="123"/>
        <v>240.94272409147271</v>
      </c>
      <c r="K117" s="25">
        <f t="shared" si="86"/>
        <v>-2.3076411960132819E-2</v>
      </c>
      <c r="N117" s="25">
        <f t="shared" si="91"/>
        <v>67.5</v>
      </c>
      <c r="O117" s="25" t="str">
        <f t="shared" si="92"/>
        <v>_3dpoly 66.4815710257357,240.215417030252,0</v>
      </c>
      <c r="P117" s="73">
        <f t="shared" si="124"/>
        <v>66.481571025735718</v>
      </c>
      <c r="Q117" s="73">
        <f t="shared" si="125"/>
        <v>240.21541703025247</v>
      </c>
      <c r="R117" s="25">
        <v>0</v>
      </c>
      <c r="S117" s="25" t="s">
        <v>25</v>
      </c>
      <c r="U117" s="25">
        <f t="shared" si="93"/>
        <v>67.5</v>
      </c>
      <c r="V117" s="25" t="str">
        <f t="shared" si="100"/>
        <v>_3dpoly 66.8828142845972,241.665214549639,-0.046</v>
      </c>
      <c r="W117" s="73">
        <f t="shared" si="126"/>
        <v>66.882814284597245</v>
      </c>
      <c r="X117" s="73">
        <f t="shared" si="127"/>
        <v>241.66521454963851</v>
      </c>
      <c r="Y117" s="25">
        <f t="shared" si="87"/>
        <v>-4.5999999999999999E-2</v>
      </c>
      <c r="Z117" s="25" t="s">
        <v>26</v>
      </c>
      <c r="AB117" s="25" t="str">
        <f t="shared" si="101"/>
        <v>_3dpoly 67.0303448184467,242.198281205052,0.0504697513931169</v>
      </c>
      <c r="AC117" s="73">
        <f t="shared" si="102"/>
        <v>67.03034481844675</v>
      </c>
      <c r="AD117" s="73">
        <f t="shared" si="103"/>
        <v>242.19828120505241</v>
      </c>
      <c r="AE117" s="25">
        <f t="shared" si="94"/>
        <v>5.0469751393116907E-2</v>
      </c>
      <c r="AF117" s="25" t="s">
        <v>27</v>
      </c>
      <c r="AG117" s="25" t="str">
        <f t="shared" si="104"/>
        <v>_3dpoly 66.8837110693612,241.668454869064,0.0672803826223532</v>
      </c>
      <c r="AH117" s="73">
        <f t="shared" si="105"/>
        <v>66.883711069361169</v>
      </c>
      <c r="AI117" s="73">
        <f t="shared" si="106"/>
        <v>241.66845486906413</v>
      </c>
      <c r="AJ117" s="25">
        <f t="shared" si="95"/>
        <v>6.7280382622353183E-2</v>
      </c>
      <c r="AK117" s="25" t="s">
        <v>41</v>
      </c>
      <c r="AL117" s="25" t="str">
        <f t="shared" si="107"/>
        <v>_3dpoly 66.4824678104996,240.218657349678,0.113280382622353</v>
      </c>
      <c r="AM117" s="73">
        <f t="shared" si="108"/>
        <v>66.482467810499585</v>
      </c>
      <c r="AN117" s="73">
        <f t="shared" si="109"/>
        <v>240.21865734967807</v>
      </c>
      <c r="AO117" s="73">
        <f t="shared" si="96"/>
        <v>0.11328038262235318</v>
      </c>
      <c r="AP117" s="25" t="s">
        <v>42</v>
      </c>
      <c r="AQ117" s="25" t="str">
        <f t="shared" si="110"/>
        <v>_3dpoly 66.3371670954966,239.693647616744,0.129938189931324</v>
      </c>
      <c r="AR117" s="73">
        <f t="shared" si="111"/>
        <v>66.337167095496568</v>
      </c>
      <c r="AS117" s="73">
        <f t="shared" si="112"/>
        <v>239.69364761674436</v>
      </c>
      <c r="AT117" s="25">
        <f t="shared" si="97"/>
        <v>0.12993818993132383</v>
      </c>
      <c r="AU117" s="25" t="s">
        <v>28</v>
      </c>
      <c r="AW117" s="12" t="str">
        <f t="shared" ref="AW117" si="179">CONCATENATE("_3dpoly ",P113,",",Q113,",",R113)</f>
        <v>_3dpoly 64.1724749960211,240.842561267632,0</v>
      </c>
      <c r="AX117" t="s">
        <v>33</v>
      </c>
      <c r="AY117" s="25">
        <f t="shared" si="114"/>
        <v>67.2</v>
      </c>
      <c r="AZ117" s="25" t="str">
        <f t="shared" si="115"/>
        <v>_3dpoly 66.193264727756,240.295021941257,0</v>
      </c>
      <c r="BA117" s="76">
        <f t="shared" si="131"/>
        <v>66.193264727756045</v>
      </c>
      <c r="BB117" s="76">
        <f t="shared" si="132"/>
        <v>240.295021941257</v>
      </c>
      <c r="BC117" s="25">
        <f t="shared" si="116"/>
        <v>0</v>
      </c>
      <c r="BE117" s="25">
        <f t="shared" si="117"/>
        <v>67.2</v>
      </c>
      <c r="BF117" s="25" t="str">
        <f t="shared" si="118"/>
        <v>_3dpoly 66.5927679411167,241.745299908584,-0.046</v>
      </c>
      <c r="BG117" s="76">
        <f t="shared" si="133"/>
        <v>66.592767941116719</v>
      </c>
      <c r="BH117" s="76">
        <f t="shared" si="134"/>
        <v>241.74529990858426</v>
      </c>
      <c r="BI117" s="25">
        <f t="shared" si="99"/>
        <v>-4.5999999999999999E-2</v>
      </c>
      <c r="BK117" s="22">
        <f t="shared" si="119"/>
        <v>2.5999999999998025</v>
      </c>
      <c r="BL117" s="22">
        <f t="shared" si="129"/>
        <v>1.5050000000001236</v>
      </c>
      <c r="BM117" s="23">
        <f t="shared" si="120"/>
        <v>0.54999999999998117</v>
      </c>
      <c r="BN117" s="22">
        <f t="shared" si="121"/>
        <v>0.54499999999986914</v>
      </c>
      <c r="BO117" s="24"/>
      <c r="BP117" s="24"/>
      <c r="BQ117" s="24"/>
    </row>
    <row r="118" spans="1:69" x14ac:dyDescent="0.3">
      <c r="A118" s="1">
        <v>118</v>
      </c>
      <c r="G118" s="25">
        <f t="shared" si="89"/>
        <v>68.099999999999994</v>
      </c>
      <c r="H118" s="25" t="str">
        <f t="shared" si="90"/>
        <v>_3dpoly 67.2609291083532,240.781991468384,-0.0230764119601328</v>
      </c>
      <c r="I118" s="73">
        <f t="shared" si="122"/>
        <v>67.260929108353182</v>
      </c>
      <c r="J118" s="73">
        <f t="shared" si="123"/>
        <v>240.78199146838438</v>
      </c>
      <c r="K118" s="25">
        <f t="shared" si="86"/>
        <v>-2.3076411960132819E-2</v>
      </c>
      <c r="N118" s="25">
        <f t="shared" si="91"/>
        <v>68.099999999999994</v>
      </c>
      <c r="O118" s="25" t="str">
        <f t="shared" si="92"/>
        <v>_3dpoly 67.0578960063195,240.055169592895,0</v>
      </c>
      <c r="P118" s="73">
        <f t="shared" si="124"/>
        <v>67.05789600631951</v>
      </c>
      <c r="Q118" s="73">
        <f t="shared" si="125"/>
        <v>240.05516959289523</v>
      </c>
      <c r="R118" s="25">
        <v>0</v>
      </c>
      <c r="S118" s="25" t="s">
        <v>25</v>
      </c>
      <c r="U118" s="25">
        <f t="shared" si="93"/>
        <v>68.099999999999994</v>
      </c>
      <c r="V118" s="25" t="str">
        <f t="shared" si="100"/>
        <v>_3dpoly 67.4626176203072,241.50399995397,-0.046</v>
      </c>
      <c r="W118" s="73">
        <f t="shared" si="126"/>
        <v>67.462617620307199</v>
      </c>
      <c r="X118" s="73">
        <f t="shared" si="127"/>
        <v>241.50399995396961</v>
      </c>
      <c r="Y118" s="25">
        <f t="shared" si="87"/>
        <v>-4.5999999999999999E-2</v>
      </c>
      <c r="Z118" s="25" t="s">
        <v>26</v>
      </c>
      <c r="AB118" s="25" t="str">
        <f t="shared" si="101"/>
        <v>_3dpoly 67.6114270880138,242.036711001211,0.0504697513931169</v>
      </c>
      <c r="AC118" s="73">
        <f t="shared" si="102"/>
        <v>67.611427088013784</v>
      </c>
      <c r="AD118" s="73">
        <f t="shared" si="103"/>
        <v>242.03671100121096</v>
      </c>
      <c r="AE118" s="25">
        <f t="shared" si="94"/>
        <v>5.0469751393116907E-2</v>
      </c>
      <c r="AF118" s="25" t="s">
        <v>27</v>
      </c>
      <c r="AG118" s="25" t="str">
        <f t="shared" si="104"/>
        <v>_3dpoly 67.4635221792475,241.507238111782,0.0672803826223532</v>
      </c>
      <c r="AH118" s="73">
        <f t="shared" si="105"/>
        <v>67.463522179247548</v>
      </c>
      <c r="AI118" s="73">
        <f t="shared" si="106"/>
        <v>241.50723811178176</v>
      </c>
      <c r="AJ118" s="25">
        <f t="shared" si="95"/>
        <v>6.7280382622353183E-2</v>
      </c>
      <c r="AK118" s="25" t="s">
        <v>41</v>
      </c>
      <c r="AL118" s="25" t="str">
        <f t="shared" si="107"/>
        <v>_3dpoly 67.0588005652598,240.058407750707,0.113280382622353</v>
      </c>
      <c r="AM118" s="73">
        <f t="shared" si="108"/>
        <v>67.058800565259801</v>
      </c>
      <c r="AN118" s="73">
        <f t="shared" si="109"/>
        <v>240.05840775070735</v>
      </c>
      <c r="AO118" s="73">
        <f t="shared" si="96"/>
        <v>0.11328038262235318</v>
      </c>
      <c r="AP118" s="25" t="s">
        <v>42</v>
      </c>
      <c r="AQ118" s="25" t="str">
        <f t="shared" si="110"/>
        <v>_3dpoly 66.9122402465732,239.533748251182,0.129938189931324</v>
      </c>
      <c r="AR118" s="73">
        <f t="shared" si="111"/>
        <v>66.912240246573219</v>
      </c>
      <c r="AS118" s="73">
        <f t="shared" si="112"/>
        <v>239.53374825118217</v>
      </c>
      <c r="AT118" s="25">
        <f t="shared" si="97"/>
        <v>0.12993818993132383</v>
      </c>
      <c r="AU118" s="25" t="s">
        <v>28</v>
      </c>
      <c r="AW118" s="12" t="str">
        <f t="shared" ref="AW118" si="180">CONCATENATE("_3dpoly ",AR113,",",AS113,",",AT113," ")</f>
        <v xml:space="preserve">_3dpoly 64.033086629296,240.319429640637,0.129938189931324 </v>
      </c>
      <c r="AX118" t="s">
        <v>33</v>
      </c>
      <c r="AY118" s="25">
        <f t="shared" si="114"/>
        <v>67.8</v>
      </c>
      <c r="AZ118" s="25" t="str">
        <f t="shared" si="115"/>
        <v>_3dpoly 66.7697815902646,240.135466209089,0</v>
      </c>
      <c r="BA118" s="76">
        <f t="shared" si="131"/>
        <v>66.769781590264586</v>
      </c>
      <c r="BB118" s="76">
        <f t="shared" si="132"/>
        <v>240.13546620908863</v>
      </c>
      <c r="BC118" s="25">
        <f t="shared" si="116"/>
        <v>0</v>
      </c>
      <c r="BE118" s="25">
        <f t="shared" si="117"/>
        <v>67.8</v>
      </c>
      <c r="BF118" s="25" t="str">
        <f t="shared" si="118"/>
        <v>_3dpoly 67.1727643168367,241.584781192826,-0.046</v>
      </c>
      <c r="BG118" s="76">
        <f t="shared" si="133"/>
        <v>67.172764316836691</v>
      </c>
      <c r="BH118" s="76">
        <f t="shared" si="134"/>
        <v>241.58478119282572</v>
      </c>
      <c r="BI118" s="25">
        <f t="shared" si="99"/>
        <v>-4.5999999999999999E-2</v>
      </c>
      <c r="BK118" s="22">
        <f t="shared" si="119"/>
        <v>2.5999999999998069</v>
      </c>
      <c r="BL118" s="22">
        <f t="shared" si="129"/>
        <v>1.505000000000102</v>
      </c>
      <c r="BM118" s="23">
        <f t="shared" si="120"/>
        <v>0.54999999999998239</v>
      </c>
      <c r="BN118" s="22">
        <f t="shared" si="121"/>
        <v>0.54499999999987003</v>
      </c>
      <c r="BO118" s="24"/>
      <c r="BP118" s="24"/>
      <c r="BQ118" s="24"/>
    </row>
    <row r="119" spans="1:69" x14ac:dyDescent="0.3">
      <c r="A119" s="1">
        <v>119</v>
      </c>
      <c r="G119" s="25">
        <f t="shared" si="89"/>
        <v>68.7</v>
      </c>
      <c r="H119" s="25" t="str">
        <f t="shared" si="90"/>
        <v>_3dpoly 67.8386116217329,240.619871941691,-0.0230764119601328</v>
      </c>
      <c r="I119" s="73">
        <f t="shared" si="122"/>
        <v>67.838611621732909</v>
      </c>
      <c r="J119" s="73">
        <f t="shared" si="123"/>
        <v>240.61987194169089</v>
      </c>
      <c r="K119" s="25">
        <f t="shared" si="86"/>
        <v>-2.3076411960132819E-2</v>
      </c>
      <c r="N119" s="25">
        <f t="shared" si="91"/>
        <v>68.7</v>
      </c>
      <c r="O119" s="25" t="str">
        <f t="shared" si="92"/>
        <v>_3dpoly 67.6338347336077,239.893539438425,0</v>
      </c>
      <c r="P119" s="73">
        <f t="shared" si="124"/>
        <v>67.633834733607713</v>
      </c>
      <c r="Q119" s="73">
        <f t="shared" si="125"/>
        <v>239.89353943842482</v>
      </c>
      <c r="R119" s="25">
        <v>0</v>
      </c>
      <c r="S119" s="25" t="s">
        <v>25</v>
      </c>
      <c r="U119" s="25">
        <f t="shared" si="93"/>
        <v>68.7</v>
      </c>
      <c r="V119" s="25" t="str">
        <f t="shared" si="100"/>
        <v>_3dpoly 68.0420323715262,241.341394295929,-0.046</v>
      </c>
      <c r="W119" s="73">
        <f t="shared" si="126"/>
        <v>68.04203237152619</v>
      </c>
      <c r="X119" s="73">
        <f t="shared" si="127"/>
        <v>241.34139429592869</v>
      </c>
      <c r="Y119" s="25">
        <f t="shared" si="87"/>
        <v>-4.5999999999999999E-2</v>
      </c>
      <c r="Z119" s="25" t="s">
        <v>26</v>
      </c>
      <c r="AB119" s="25" t="str">
        <f t="shared" si="101"/>
        <v>_3dpoly 68.1921199159477,241.873746666583,0.0504697513931169</v>
      </c>
      <c r="AC119" s="73">
        <f t="shared" si="102"/>
        <v>68.192119915947714</v>
      </c>
      <c r="AD119" s="73">
        <f t="shared" si="103"/>
        <v>241.87374666658332</v>
      </c>
      <c r="AE119" s="25">
        <f t="shared" si="94"/>
        <v>5.0469751393116907E-2</v>
      </c>
      <c r="AF119" s="25" t="s">
        <v>27</v>
      </c>
      <c r="AG119" s="25" t="str">
        <f t="shared" si="104"/>
        <v>_3dpoly 68.0429446994327,241.344630273476,0.0672803826223532</v>
      </c>
      <c r="AH119" s="73">
        <f t="shared" si="105"/>
        <v>68.042944699432695</v>
      </c>
      <c r="AI119" s="73">
        <f t="shared" si="106"/>
        <v>241.34463027347559</v>
      </c>
      <c r="AJ119" s="25">
        <f t="shared" si="95"/>
        <v>6.7280382622353183E-2</v>
      </c>
      <c r="AK119" s="25" t="s">
        <v>41</v>
      </c>
      <c r="AL119" s="25" t="str">
        <f t="shared" si="107"/>
        <v>_3dpoly 67.6347470615142,239.896775415972,0.113280382622353</v>
      </c>
      <c r="AM119" s="73">
        <f t="shared" si="108"/>
        <v>67.634747061514162</v>
      </c>
      <c r="AN119" s="73">
        <f t="shared" si="109"/>
        <v>239.89677541597169</v>
      </c>
      <c r="AO119" s="73">
        <f t="shared" si="96"/>
        <v>0.11328038262235318</v>
      </c>
      <c r="AP119" s="25" t="s">
        <v>42</v>
      </c>
      <c r="AQ119" s="25" t="str">
        <f t="shared" si="110"/>
        <v>_3dpoly 67.486927983331,239.372469171892,0.129938189931324</v>
      </c>
      <c r="AR119" s="73">
        <f t="shared" si="111"/>
        <v>67.486927983331043</v>
      </c>
      <c r="AS119" s="73">
        <f t="shared" si="112"/>
        <v>239.37246917189233</v>
      </c>
      <c r="AT119" s="25">
        <f t="shared" si="97"/>
        <v>0.12993818993132383</v>
      </c>
      <c r="AU119" s="25" t="s">
        <v>28</v>
      </c>
      <c r="AW119" s="12" t="str">
        <f t="shared" ref="AW119" si="181">CONCATENATE("_3dpoly ",AC114,",",AD114,",",AE114)</f>
        <v>_3dpoly 65.28479484137,242.674617765603,0.0504697513931169</v>
      </c>
      <c r="AX119" t="s">
        <v>33</v>
      </c>
      <c r="AY119" s="25">
        <f t="shared" si="114"/>
        <v>68.400000000000006</v>
      </c>
      <c r="AZ119" s="25" t="str">
        <f t="shared" si="115"/>
        <v>_3dpoly 67.3459138590158,239.974527297299,0</v>
      </c>
      <c r="BA119" s="76">
        <f t="shared" si="131"/>
        <v>67.345913859015766</v>
      </c>
      <c r="BB119" s="76">
        <f t="shared" si="132"/>
        <v>239.97452729729881</v>
      </c>
      <c r="BC119" s="25">
        <f t="shared" si="116"/>
        <v>0</v>
      </c>
      <c r="BE119" s="25">
        <f t="shared" si="117"/>
        <v>68.400000000000006</v>
      </c>
      <c r="BF119" s="25" t="str">
        <f t="shared" si="118"/>
        <v>_3dpoly 67.7523737776199,241.422870949395,-0.046</v>
      </c>
      <c r="BG119" s="76">
        <f t="shared" si="133"/>
        <v>67.752373777619923</v>
      </c>
      <c r="BH119" s="76">
        <f t="shared" si="134"/>
        <v>241.42287094939545</v>
      </c>
      <c r="BI119" s="25">
        <f t="shared" si="99"/>
        <v>-4.5999999999999999E-2</v>
      </c>
      <c r="BK119" s="22">
        <f t="shared" si="119"/>
        <v>2.599999999999794</v>
      </c>
      <c r="BL119" s="22">
        <f t="shared" si="129"/>
        <v>1.5050000000001091</v>
      </c>
      <c r="BM119" s="23">
        <f t="shared" si="120"/>
        <v>0.54999999999996341</v>
      </c>
      <c r="BN119" s="22">
        <f t="shared" si="121"/>
        <v>0.54499999999986248</v>
      </c>
      <c r="BO119" s="24"/>
      <c r="BP119" s="24"/>
      <c r="BQ119" s="24"/>
    </row>
    <row r="120" spans="1:69" x14ac:dyDescent="0.3">
      <c r="A120" s="1">
        <v>120</v>
      </c>
      <c r="G120" s="25">
        <f t="shared" si="89"/>
        <v>69.3</v>
      </c>
      <c r="H120" s="25" t="str">
        <f t="shared" si="90"/>
        <v>_3dpoly 68.4159033848972,240.4563664452,-0.0230764119601328</v>
      </c>
      <c r="I120" s="73">
        <f t="shared" si="122"/>
        <v>68.415903384897248</v>
      </c>
      <c r="J120" s="73">
        <f t="shared" si="123"/>
        <v>240.45636644520027</v>
      </c>
      <c r="K120" s="25">
        <f t="shared" si="86"/>
        <v>-2.3076411960132819E-2</v>
      </c>
      <c r="N120" s="25">
        <f t="shared" si="91"/>
        <v>69.3</v>
      </c>
      <c r="O120" s="25" t="str">
        <f t="shared" si="92"/>
        <v>_3dpoly 68.2093838901948,239.730527497831,0</v>
      </c>
      <c r="P120" s="73">
        <f t="shared" si="124"/>
        <v>68.209383890194843</v>
      </c>
      <c r="Q120" s="73">
        <f t="shared" si="125"/>
        <v>239.73052749783051</v>
      </c>
      <c r="R120" s="25">
        <v>0</v>
      </c>
      <c r="S120" s="25" t="s">
        <v>25</v>
      </c>
      <c r="U120" s="25">
        <f t="shared" si="93"/>
        <v>69.3</v>
      </c>
      <c r="V120" s="25" t="str">
        <f t="shared" si="100"/>
        <v>_3dpoly 68.6210552008268,241.177398512124,-0.046</v>
      </c>
      <c r="W120" s="73">
        <f t="shared" si="126"/>
        <v>68.621055200826831</v>
      </c>
      <c r="X120" s="73">
        <f t="shared" si="127"/>
        <v>241.17739851212389</v>
      </c>
      <c r="Y120" s="25">
        <f t="shared" si="87"/>
        <v>-4.5999999999999999E-2</v>
      </c>
      <c r="Z120" s="25" t="s">
        <v>26</v>
      </c>
      <c r="AB120" s="25" t="str">
        <f t="shared" si="101"/>
        <v>_3dpoly 68.7724199574595,241.709389139844,0.0504697513931169</v>
      </c>
      <c r="AC120" s="73">
        <f t="shared" si="102"/>
        <v>68.772419957459476</v>
      </c>
      <c r="AD120" s="73">
        <f t="shared" si="103"/>
        <v>241.70938913984361</v>
      </c>
      <c r="AE120" s="25">
        <f t="shared" si="94"/>
        <v>5.0469751393116907E-2</v>
      </c>
      <c r="AF120" s="25" t="s">
        <v>27</v>
      </c>
      <c r="AG120" s="25" t="str">
        <f t="shared" si="104"/>
        <v>_3dpoly 68.6219752924445,241.180632290766,0.0672803826223532</v>
      </c>
      <c r="AH120" s="73">
        <f t="shared" si="105"/>
        <v>68.621975292444503</v>
      </c>
      <c r="AI120" s="73">
        <f t="shared" si="106"/>
        <v>241.18063229076628</v>
      </c>
      <c r="AJ120" s="25">
        <f t="shared" si="95"/>
        <v>6.7280382622353183E-2</v>
      </c>
      <c r="AK120" s="25" t="s">
        <v>41</v>
      </c>
      <c r="AL120" s="25" t="str">
        <f t="shared" si="107"/>
        <v>_3dpoly 68.2103039818124,239.733761276473,0.113280382622353</v>
      </c>
      <c r="AM120" s="73">
        <f t="shared" si="108"/>
        <v>68.210303981812444</v>
      </c>
      <c r="AN120" s="73">
        <f t="shared" si="109"/>
        <v>239.7337612764729</v>
      </c>
      <c r="AO120" s="73">
        <f t="shared" si="96"/>
        <v>0.11328038262235318</v>
      </c>
      <c r="AP120" s="25" t="s">
        <v>42</v>
      </c>
      <c r="AQ120" s="25" t="str">
        <f t="shared" si="110"/>
        <v>_3dpoly 68.0612269955703,239.209811307842,0.129938189931324</v>
      </c>
      <c r="AR120" s="73">
        <f t="shared" si="111"/>
        <v>68.06122699557028</v>
      </c>
      <c r="AS120" s="73">
        <f t="shared" si="112"/>
        <v>239.20981130784187</v>
      </c>
      <c r="AT120" s="25">
        <f t="shared" si="97"/>
        <v>0.12993818993132383</v>
      </c>
      <c r="AU120" s="25" t="s">
        <v>28</v>
      </c>
      <c r="AW120" s="12" t="str">
        <f t="shared" ref="AW120" si="182">CONCATENATE("_3dpoly ",W114,",",X114,",",Y114," ")</f>
        <v xml:space="preserve">_3dpoly 65.1411061782534,242.140502716551,-0.046 </v>
      </c>
      <c r="AX120" t="s">
        <v>33</v>
      </c>
      <c r="AY120" s="25">
        <f t="shared" si="114"/>
        <v>69</v>
      </c>
      <c r="AZ120" s="25" t="str">
        <f t="shared" si="115"/>
        <v>_3dpoly 67.9216582154893,239.812206132895,0</v>
      </c>
      <c r="BA120" s="76">
        <f t="shared" si="131"/>
        <v>67.921658215489316</v>
      </c>
      <c r="BB120" s="76">
        <f t="shared" si="132"/>
        <v>239.81220613289523</v>
      </c>
      <c r="BC120" s="25">
        <f t="shared" si="116"/>
        <v>0</v>
      </c>
      <c r="BE120" s="25">
        <f t="shared" si="117"/>
        <v>69</v>
      </c>
      <c r="BF120" s="25" t="str">
        <f t="shared" si="118"/>
        <v>_3dpoly 68.3315929849175,241.259570110896,-0.046</v>
      </c>
      <c r="BG120" s="76">
        <f t="shared" si="133"/>
        <v>68.331592984917521</v>
      </c>
      <c r="BH120" s="76">
        <f t="shared" si="134"/>
        <v>241.25957011089599</v>
      </c>
      <c r="BI120" s="25">
        <f t="shared" si="99"/>
        <v>-4.5999999999999999E-2</v>
      </c>
      <c r="BK120" s="22">
        <f t="shared" si="119"/>
        <v>2.5999999999997914</v>
      </c>
      <c r="BL120" s="22">
        <f t="shared" si="129"/>
        <v>1.5050000000001185</v>
      </c>
      <c r="BM120" s="23">
        <f t="shared" si="120"/>
        <v>0.54999999999997662</v>
      </c>
      <c r="BN120" s="22">
        <f t="shared" si="121"/>
        <v>0.54499999999985882</v>
      </c>
      <c r="BO120" s="24"/>
      <c r="BP120" s="24"/>
      <c r="BQ120" s="24"/>
    </row>
    <row r="121" spans="1:69" x14ac:dyDescent="0.3">
      <c r="A121" s="1">
        <v>121</v>
      </c>
      <c r="G121" s="25">
        <f t="shared" si="89"/>
        <v>69.900000000000006</v>
      </c>
      <c r="H121" s="25" t="str">
        <f t="shared" si="90"/>
        <v>_3dpoly 68.9928010726473,240.291475920704,-0.0230764119601328</v>
      </c>
      <c r="I121" s="73">
        <f t="shared" si="122"/>
        <v>68.992801072647254</v>
      </c>
      <c r="J121" s="73">
        <f t="shared" si="123"/>
        <v>240.29147592070376</v>
      </c>
      <c r="K121" s="25">
        <f t="shared" si="86"/>
        <v>-2.3076411960132819E-2</v>
      </c>
      <c r="N121" s="25">
        <f t="shared" si="91"/>
        <v>69.900000000000006</v>
      </c>
      <c r="O121" s="25" t="str">
        <f t="shared" si="92"/>
        <v>_3dpoly 68.7845401609193,239.566134710061,0</v>
      </c>
      <c r="P121" s="73">
        <f t="shared" si="124"/>
        <v>68.784540160919349</v>
      </c>
      <c r="Q121" s="73">
        <f t="shared" si="125"/>
        <v>239.56613471006062</v>
      </c>
      <c r="R121" s="25">
        <v>0</v>
      </c>
      <c r="S121" s="25" t="s">
        <v>25</v>
      </c>
      <c r="U121" s="25">
        <f t="shared" si="93"/>
        <v>69.900000000000006</v>
      </c>
      <c r="V121" s="25" t="str">
        <f t="shared" si="100"/>
        <v>_3dpoly 69.1996827730392,241.01201354717,-0.046</v>
      </c>
      <c r="W121" s="73">
        <f t="shared" si="126"/>
        <v>69.199682773039243</v>
      </c>
      <c r="X121" s="73">
        <f t="shared" si="127"/>
        <v>241.01201354717045</v>
      </c>
      <c r="Y121" s="25">
        <f t="shared" si="87"/>
        <v>-4.5999999999999999E-2</v>
      </c>
      <c r="Z121" s="25" t="s">
        <v>26</v>
      </c>
      <c r="AB121" s="25" t="str">
        <f t="shared" si="101"/>
        <v>_3dpoly 69.3523238700224,241.543639367691,0.0504697513931169</v>
      </c>
      <c r="AC121" s="73">
        <f t="shared" si="102"/>
        <v>69.352323870022417</v>
      </c>
      <c r="AD121" s="73">
        <f t="shared" si="103"/>
        <v>241.54363936769073</v>
      </c>
      <c r="AE121" s="25">
        <f t="shared" si="94"/>
        <v>5.0469751393116907E-2</v>
      </c>
      <c r="AF121" s="25" t="s">
        <v>27</v>
      </c>
      <c r="AG121" s="25" t="str">
        <f t="shared" si="104"/>
        <v>_3dpoly 69.2006106230683,241.015245108282,0.0672803826223532</v>
      </c>
      <c r="AH121" s="73">
        <f t="shared" si="105"/>
        <v>69.200610623068343</v>
      </c>
      <c r="AI121" s="73">
        <f t="shared" si="106"/>
        <v>241.01524510828182</v>
      </c>
      <c r="AJ121" s="25">
        <f t="shared" si="95"/>
        <v>6.7280382622353183E-2</v>
      </c>
      <c r="AK121" s="25" t="s">
        <v>41</v>
      </c>
      <c r="AL121" s="25" t="str">
        <f t="shared" si="107"/>
        <v>_3dpoly 68.7854680109484,239.569366271172,0.113280382622353</v>
      </c>
      <c r="AM121" s="73">
        <f t="shared" si="108"/>
        <v>68.785468010948378</v>
      </c>
      <c r="AN121" s="73">
        <f t="shared" si="109"/>
        <v>239.56936627117199</v>
      </c>
      <c r="AO121" s="73">
        <f t="shared" si="96"/>
        <v>0.11328038262235318</v>
      </c>
      <c r="AP121" s="25" t="s">
        <v>42</v>
      </c>
      <c r="AQ121" s="25" t="str">
        <f t="shared" si="110"/>
        <v>_3dpoly 68.6351339753302,239.04577559594,0.129938189931324</v>
      </c>
      <c r="AR121" s="73">
        <f t="shared" si="111"/>
        <v>68.635133975330191</v>
      </c>
      <c r="AS121" s="73">
        <f t="shared" si="112"/>
        <v>239.04577559593963</v>
      </c>
      <c r="AT121" s="25">
        <f t="shared" si="97"/>
        <v>0.12993818993132383</v>
      </c>
      <c r="AU121" s="25" t="s">
        <v>28</v>
      </c>
      <c r="AW121" s="12" t="str">
        <f t="shared" ref="AW121" si="183">CONCATENATE("_3dpoly ",W114,",",X114,",",Y114)</f>
        <v>_3dpoly 65.1411061782534,242.140502716551,-0.046</v>
      </c>
      <c r="AX121" t="s">
        <v>33</v>
      </c>
      <c r="AY121" s="25">
        <f t="shared" si="114"/>
        <v>69.599999999999994</v>
      </c>
      <c r="AZ121" s="25" t="str">
        <f t="shared" si="115"/>
        <v>_3dpoly 68.4970113433993,239.648503650847,0</v>
      </c>
      <c r="BA121" s="76">
        <f t="shared" si="131"/>
        <v>68.497011343399336</v>
      </c>
      <c r="BB121" s="76">
        <f t="shared" si="132"/>
        <v>239.64850365084737</v>
      </c>
      <c r="BC121" s="25">
        <f t="shared" si="116"/>
        <v>0</v>
      </c>
      <c r="BE121" s="25">
        <f t="shared" si="117"/>
        <v>69.599999999999994</v>
      </c>
      <c r="BF121" s="25" t="str">
        <f t="shared" si="118"/>
        <v>_3dpoly 68.9104186024285,241.09487961794,-0.046</v>
      </c>
      <c r="BG121" s="76">
        <f t="shared" si="133"/>
        <v>68.91041860242845</v>
      </c>
      <c r="BH121" s="76">
        <f t="shared" si="134"/>
        <v>241.09487961793974</v>
      </c>
      <c r="BI121" s="25">
        <f t="shared" si="99"/>
        <v>-4.5999999999999999E-2</v>
      </c>
      <c r="BK121" s="22">
        <f t="shared" si="119"/>
        <v>2.5999999999998025</v>
      </c>
      <c r="BL121" s="22">
        <f t="shared" si="129"/>
        <v>1.5050000000001127</v>
      </c>
      <c r="BM121" s="23">
        <f t="shared" si="120"/>
        <v>0.54999999999996951</v>
      </c>
      <c r="BN121" s="22">
        <f t="shared" si="121"/>
        <v>0.54499999999987825</v>
      </c>
      <c r="BO121" s="24"/>
      <c r="BP121" s="24"/>
      <c r="BQ121" s="24"/>
    </row>
    <row r="122" spans="1:69" x14ac:dyDescent="0.3">
      <c r="A122" s="1">
        <v>122</v>
      </c>
      <c r="G122" s="25">
        <f t="shared" si="89"/>
        <v>70.5</v>
      </c>
      <c r="H122" s="25" t="str">
        <f t="shared" si="90"/>
        <v>_3dpoly 69.5693013620538,240.12520131797,-0.0230764119601328</v>
      </c>
      <c r="I122" s="73">
        <f t="shared" si="122"/>
        <v>69.569301362053821</v>
      </c>
      <c r="J122" s="73">
        <f t="shared" si="123"/>
        <v>240.12520131797029</v>
      </c>
      <c r="K122" s="25">
        <f t="shared" si="86"/>
        <v>-2.3076411960132819E-2</v>
      </c>
      <c r="N122" s="25">
        <f t="shared" si="91"/>
        <v>70.5</v>
      </c>
      <c r="O122" s="25" t="str">
        <f t="shared" si="92"/>
        <v>_3dpoly 69.3593002328827,239.400362022017,0</v>
      </c>
      <c r="P122" s="73">
        <f t="shared" si="124"/>
        <v>69.359300232882703</v>
      </c>
      <c r="Q122" s="73">
        <f t="shared" si="125"/>
        <v>239.40036202201716</v>
      </c>
      <c r="R122" s="25">
        <v>0</v>
      </c>
      <c r="S122" s="25" t="s">
        <v>25</v>
      </c>
      <c r="U122" s="25">
        <f t="shared" si="93"/>
        <v>70.5</v>
      </c>
      <c r="V122" s="25" t="str">
        <f t="shared" si="100"/>
        <v>_3dpoly 69.7779117552702,240.845240353685,-0.046</v>
      </c>
      <c r="W122" s="73">
        <f t="shared" si="126"/>
        <v>69.77791175527021</v>
      </c>
      <c r="X122" s="73">
        <f t="shared" si="127"/>
        <v>240.84524035368534</v>
      </c>
      <c r="Y122" s="25">
        <f t="shared" si="87"/>
        <v>-4.5999999999999999E-2</v>
      </c>
      <c r="Z122" s="25" t="s">
        <v>26</v>
      </c>
      <c r="AB122" s="25" t="str">
        <f t="shared" si="101"/>
        <v>_3dpoly 69.9318283133916,241.376498304843,0.0504697513931169</v>
      </c>
      <c r="AC122" s="73">
        <f t="shared" si="102"/>
        <v>69.93182831339162</v>
      </c>
      <c r="AD122" s="73">
        <f t="shared" si="103"/>
        <v>241.37649830484293</v>
      </c>
      <c r="AE122" s="25">
        <f t="shared" si="94"/>
        <v>5.0469751393116907E-2</v>
      </c>
      <c r="AF122" s="25" t="s">
        <v>27</v>
      </c>
      <c r="AG122" s="25" t="str">
        <f t="shared" si="104"/>
        <v>_3dpoly 69.7788473583663,240.848469678652,0.0672803826223532</v>
      </c>
      <c r="AH122" s="73">
        <f t="shared" si="105"/>
        <v>69.77884735836632</v>
      </c>
      <c r="AI122" s="73">
        <f t="shared" si="106"/>
        <v>240.8484696786519</v>
      </c>
      <c r="AJ122" s="25">
        <f t="shared" si="95"/>
        <v>6.7280382622353183E-2</v>
      </c>
      <c r="AK122" s="25" t="s">
        <v>41</v>
      </c>
      <c r="AL122" s="25" t="str">
        <f t="shared" si="107"/>
        <v>_3dpoly 69.3602358359787,239.403591346984,0.113280382622353</v>
      </c>
      <c r="AM122" s="73">
        <f t="shared" si="108"/>
        <v>69.360235835978742</v>
      </c>
      <c r="AN122" s="73">
        <f t="shared" si="109"/>
        <v>239.40359134698372</v>
      </c>
      <c r="AO122" s="73">
        <f t="shared" si="96"/>
        <v>0.11328038262235318</v>
      </c>
      <c r="AP122" s="25" t="s">
        <v>42</v>
      </c>
      <c r="AQ122" s="25" t="str">
        <f t="shared" si="110"/>
        <v>_3dpoly 69.2086456169082,238.880362981031,0.129938189931324</v>
      </c>
      <c r="AR122" s="73">
        <f t="shared" si="111"/>
        <v>69.208645616908171</v>
      </c>
      <c r="AS122" s="73">
        <f t="shared" si="112"/>
        <v>238.88036298103088</v>
      </c>
      <c r="AT122" s="25">
        <f t="shared" si="97"/>
        <v>0.12993818993132383</v>
      </c>
      <c r="AU122" s="25" t="s">
        <v>28</v>
      </c>
      <c r="AW122" s="12" t="str">
        <f t="shared" ref="AW122" si="184">CONCATENATE("_3dpoly ",P114,",",Q114,",",R114," ")</f>
        <v xml:space="preserve">_3dpoly 64.7503117715231,240.687853849251,0 </v>
      </c>
      <c r="AX122" t="s">
        <v>33</v>
      </c>
      <c r="AY122" s="25">
        <f t="shared" si="114"/>
        <v>70.2</v>
      </c>
      <c r="AZ122" s="25" t="str">
        <f t="shared" si="115"/>
        <v>_3dpoly 69.0719699287134,239.483420794081,0</v>
      </c>
      <c r="BA122" s="76">
        <f t="shared" si="131"/>
        <v>69.071969928713401</v>
      </c>
      <c r="BB122" s="76">
        <f t="shared" si="132"/>
        <v>239.48342079408107</v>
      </c>
      <c r="BC122" s="25">
        <f t="shared" si="116"/>
        <v>0</v>
      </c>
      <c r="BE122" s="25">
        <f t="shared" si="117"/>
        <v>70.2</v>
      </c>
      <c r="BF122" s="25" t="str">
        <f t="shared" si="118"/>
        <v>_3dpoly 69.4888472961187,240.928800419143,-0.046</v>
      </c>
      <c r="BG122" s="76">
        <f t="shared" si="133"/>
        <v>69.488847296118749</v>
      </c>
      <c r="BH122" s="76">
        <f t="shared" si="134"/>
        <v>240.92880041914347</v>
      </c>
      <c r="BI122" s="25">
        <f t="shared" si="99"/>
        <v>-4.5999999999999999E-2</v>
      </c>
      <c r="BK122" s="22">
        <f t="shared" si="119"/>
        <v>2.5999999999998105</v>
      </c>
      <c r="BL122" s="22">
        <f t="shared" si="129"/>
        <v>1.5050000000001131</v>
      </c>
      <c r="BM122" s="23">
        <f t="shared" si="120"/>
        <v>0.54999999999996818</v>
      </c>
      <c r="BN122" s="22">
        <f t="shared" si="121"/>
        <v>0.54499999999988713</v>
      </c>
      <c r="BO122" s="24"/>
      <c r="BP122" s="24"/>
      <c r="BQ122" s="24"/>
    </row>
    <row r="123" spans="1:69" x14ac:dyDescent="0.3">
      <c r="A123" s="1">
        <v>123</v>
      </c>
      <c r="G123" s="25">
        <f t="shared" si="89"/>
        <v>71.099999999999994</v>
      </c>
      <c r="H123" s="25" t="str">
        <f t="shared" si="90"/>
        <v>_3dpoly 70.1454009324769,239.957543594741,-0.0230764119601328</v>
      </c>
      <c r="I123" s="73">
        <f t="shared" si="122"/>
        <v>70.145400932476889</v>
      </c>
      <c r="J123" s="73">
        <f t="shared" si="123"/>
        <v>239.95754359474114</v>
      </c>
      <c r="K123" s="25">
        <f t="shared" si="86"/>
        <v>-2.3076411960132819E-2</v>
      </c>
      <c r="N123" s="25">
        <f t="shared" si="91"/>
        <v>71.099999999999994</v>
      </c>
      <c r="O123" s="25" t="str">
        <f t="shared" si="92"/>
        <v>_3dpoly 69.9336607954685,239.23321038855,0</v>
      </c>
      <c r="P123" s="73">
        <f t="shared" si="124"/>
        <v>69.933660795468484</v>
      </c>
      <c r="Q123" s="73">
        <f t="shared" si="125"/>
        <v>239.23321038855036</v>
      </c>
      <c r="R123" s="25">
        <v>0</v>
      </c>
      <c r="S123" s="25" t="s">
        <v>25</v>
      </c>
      <c r="U123" s="25">
        <f t="shared" si="93"/>
        <v>71.099999999999994</v>
      </c>
      <c r="V123" s="25" t="str">
        <f t="shared" si="100"/>
        <v>_3dpoly 70.3557388169224,240.677079892282,-0.046</v>
      </c>
      <c r="W123" s="73">
        <f t="shared" si="126"/>
        <v>70.355738816922383</v>
      </c>
      <c r="X123" s="73">
        <f t="shared" si="127"/>
        <v>240.67707989228168</v>
      </c>
      <c r="Y123" s="25">
        <f t="shared" si="87"/>
        <v>-4.5999999999999999E-2</v>
      </c>
      <c r="Z123" s="25" t="s">
        <v>26</v>
      </c>
      <c r="AB123" s="25" t="str">
        <f t="shared" si="101"/>
        <v>_3dpoly 70.5109299496231,241.207966914032,0.0504697513931169</v>
      </c>
      <c r="AC123" s="73">
        <f t="shared" si="102"/>
        <v>70.510929949623076</v>
      </c>
      <c r="AD123" s="73">
        <f t="shared" si="103"/>
        <v>241.20796691403223</v>
      </c>
      <c r="AE123" s="25">
        <f t="shared" si="94"/>
        <v>5.0469751393116907E-2</v>
      </c>
      <c r="AF123" s="25" t="s">
        <v>27</v>
      </c>
      <c r="AG123" s="25" t="str">
        <f t="shared" si="104"/>
        <v>_3dpoly 70.3566821676964,240.680306962502,0.0672803826223532</v>
      </c>
      <c r="AH123" s="73">
        <f t="shared" si="105"/>
        <v>70.356682167696434</v>
      </c>
      <c r="AI123" s="73">
        <f t="shared" si="106"/>
        <v>240.6803069625025</v>
      </c>
      <c r="AJ123" s="25">
        <f t="shared" si="95"/>
        <v>6.7280382622353183E-2</v>
      </c>
      <c r="AK123" s="25" t="s">
        <v>41</v>
      </c>
      <c r="AL123" s="25" t="str">
        <f t="shared" si="107"/>
        <v>_3dpoly 69.9346041462425,239.236437458771,0.113280382622353</v>
      </c>
      <c r="AM123" s="73">
        <f t="shared" si="108"/>
        <v>69.934604146242464</v>
      </c>
      <c r="AN123" s="73">
        <f t="shared" si="109"/>
        <v>239.23643745877118</v>
      </c>
      <c r="AO123" s="73">
        <f t="shared" si="96"/>
        <v>0.11328038262235318</v>
      </c>
      <c r="AP123" s="25" t="s">
        <v>42</v>
      </c>
      <c r="AQ123" s="25" t="str">
        <f t="shared" si="110"/>
        <v>_3dpoly 69.7817586168787,238.713574415892,0.129938189931324</v>
      </c>
      <c r="AR123" s="73">
        <f t="shared" si="111"/>
        <v>69.781758616878747</v>
      </c>
      <c r="AS123" s="73">
        <f t="shared" si="112"/>
        <v>238.71357441589183</v>
      </c>
      <c r="AT123" s="25">
        <f t="shared" si="97"/>
        <v>0.12993818993132383</v>
      </c>
      <c r="AU123" s="25" t="s">
        <v>28</v>
      </c>
      <c r="AW123" s="12" t="str">
        <f t="shared" ref="AW123" si="185">CONCATENATE("_3dpoly ",P114,",",Q114,",",R114)</f>
        <v>_3dpoly 64.7503117715231,240.687853849251,0</v>
      </c>
      <c r="AX123" t="s">
        <v>33</v>
      </c>
      <c r="AY123" s="25">
        <f t="shared" si="114"/>
        <v>70.8</v>
      </c>
      <c r="AZ123" s="25" t="str">
        <f t="shared" si="115"/>
        <v>_3dpoly 69.6465306596716,239.316958513473,0</v>
      </c>
      <c r="BA123" s="76">
        <f t="shared" si="131"/>
        <v>69.64653065967164</v>
      </c>
      <c r="BB123" s="76">
        <f t="shared" si="132"/>
        <v>239.31695851347311</v>
      </c>
      <c r="BC123" s="25">
        <f t="shared" si="116"/>
        <v>0</v>
      </c>
      <c r="BE123" s="25">
        <f t="shared" si="117"/>
        <v>70.8</v>
      </c>
      <c r="BF123" s="25" t="str">
        <f t="shared" si="118"/>
        <v>_3dpoly 70.0668757342407,240.761333471123,-0.046</v>
      </c>
      <c r="BG123" s="76">
        <f t="shared" si="133"/>
        <v>70.066875734240739</v>
      </c>
      <c r="BH123" s="76">
        <f t="shared" si="134"/>
        <v>240.7613334711229</v>
      </c>
      <c r="BI123" s="25">
        <f t="shared" si="99"/>
        <v>-4.5999999999999999E-2</v>
      </c>
      <c r="BK123" s="22">
        <f t="shared" si="119"/>
        <v>2.5999999999997971</v>
      </c>
      <c r="BL123" s="22">
        <f t="shared" si="129"/>
        <v>1.505000000000106</v>
      </c>
      <c r="BM123" s="23">
        <f t="shared" si="120"/>
        <v>0.54999999999997184</v>
      </c>
      <c r="BN123" s="22">
        <f t="shared" si="121"/>
        <v>0.54499999999988202</v>
      </c>
      <c r="BO123" s="24"/>
      <c r="BP123" s="24"/>
      <c r="BQ123" s="24"/>
    </row>
    <row r="124" spans="1:69" x14ac:dyDescent="0.3">
      <c r="A124" s="1">
        <v>124</v>
      </c>
      <c r="G124" s="25">
        <f t="shared" si="89"/>
        <v>71.7</v>
      </c>
      <c r="H124" s="25" t="str">
        <f t="shared" si="90"/>
        <v>_3dpoly 70.7210964655845,239.788503716724,-0.0230764119601328</v>
      </c>
      <c r="I124" s="73">
        <f t="shared" si="122"/>
        <v>70.721096465584523</v>
      </c>
      <c r="J124" s="73">
        <f t="shared" si="123"/>
        <v>239.78850371672431</v>
      </c>
      <c r="K124" s="25">
        <f t="shared" si="86"/>
        <v>-2.3076411960132819E-2</v>
      </c>
      <c r="N124" s="25">
        <f t="shared" si="91"/>
        <v>71.7</v>
      </c>
      <c r="O124" s="25" t="str">
        <f t="shared" si="92"/>
        <v>_3dpoly 70.5076185403614,239.064680772453,0</v>
      </c>
      <c r="P124" s="73">
        <f t="shared" si="124"/>
        <v>70.507618540361435</v>
      </c>
      <c r="Q124" s="73">
        <f t="shared" si="125"/>
        <v>239.06468077245313</v>
      </c>
      <c r="R124" s="25">
        <v>0</v>
      </c>
      <c r="S124" s="25" t="s">
        <v>25</v>
      </c>
      <c r="U124" s="25">
        <f t="shared" si="93"/>
        <v>71.7</v>
      </c>
      <c r="V124" s="25" t="str">
        <f t="shared" si="100"/>
        <v>_3dpoly 70.9331606297135,240.507533131563,-0.046</v>
      </c>
      <c r="W124" s="73">
        <f t="shared" si="126"/>
        <v>70.933160629713498</v>
      </c>
      <c r="X124" s="73">
        <f t="shared" si="127"/>
        <v>240.50753313156326</v>
      </c>
      <c r="Y124" s="25">
        <f t="shared" si="87"/>
        <v>-4.5999999999999999E-2</v>
      </c>
      <c r="Z124" s="25" t="s">
        <v>26</v>
      </c>
      <c r="AB124" s="25" t="str">
        <f t="shared" si="101"/>
        <v>_3dpoly 71.089625443093,241.038046165999,0.0504697513931169</v>
      </c>
      <c r="AC124" s="73">
        <f t="shared" si="102"/>
        <v>71.08962544309297</v>
      </c>
      <c r="AD124" s="73">
        <f t="shared" si="103"/>
        <v>241.03804616599899</v>
      </c>
      <c r="AE124" s="25">
        <f t="shared" si="94"/>
        <v>5.0469751393116907E-2</v>
      </c>
      <c r="AF124" s="25" t="s">
        <v>27</v>
      </c>
      <c r="AG124" s="25" t="str">
        <f t="shared" si="104"/>
        <v>_3dpoly 70.9341117227318,240.51075792845,0.0672803826223532</v>
      </c>
      <c r="AH124" s="73">
        <f t="shared" si="105"/>
        <v>70.934111722731785</v>
      </c>
      <c r="AI124" s="73">
        <f t="shared" si="106"/>
        <v>240.51075792845043</v>
      </c>
      <c r="AJ124" s="25">
        <f t="shared" si="95"/>
        <v>6.7280382622353183E-2</v>
      </c>
      <c r="AK124" s="25" t="s">
        <v>41</v>
      </c>
      <c r="AL124" s="25" t="str">
        <f t="shared" si="107"/>
        <v>_3dpoly 70.5085696333797,239.06790556934,0.113280382622353</v>
      </c>
      <c r="AM124" s="73">
        <f t="shared" si="108"/>
        <v>70.508569633379651</v>
      </c>
      <c r="AN124" s="73">
        <f t="shared" si="109"/>
        <v>239.06790556934033</v>
      </c>
      <c r="AO124" s="73">
        <f t="shared" si="96"/>
        <v>0.11328038262235318</v>
      </c>
      <c r="AP124" s="25" t="s">
        <v>42</v>
      </c>
      <c r="AQ124" s="25" t="str">
        <f t="shared" si="110"/>
        <v>_3dpoly 70.3544696741126,238.545410861224,0.129938189931324</v>
      </c>
      <c r="AR124" s="73">
        <f t="shared" si="111"/>
        <v>70.354469674112622</v>
      </c>
      <c r="AS124" s="73">
        <f t="shared" si="112"/>
        <v>238.54541086122413</v>
      </c>
      <c r="AT124" s="25">
        <f t="shared" si="97"/>
        <v>0.12993818993132383</v>
      </c>
      <c r="AU124" s="25" t="s">
        <v>28</v>
      </c>
      <c r="AW124" s="12" t="str">
        <f t="shared" ref="AW124" si="186">CONCATENATE("_3dpoly ",AR114,",",AS114,",",AT114," ")</f>
        <v xml:space="preserve">_3dpoly 64.6096682915367,240.165058260633,0.129938189931324 </v>
      </c>
      <c r="AX124" t="s">
        <v>33</v>
      </c>
      <c r="AY124" s="25">
        <f t="shared" si="114"/>
        <v>71.400000000000006</v>
      </c>
      <c r="AZ124" s="25" t="str">
        <f t="shared" si="115"/>
        <v>_3dpoly 70.2206902268058,239.149117767846,0</v>
      </c>
      <c r="BA124" s="76">
        <f t="shared" si="131"/>
        <v>70.220690226805843</v>
      </c>
      <c r="BB124" s="76">
        <f t="shared" si="132"/>
        <v>239.14911776784578</v>
      </c>
      <c r="BC124" s="25">
        <f t="shared" si="116"/>
        <v>0</v>
      </c>
      <c r="BE124" s="25">
        <f t="shared" si="117"/>
        <v>71.400000000000006</v>
      </c>
      <c r="BF124" s="25" t="str">
        <f t="shared" si="118"/>
        <v>_3dpoly 70.6445005873522,240.592479738487,-0.046</v>
      </c>
      <c r="BG124" s="76">
        <f t="shared" si="133"/>
        <v>70.644500587352226</v>
      </c>
      <c r="BH124" s="76">
        <f t="shared" si="134"/>
        <v>240.59247973848719</v>
      </c>
      <c r="BI124" s="25">
        <f t="shared" si="99"/>
        <v>-4.5999999999999999E-2</v>
      </c>
      <c r="BK124" s="22">
        <f t="shared" si="119"/>
        <v>2.5999999999997829</v>
      </c>
      <c r="BL124" s="22">
        <f t="shared" si="129"/>
        <v>1.505000000000098</v>
      </c>
      <c r="BM124" s="23">
        <f t="shared" si="120"/>
        <v>0.54999999999997251</v>
      </c>
      <c r="BN124" s="22">
        <f t="shared" si="121"/>
        <v>0.54499999999988469</v>
      </c>
      <c r="BO124" s="24"/>
      <c r="BP124" s="24"/>
      <c r="BQ124" s="24"/>
    </row>
    <row r="125" spans="1:69" x14ac:dyDescent="0.3">
      <c r="A125" s="1">
        <v>125</v>
      </c>
      <c r="G125" s="25">
        <f t="shared" si="89"/>
        <v>72.3</v>
      </c>
      <c r="H125" s="25" t="str">
        <f t="shared" si="90"/>
        <v>_3dpoly 71.2963846453721,239.618082657589,-0.0230764119601328</v>
      </c>
      <c r="I125" s="73">
        <f t="shared" si="122"/>
        <v>71.296384645372058</v>
      </c>
      <c r="J125" s="73">
        <f t="shared" si="123"/>
        <v>239.61808265758904</v>
      </c>
      <c r="K125" s="25">
        <f t="shared" si="86"/>
        <v>-2.3076411960132819E-2</v>
      </c>
      <c r="N125" s="25">
        <f t="shared" si="91"/>
        <v>72.3</v>
      </c>
      <c r="O125" s="25" t="str">
        <f t="shared" si="92"/>
        <v>_3dpoly 71.0811701615665,238.894774144456,0</v>
      </c>
      <c r="P125" s="73">
        <f t="shared" si="124"/>
        <v>71.081170161566533</v>
      </c>
      <c r="Q125" s="73">
        <f t="shared" si="125"/>
        <v>238.89477414445562</v>
      </c>
      <c r="R125" s="25">
        <v>0</v>
      </c>
      <c r="S125" s="25" t="s">
        <v>25</v>
      </c>
      <c r="U125" s="25">
        <f t="shared" si="93"/>
        <v>72.3</v>
      </c>
      <c r="V125" s="25" t="str">
        <f t="shared" si="100"/>
        <v>_3dpoly 71.5101738676955,240.336601048119,-0.046</v>
      </c>
      <c r="W125" s="73">
        <f t="shared" si="126"/>
        <v>71.510173867695499</v>
      </c>
      <c r="X125" s="73">
        <f t="shared" si="127"/>
        <v>240.33660104811898</v>
      </c>
      <c r="Y125" s="25">
        <f t="shared" si="87"/>
        <v>-4.5999999999999999E-2</v>
      </c>
      <c r="Z125" s="25" t="s">
        <v>26</v>
      </c>
      <c r="AB125" s="25" t="str">
        <f t="shared" si="101"/>
        <v>_3dpoly 71.6679114605169,240.866737039486,0.0504697513931169</v>
      </c>
      <c r="AC125" s="73">
        <f t="shared" si="102"/>
        <v>71.667911460516862</v>
      </c>
      <c r="AD125" s="73">
        <f t="shared" si="103"/>
        <v>240.86673703948628</v>
      </c>
      <c r="AE125" s="25">
        <f t="shared" si="94"/>
        <v>5.0469751393116907E-2</v>
      </c>
      <c r="AF125" s="25" t="s">
        <v>27</v>
      </c>
      <c r="AG125" s="25" t="str">
        <f t="shared" si="104"/>
        <v>_3dpoly 71.5111326974797,240.339823553098,0.0672803826223532</v>
      </c>
      <c r="AH125" s="73">
        <f t="shared" si="105"/>
        <v>71.511132697479738</v>
      </c>
      <c r="AI125" s="73">
        <f t="shared" si="106"/>
        <v>240.33982355309766</v>
      </c>
      <c r="AJ125" s="25">
        <f t="shared" si="95"/>
        <v>6.7280382622353183E-2</v>
      </c>
      <c r="AK125" s="25" t="s">
        <v>41</v>
      </c>
      <c r="AL125" s="25" t="str">
        <f t="shared" si="107"/>
        <v>_3dpoly 71.0821289913507,238.897996649434,0.113280382622353</v>
      </c>
      <c r="AM125" s="73">
        <f t="shared" si="108"/>
        <v>71.0821289913507</v>
      </c>
      <c r="AN125" s="73">
        <f t="shared" si="109"/>
        <v>238.89799664943436</v>
      </c>
      <c r="AO125" s="73">
        <f t="shared" si="96"/>
        <v>0.11328038262235318</v>
      </c>
      <c r="AP125" s="25" t="s">
        <v>42</v>
      </c>
      <c r="AQ125" s="25" t="str">
        <f t="shared" si="110"/>
        <v>_3dpoly 70.9267754897957,238.375873285649,0.129938189931324</v>
      </c>
      <c r="AR125" s="73">
        <f t="shared" si="111"/>
        <v>70.926775489795688</v>
      </c>
      <c r="AS125" s="73">
        <f t="shared" si="112"/>
        <v>238.37587328564939</v>
      </c>
      <c r="AT125" s="25">
        <f t="shared" si="97"/>
        <v>0.12993818993132383</v>
      </c>
      <c r="AU125" s="25" t="s">
        <v>28</v>
      </c>
      <c r="AW125" s="12" t="str">
        <f t="shared" ref="AW125" si="187">CONCATENATE("_3dpoly ",AC115,",",AD115,",",AE115)</f>
        <v>_3dpoly 65.8670253447664,242.517235505837,0.0504697513931169</v>
      </c>
      <c r="AX125" t="s">
        <v>33</v>
      </c>
      <c r="AY125" s="25">
        <f t="shared" si="114"/>
        <v>72</v>
      </c>
      <c r="AZ125" s="25" t="str">
        <f t="shared" si="115"/>
        <v>_3dpoly 70.7944453229585,238.979899523961,0</v>
      </c>
      <c r="BA125" s="76">
        <f t="shared" si="131"/>
        <v>70.794445322958481</v>
      </c>
      <c r="BB125" s="76">
        <f t="shared" si="132"/>
        <v>238.97989952396131</v>
      </c>
      <c r="BC125" s="25">
        <f t="shared" si="116"/>
        <v>0</v>
      </c>
      <c r="BE125" s="25">
        <f t="shared" si="117"/>
        <v>72</v>
      </c>
      <c r="BF125" s="25" t="str">
        <f t="shared" si="118"/>
        <v>_3dpoly 71.2217185283356,240.422240193833,-0.046</v>
      </c>
      <c r="BG125" s="76">
        <f t="shared" si="133"/>
        <v>71.221718528335643</v>
      </c>
      <c r="BH125" s="76">
        <f t="shared" si="134"/>
        <v>240.42224019383337</v>
      </c>
      <c r="BI125" s="25">
        <f t="shared" si="99"/>
        <v>-4.5999999999999999E-2</v>
      </c>
      <c r="BK125" s="22">
        <f t="shared" si="119"/>
        <v>2.5999999999997931</v>
      </c>
      <c r="BL125" s="22">
        <f t="shared" si="129"/>
        <v>1.505000000000092</v>
      </c>
      <c r="BM125" s="23">
        <f t="shared" si="120"/>
        <v>0.54999999999998994</v>
      </c>
      <c r="BN125" s="22">
        <f t="shared" si="121"/>
        <v>0.54499999999988891</v>
      </c>
      <c r="BO125" s="24"/>
      <c r="BP125" s="24"/>
      <c r="BQ125" s="24"/>
    </row>
    <row r="126" spans="1:69" x14ac:dyDescent="0.3">
      <c r="A126" s="1">
        <v>126</v>
      </c>
      <c r="G126" s="25">
        <f t="shared" si="89"/>
        <v>72.900000000000006</v>
      </c>
      <c r="H126" s="25" t="str">
        <f t="shared" si="90"/>
        <v>_3dpoly 71.8712621581812,239.44628139896,-0.0230764119601328</v>
      </c>
      <c r="I126" s="73">
        <f t="shared" si="122"/>
        <v>71.871262158181153</v>
      </c>
      <c r="J126" s="73">
        <f t="shared" si="123"/>
        <v>239.44628139896017</v>
      </c>
      <c r="K126" s="25">
        <f t="shared" si="86"/>
        <v>-2.3076411960132819E-2</v>
      </c>
      <c r="N126" s="25">
        <f t="shared" si="91"/>
        <v>72.900000000000006</v>
      </c>
      <c r="O126" s="25" t="str">
        <f t="shared" si="92"/>
        <v>_3dpoly 71.654312355428,238.72349148322,0</v>
      </c>
      <c r="P126" s="73">
        <f t="shared" si="124"/>
        <v>71.654312355428019</v>
      </c>
      <c r="Q126" s="73">
        <f t="shared" si="125"/>
        <v>238.72349148321953</v>
      </c>
      <c r="R126" s="25">
        <v>0</v>
      </c>
      <c r="S126" s="25" t="s">
        <v>25</v>
      </c>
      <c r="U126" s="25">
        <f t="shared" si="93"/>
        <v>72.900000000000006</v>
      </c>
      <c r="V126" s="25" t="str">
        <f t="shared" si="100"/>
        <v>_3dpoly 72.0867752072737,240.164284626517,-0.046</v>
      </c>
      <c r="W126" s="73">
        <f t="shared" si="126"/>
        <v>72.086775207273732</v>
      </c>
      <c r="X126" s="73">
        <f t="shared" si="127"/>
        <v>240.16428462651712</v>
      </c>
      <c r="Y126" s="25">
        <f t="shared" si="87"/>
        <v>-4.5999999999999999E-2</v>
      </c>
      <c r="Z126" s="25" t="s">
        <v>26</v>
      </c>
      <c r="AB126" s="25" t="str">
        <f t="shared" si="101"/>
        <v>_3dpoly 72.2457846709689,240.694040521234,0.0504697513931169</v>
      </c>
      <c r="AC126" s="73">
        <f t="shared" si="102"/>
        <v>72.245784670968888</v>
      </c>
      <c r="AD126" s="73">
        <f t="shared" si="103"/>
        <v>240.69404052123417</v>
      </c>
      <c r="AE126" s="25">
        <f t="shared" si="94"/>
        <v>5.0469751393116907E-2</v>
      </c>
      <c r="AF126" s="25" t="s">
        <v>27</v>
      </c>
      <c r="AG126" s="25" t="str">
        <f t="shared" si="104"/>
        <v>_3dpoly 72.0877417683011,240.167504821026,0.0672803826223532</v>
      </c>
      <c r="AH126" s="73">
        <f t="shared" si="105"/>
        <v>72.087741768301072</v>
      </c>
      <c r="AI126" s="73">
        <f t="shared" si="106"/>
        <v>240.16750482102572</v>
      </c>
      <c r="AJ126" s="25">
        <f t="shared" si="95"/>
        <v>6.7280382622353183E-2</v>
      </c>
      <c r="AK126" s="25" t="s">
        <v>41</v>
      </c>
      <c r="AL126" s="25" t="str">
        <f t="shared" si="107"/>
        <v>_3dpoly 71.6552789164553,238.726711677728,0.113280382622353</v>
      </c>
      <c r="AM126" s="73">
        <f t="shared" si="108"/>
        <v>71.655278916455288</v>
      </c>
      <c r="AN126" s="73">
        <f t="shared" si="109"/>
        <v>238.72671167772819</v>
      </c>
      <c r="AO126" s="73">
        <f t="shared" si="96"/>
        <v>0.11328038262235318</v>
      </c>
      <c r="AP126" s="25" t="s">
        <v>42</v>
      </c>
      <c r="AQ126" s="25" t="str">
        <f t="shared" si="110"/>
        <v>_3dpoly 71.498672767448,238.204962665704,0.129938189931324</v>
      </c>
      <c r="AR126" s="73">
        <f t="shared" si="111"/>
        <v>71.498672767448028</v>
      </c>
      <c r="AS126" s="73">
        <f t="shared" si="112"/>
        <v>238.20496266570359</v>
      </c>
      <c r="AT126" s="25">
        <f t="shared" si="97"/>
        <v>0.12993818993132383</v>
      </c>
      <c r="AU126" s="25" t="s">
        <v>28</v>
      </c>
      <c r="AW126" s="12" t="str">
        <f t="shared" ref="AW126" si="188">CONCATENATE("_3dpoly ",W115,",",X115,",",Y115," ")</f>
        <v xml:space="preserve">_3dpoly 65.7220552205859,241.983466847496,-0.046 </v>
      </c>
      <c r="AX126" t="s">
        <v>33</v>
      </c>
      <c r="AY126" s="25">
        <f t="shared" si="114"/>
        <v>72.599999999999994</v>
      </c>
      <c r="AZ126" s="25" t="str">
        <f t="shared" si="115"/>
        <v>_3dpoly 71.3677926433018,238.809304756516,0</v>
      </c>
      <c r="BA126" s="76">
        <f t="shared" si="131"/>
        <v>71.367792643301797</v>
      </c>
      <c r="BB126" s="76">
        <f t="shared" si="132"/>
        <v>238.8093047565163</v>
      </c>
      <c r="BC126" s="25">
        <f t="shared" si="116"/>
        <v>0</v>
      </c>
      <c r="BE126" s="25">
        <f t="shared" si="117"/>
        <v>72.599999999999994</v>
      </c>
      <c r="BF126" s="25" t="str">
        <f t="shared" si="118"/>
        <v>_3dpoly 71.7985262324173,240.250615817741,-0.046</v>
      </c>
      <c r="BG126" s="76">
        <f t="shared" si="133"/>
        <v>71.79852623241726</v>
      </c>
      <c r="BH126" s="76">
        <f t="shared" si="134"/>
        <v>240.25061581774077</v>
      </c>
      <c r="BI126" s="25">
        <f t="shared" si="99"/>
        <v>-4.5999999999999999E-2</v>
      </c>
      <c r="BK126" s="22">
        <f t="shared" si="119"/>
        <v>2.5999999999998042</v>
      </c>
      <c r="BL126" s="22">
        <f t="shared" si="129"/>
        <v>1.5050000000000963</v>
      </c>
      <c r="BM126" s="23">
        <f t="shared" si="120"/>
        <v>0.5500000000000026</v>
      </c>
      <c r="BN126" s="22">
        <f t="shared" si="121"/>
        <v>0.54499999999988336</v>
      </c>
      <c r="BO126" s="24"/>
      <c r="BP126" s="24"/>
      <c r="BQ126" s="24"/>
    </row>
    <row r="127" spans="1:69" x14ac:dyDescent="0.3">
      <c r="A127" s="1">
        <v>127</v>
      </c>
      <c r="G127" s="25">
        <f t="shared" si="89"/>
        <v>73.5</v>
      </c>
      <c r="H127" s="25" t="str">
        <f t="shared" si="90"/>
        <v>_3dpoly 72.4457256927189,239.273100930412,-0.0230764119601328</v>
      </c>
      <c r="I127" s="73">
        <f t="shared" si="122"/>
        <v>72.445725692718923</v>
      </c>
      <c r="J127" s="73">
        <f t="shared" si="123"/>
        <v>239.27310093041245</v>
      </c>
      <c r="K127" s="25">
        <f t="shared" si="86"/>
        <v>-2.3076411960132819E-2</v>
      </c>
      <c r="N127" s="25">
        <f t="shared" si="91"/>
        <v>73.5</v>
      </c>
      <c r="O127" s="25" t="str">
        <f t="shared" si="92"/>
        <v>_3dpoly 72.2270418206485,238.550833775333,0</v>
      </c>
      <c r="P127" s="73">
        <f t="shared" si="124"/>
        <v>72.227041820648452</v>
      </c>
      <c r="Q127" s="73">
        <f t="shared" si="125"/>
        <v>238.55083377533253</v>
      </c>
      <c r="R127" s="25">
        <v>0</v>
      </c>
      <c r="S127" s="25" t="s">
        <v>25</v>
      </c>
      <c r="U127" s="25">
        <f t="shared" si="93"/>
        <v>73.5</v>
      </c>
      <c r="V127" s="25" t="str">
        <f t="shared" si="100"/>
        <v>_3dpoly 72.6629613272261,239.9905848593,-0.046</v>
      </c>
      <c r="W127" s="73">
        <f t="shared" si="126"/>
        <v>72.662961327226071</v>
      </c>
      <c r="X127" s="73">
        <f t="shared" si="127"/>
        <v>239.99058485929982</v>
      </c>
      <c r="Y127" s="25">
        <f t="shared" si="87"/>
        <v>-4.5999999999999999E-2</v>
      </c>
      <c r="Z127" s="25" t="s">
        <v>26</v>
      </c>
      <c r="AB127" s="25" t="str">
        <f t="shared" si="101"/>
        <v>_3dpoly 72.823241745901,240.519957605974,0.0504697513931169</v>
      </c>
      <c r="AC127" s="73">
        <f t="shared" si="102"/>
        <v>72.823241745900958</v>
      </c>
      <c r="AD127" s="73">
        <f t="shared" si="103"/>
        <v>240.51995760597413</v>
      </c>
      <c r="AE127" s="25">
        <f t="shared" si="94"/>
        <v>5.0469751393116907E-2</v>
      </c>
      <c r="AF127" s="25" t="s">
        <v>27</v>
      </c>
      <c r="AG127" s="25" t="str">
        <f t="shared" si="104"/>
        <v>_3dpoly 72.6639356139291,239.99380272479,0.0672803826223532</v>
      </c>
      <c r="AH127" s="73">
        <f t="shared" si="105"/>
        <v>72.663935613929127</v>
      </c>
      <c r="AI127" s="73">
        <f t="shared" si="106"/>
        <v>239.99380272479002</v>
      </c>
      <c r="AJ127" s="25">
        <f t="shared" si="95"/>
        <v>6.7280382622353183E-2</v>
      </c>
      <c r="AK127" s="25" t="s">
        <v>41</v>
      </c>
      <c r="AL127" s="25" t="str">
        <f t="shared" si="107"/>
        <v>_3dpoly 72.2280161073514,238.554051640823,0.113280382622353</v>
      </c>
      <c r="AM127" s="73">
        <f t="shared" si="108"/>
        <v>72.228016107351422</v>
      </c>
      <c r="AN127" s="73">
        <f t="shared" si="109"/>
        <v>238.55405164082279</v>
      </c>
      <c r="AO127" s="73">
        <f t="shared" si="96"/>
        <v>0.11328038262235318</v>
      </c>
      <c r="AP127" s="25" t="s">
        <v>42</v>
      </c>
      <c r="AQ127" s="25" t="str">
        <f t="shared" si="110"/>
        <v>_3dpoly 72.0701582129429,238.032679985831,0.129938189931324</v>
      </c>
      <c r="AR127" s="73">
        <f t="shared" si="111"/>
        <v>72.070158212942914</v>
      </c>
      <c r="AS127" s="73">
        <f t="shared" si="112"/>
        <v>238.03267998583144</v>
      </c>
      <c r="AT127" s="25">
        <f t="shared" si="97"/>
        <v>0.12993818993132383</v>
      </c>
      <c r="AU127" s="25" t="s">
        <v>28</v>
      </c>
      <c r="AW127" s="12" t="str">
        <f t="shared" ref="AW127" si="189">CONCATENATE("_3dpoly ",W115,",",X115,",",Y115)</f>
        <v>_3dpoly 65.7220552205859,241.983466847496,-0.046</v>
      </c>
      <c r="AX127" t="s">
        <v>33</v>
      </c>
      <c r="AY127" s="25">
        <f t="shared" si="114"/>
        <v>73.2</v>
      </c>
      <c r="AZ127" s="25" t="str">
        <f t="shared" si="115"/>
        <v>_3dpoly 71.9407288853568,238.637334448136,0</v>
      </c>
      <c r="BA127" s="76">
        <f t="shared" si="131"/>
        <v>71.940728885356805</v>
      </c>
      <c r="BB127" s="76">
        <f t="shared" si="132"/>
        <v>238.63733444813616</v>
      </c>
      <c r="BC127" s="25">
        <f t="shared" si="116"/>
        <v>0</v>
      </c>
      <c r="BE127" s="25">
        <f t="shared" si="117"/>
        <v>73.2</v>
      </c>
      <c r="BF127" s="25" t="str">
        <f t="shared" si="118"/>
        <v>_3dpoly 72.3749203771863,240.077607598765,-0.046</v>
      </c>
      <c r="BG127" s="76">
        <f t="shared" si="133"/>
        <v>72.374920377186285</v>
      </c>
      <c r="BH127" s="76">
        <f t="shared" si="134"/>
        <v>240.0776075987653</v>
      </c>
      <c r="BI127" s="25">
        <f t="shared" si="99"/>
        <v>-4.5999999999999999E-2</v>
      </c>
      <c r="BK127" s="22">
        <f t="shared" si="119"/>
        <v>2.5999999999998002</v>
      </c>
      <c r="BL127" s="22">
        <f t="shared" si="129"/>
        <v>1.5050000000000983</v>
      </c>
      <c r="BM127" s="23">
        <f t="shared" si="120"/>
        <v>0.5500000000000177</v>
      </c>
      <c r="BN127" s="22">
        <f t="shared" si="121"/>
        <v>0.54499999999986759</v>
      </c>
      <c r="BO127" s="24"/>
      <c r="BP127" s="24"/>
      <c r="BQ127" s="24"/>
    </row>
    <row r="128" spans="1:69" x14ac:dyDescent="0.3">
      <c r="A128" s="1">
        <v>128</v>
      </c>
      <c r="G128" s="25">
        <f t="shared" si="89"/>
        <v>74.099999999999994</v>
      </c>
      <c r="H128" s="25" t="str">
        <f t="shared" si="90"/>
        <v>_3dpoly 73.019771940077,239.098542249465,-0.0230764119601328</v>
      </c>
      <c r="I128" s="73">
        <f t="shared" si="122"/>
        <v>73.019771940077007</v>
      </c>
      <c r="J128" s="73">
        <f t="shared" si="123"/>
        <v>239.09854224946491</v>
      </c>
      <c r="K128" s="25">
        <f t="shared" si="86"/>
        <v>-2.3076411960132819E-2</v>
      </c>
      <c r="N128" s="25">
        <f t="shared" si="91"/>
        <v>74.099999999999994</v>
      </c>
      <c r="O128" s="25" t="str">
        <f t="shared" si="92"/>
        <v>_3dpoly 72.7993552583077,238.376802015303,0</v>
      </c>
      <c r="P128" s="73">
        <f t="shared" si="124"/>
        <v>72.799355258307685</v>
      </c>
      <c r="Q128" s="73">
        <f t="shared" si="125"/>
        <v>238.37680201530253</v>
      </c>
      <c r="R128" s="25">
        <v>0</v>
      </c>
      <c r="S128" s="25" t="s">
        <v>25</v>
      </c>
      <c r="U128" s="25">
        <f t="shared" si="93"/>
        <v>74.099999999999994</v>
      </c>
      <c r="V128" s="25" t="str">
        <f t="shared" si="100"/>
        <v>_3dpoly 73.2387289087221,239.815502746977,-0.046</v>
      </c>
      <c r="W128" s="73">
        <f t="shared" si="126"/>
        <v>73.238728908722067</v>
      </c>
      <c r="X128" s="73">
        <f t="shared" si="127"/>
        <v>239.81550274697724</v>
      </c>
      <c r="Y128" s="25">
        <f t="shared" si="87"/>
        <v>-4.5999999999999999E-2</v>
      </c>
      <c r="Z128" s="25" t="s">
        <v>26</v>
      </c>
      <c r="AB128" s="25" t="str">
        <f t="shared" si="101"/>
        <v>_3dpoly 73.4002793591619,240.344489296423,0.0504697513931169</v>
      </c>
      <c r="AC128" s="73">
        <f t="shared" si="102"/>
        <v>73.400279359161914</v>
      </c>
      <c r="AD128" s="73">
        <f t="shared" si="103"/>
        <v>240.34448929642326</v>
      </c>
      <c r="AE128" s="25">
        <f t="shared" si="94"/>
        <v>5.0469751393116907E-2</v>
      </c>
      <c r="AF128" s="25" t="s">
        <v>27</v>
      </c>
      <c r="AG128" s="25" t="str">
        <f t="shared" si="104"/>
        <v>_3dpoly 73.2397109154889,239.818718264914,0.0672803826223532</v>
      </c>
      <c r="AH128" s="73">
        <f t="shared" si="105"/>
        <v>73.239710915488942</v>
      </c>
      <c r="AI128" s="73">
        <f t="shared" si="106"/>
        <v>239.81871826491417</v>
      </c>
      <c r="AJ128" s="25">
        <f t="shared" si="95"/>
        <v>6.7280382622353183E-2</v>
      </c>
      <c r="AK128" s="25" t="s">
        <v>41</v>
      </c>
      <c r="AL128" s="25" t="str">
        <f t="shared" si="107"/>
        <v>_3dpoly 72.8003372650745,238.38001753324,0.113280382622353</v>
      </c>
      <c r="AM128" s="73">
        <f t="shared" si="108"/>
        <v>72.800337265074475</v>
      </c>
      <c r="AN128" s="73">
        <f t="shared" si="109"/>
        <v>238.38001753323951</v>
      </c>
      <c r="AO128" s="73">
        <f t="shared" si="96"/>
        <v>0.11328038262235318</v>
      </c>
      <c r="AP128" s="25" t="s">
        <v>42</v>
      </c>
      <c r="AQ128" s="25" t="str">
        <f t="shared" si="110"/>
        <v>_3dpoly 72.6412285345258,237.859026238381,0.129938189931324</v>
      </c>
      <c r="AR128" s="73">
        <f t="shared" si="111"/>
        <v>72.641228534525752</v>
      </c>
      <c r="AS128" s="73">
        <f t="shared" si="112"/>
        <v>237.85902623838066</v>
      </c>
      <c r="AT128" s="25">
        <f t="shared" si="97"/>
        <v>0.12993818993132383</v>
      </c>
      <c r="AU128" s="25" t="s">
        <v>28</v>
      </c>
      <c r="AW128" s="12" t="str">
        <f t="shared" ref="AW128" si="190">CONCATENATE("_3dpoly ",P115,",",Q115,",",R115," ")</f>
        <v xml:space="preserve">_3dpoly 65.3277755854082,240.531760069498,0 </v>
      </c>
      <c r="AX128" t="s">
        <v>33</v>
      </c>
      <c r="AY128" s="25">
        <f t="shared" si="114"/>
        <v>73.8</v>
      </c>
      <c r="AZ128" s="25" t="str">
        <f t="shared" si="115"/>
        <v>_3dpoly 72.5132507490123,238.463989589369,0</v>
      </c>
      <c r="BA128" s="76">
        <f t="shared" si="131"/>
        <v>72.513250749012329</v>
      </c>
      <c r="BB128" s="76">
        <f t="shared" si="132"/>
        <v>238.46398958936936</v>
      </c>
      <c r="BC128" s="25">
        <f t="shared" si="116"/>
        <v>0</v>
      </c>
      <c r="BE128" s="25">
        <f t="shared" si="117"/>
        <v>73.8</v>
      </c>
      <c r="BF128" s="25" t="str">
        <f t="shared" si="118"/>
        <v>_3dpoly 72.950897642614,239.903216533434,-0.046</v>
      </c>
      <c r="BG128" s="76">
        <f t="shared" si="133"/>
        <v>72.950897642614038</v>
      </c>
      <c r="BH128" s="76">
        <f t="shared" si="134"/>
        <v>239.90321653343381</v>
      </c>
      <c r="BI128" s="25">
        <f t="shared" si="99"/>
        <v>-4.5999999999999999E-2</v>
      </c>
      <c r="BK128" s="22">
        <f t="shared" si="119"/>
        <v>2.5999999999998078</v>
      </c>
      <c r="BL128" s="22">
        <f t="shared" si="129"/>
        <v>1.5050000000001011</v>
      </c>
      <c r="BM128" s="23">
        <f t="shared" si="120"/>
        <v>0.55000000000002103</v>
      </c>
      <c r="BN128" s="22">
        <f t="shared" si="121"/>
        <v>0.54499999999987658</v>
      </c>
      <c r="BO128" s="24"/>
      <c r="BP128" s="24"/>
      <c r="BQ128" s="24"/>
    </row>
    <row r="129" spans="1:69" x14ac:dyDescent="0.3">
      <c r="A129" s="1">
        <v>129</v>
      </c>
      <c r="G129" s="25">
        <f t="shared" si="89"/>
        <v>74.7</v>
      </c>
      <c r="H129" s="25" t="str">
        <f t="shared" si="90"/>
        <v>_3dpoly 73.5933975937506,238.922606361575,-0.0230764119601328</v>
      </c>
      <c r="I129" s="73">
        <f t="shared" si="122"/>
        <v>73.593397593750595</v>
      </c>
      <c r="J129" s="73">
        <f t="shared" si="123"/>
        <v>238.92260636157508</v>
      </c>
      <c r="K129" s="25">
        <f t="shared" si="86"/>
        <v>-2.3076411960132819E-2</v>
      </c>
      <c r="N129" s="25">
        <f t="shared" si="91"/>
        <v>74.7</v>
      </c>
      <c r="O129" s="25" t="str">
        <f t="shared" si="92"/>
        <v>_3dpoly 73.3712493718819,238.201397205552,0</v>
      </c>
      <c r="P129" s="73">
        <f t="shared" si="124"/>
        <v>73.371249371881916</v>
      </c>
      <c r="Q129" s="73">
        <f t="shared" si="125"/>
        <v>238.20139720555198</v>
      </c>
      <c r="R129" s="25">
        <v>0</v>
      </c>
      <c r="S129" s="25" t="s">
        <v>25</v>
      </c>
      <c r="U129" s="25">
        <f t="shared" si="93"/>
        <v>74.7</v>
      </c>
      <c r="V129" s="25" t="str">
        <f t="shared" si="100"/>
        <v>_3dpoly 73.814074635342,239.639039298022,-0.046</v>
      </c>
      <c r="W129" s="73">
        <f t="shared" si="126"/>
        <v>73.814074635342038</v>
      </c>
      <c r="X129" s="73">
        <f t="shared" si="127"/>
        <v>239.63903929802191</v>
      </c>
      <c r="Y129" s="25">
        <f t="shared" si="87"/>
        <v>-4.5999999999999999E-2</v>
      </c>
      <c r="Z129" s="25" t="s">
        <v>26</v>
      </c>
      <c r="AB129" s="25" t="str">
        <f t="shared" si="101"/>
        <v>_3dpoly 73.9768941870167,240.167636603279,0.0504697513931169</v>
      </c>
      <c r="AC129" s="73">
        <f t="shared" si="102"/>
        <v>73.976894187016697</v>
      </c>
      <c r="AD129" s="73">
        <f t="shared" si="103"/>
        <v>240.16763660327854</v>
      </c>
      <c r="AE129" s="25">
        <f t="shared" si="94"/>
        <v>5.0469751393116907E-2</v>
      </c>
      <c r="AF129" s="25" t="s">
        <v>27</v>
      </c>
      <c r="AG129" s="25" t="str">
        <f t="shared" si="104"/>
        <v>_3dpoly 73.8150643565164,239.642252449884,0.0672803826223532</v>
      </c>
      <c r="AH129" s="73">
        <f t="shared" si="105"/>
        <v>73.815064356516373</v>
      </c>
      <c r="AI129" s="73">
        <f t="shared" si="106"/>
        <v>239.64225244988415</v>
      </c>
      <c r="AJ129" s="25">
        <f t="shared" si="95"/>
        <v>6.7280382622353183E-2</v>
      </c>
      <c r="AK129" s="25" t="s">
        <v>41</v>
      </c>
      <c r="AL129" s="25" t="str">
        <f t="shared" si="107"/>
        <v>_3dpoly 73.3722390930562,238.204610357414,0.113280382622353</v>
      </c>
      <c r="AM129" s="73">
        <f t="shared" si="108"/>
        <v>73.372239093056166</v>
      </c>
      <c r="AN129" s="73">
        <f t="shared" si="109"/>
        <v>238.20461035741431</v>
      </c>
      <c r="AO129" s="73">
        <f t="shared" si="96"/>
        <v>0.11328038262235318</v>
      </c>
      <c r="AP129" s="25" t="s">
        <v>42</v>
      </c>
      <c r="AQ129" s="25" t="str">
        <f t="shared" si="110"/>
        <v>_3dpoly 73.2118804428331,237.684002423596,0.129938189931324</v>
      </c>
      <c r="AR129" s="73">
        <f t="shared" si="111"/>
        <v>73.211880442833063</v>
      </c>
      <c r="AS129" s="73">
        <f t="shared" si="112"/>
        <v>237.68400242359638</v>
      </c>
      <c r="AT129" s="25">
        <f t="shared" si="97"/>
        <v>0.12993818993132383</v>
      </c>
      <c r="AU129" s="25" t="s">
        <v>28</v>
      </c>
      <c r="AW129" s="12" t="str">
        <f t="shared" ref="AW129" si="191">CONCATENATE("_3dpoly ",P115,",",Q115,",",R115)</f>
        <v>_3dpoly 65.3277755854082,240.531760069498,0</v>
      </c>
      <c r="AX129" t="s">
        <v>33</v>
      </c>
      <c r="AY129" s="25">
        <f t="shared" si="114"/>
        <v>74.400000000000006</v>
      </c>
      <c r="AZ129" s="25" t="str">
        <f t="shared" si="115"/>
        <v>_3dpoly 73.085354936544,238.289271178682,0</v>
      </c>
      <c r="BA129" s="76">
        <f t="shared" si="131"/>
        <v>73.085354936544022</v>
      </c>
      <c r="BB129" s="76">
        <f t="shared" si="132"/>
        <v>238.28927117868184</v>
      </c>
      <c r="BC129" s="25">
        <f t="shared" si="116"/>
        <v>0</v>
      </c>
      <c r="BE129" s="25">
        <f t="shared" si="117"/>
        <v>74.400000000000006</v>
      </c>
      <c r="BF129" s="25" t="str">
        <f t="shared" si="118"/>
        <v>_3dpoly 73.5264547110731,239.727443626238,-0.046</v>
      </c>
      <c r="BG129" s="76">
        <f t="shared" si="133"/>
        <v>73.526454711073058</v>
      </c>
      <c r="BH129" s="76">
        <f t="shared" si="134"/>
        <v>239.72744362623837</v>
      </c>
      <c r="BI129" s="25">
        <f t="shared" si="99"/>
        <v>-4.5999999999999999E-2</v>
      </c>
      <c r="BK129" s="22">
        <f t="shared" si="119"/>
        <v>2.5999999999998109</v>
      </c>
      <c r="BL129" s="22">
        <f t="shared" si="129"/>
        <v>1.5050000000000969</v>
      </c>
      <c r="BM129" s="23">
        <f t="shared" si="120"/>
        <v>0.55000000000002058</v>
      </c>
      <c r="BN129" s="22">
        <f t="shared" si="121"/>
        <v>0.54499999999989923</v>
      </c>
      <c r="BO129" s="24"/>
      <c r="BP129" s="24"/>
      <c r="BQ129" s="24"/>
    </row>
    <row r="130" spans="1:69" x14ac:dyDescent="0.3">
      <c r="A130" s="1">
        <v>130</v>
      </c>
      <c r="G130" s="25">
        <f t="shared" si="89"/>
        <v>75.3</v>
      </c>
      <c r="H130" s="25" t="str">
        <f t="shared" si="90"/>
        <v>_3dpoly 74.1665993496575,238.745294280133,-0.0230764119601328</v>
      </c>
      <c r="I130" s="73">
        <f t="shared" si="122"/>
        <v>74.166599349657517</v>
      </c>
      <c r="J130" s="73">
        <f t="shared" si="123"/>
        <v>238.74529428013318</v>
      </c>
      <c r="K130" s="25">
        <f t="shared" si="86"/>
        <v>-2.3076411960132819E-2</v>
      </c>
      <c r="N130" s="25">
        <f t="shared" si="91"/>
        <v>75.3</v>
      </c>
      <c r="O130" s="25" t="str">
        <f t="shared" si="92"/>
        <v>_3dpoly 73.9427208672626,238.024620356412,0</v>
      </c>
      <c r="P130" s="73">
        <f t="shared" si="124"/>
        <v>73.942720867262622</v>
      </c>
      <c r="Q130" s="73">
        <f t="shared" si="125"/>
        <v>238.02462035641213</v>
      </c>
      <c r="R130" s="25">
        <v>0</v>
      </c>
      <c r="S130" s="25" t="s">
        <v>25</v>
      </c>
      <c r="U130" s="25">
        <f t="shared" si="93"/>
        <v>75.3</v>
      </c>
      <c r="V130" s="25" t="str">
        <f t="shared" si="100"/>
        <v>_3dpoly 74.3889951930962,239.461195528863,-0.046</v>
      </c>
      <c r="W130" s="73">
        <f t="shared" si="126"/>
        <v>74.388995193096193</v>
      </c>
      <c r="X130" s="73">
        <f t="shared" si="127"/>
        <v>239.46119552886276</v>
      </c>
      <c r="Y130" s="25">
        <f t="shared" si="87"/>
        <v>-4.5999999999999999E-2</v>
      </c>
      <c r="Z130" s="25" t="s">
        <v>26</v>
      </c>
      <c r="AB130" s="25" t="str">
        <f t="shared" si="101"/>
        <v>_3dpoly 74.5530829081655,239.989400545211,0.0504697513931169</v>
      </c>
      <c r="AC130" s="73">
        <f t="shared" si="102"/>
        <v>74.553082908165493</v>
      </c>
      <c r="AD130" s="73">
        <f t="shared" si="103"/>
        <v>239.989400545211</v>
      </c>
      <c r="AE130" s="25">
        <f t="shared" si="94"/>
        <v>5.0469751393116907E-2</v>
      </c>
      <c r="AF130" s="25" t="s">
        <v>27</v>
      </c>
      <c r="AG130" s="25" t="str">
        <f t="shared" si="104"/>
        <v>_3dpoly 74.3899926229772,239.464406296143,0.0672803826223532</v>
      </c>
      <c r="AH130" s="73">
        <f t="shared" si="105"/>
        <v>74.389992622977203</v>
      </c>
      <c r="AI130" s="73">
        <f t="shared" si="106"/>
        <v>239.46440629614261</v>
      </c>
      <c r="AJ130" s="25">
        <f t="shared" si="95"/>
        <v>6.7280382622353183E-2</v>
      </c>
      <c r="AK130" s="25" t="s">
        <v>41</v>
      </c>
      <c r="AL130" s="25" t="str">
        <f t="shared" si="107"/>
        <v>_3dpoly 73.9437182971435,238.027831123692,0.113280382622353</v>
      </c>
      <c r="AM130" s="73">
        <f t="shared" si="108"/>
        <v>73.943718297143533</v>
      </c>
      <c r="AN130" s="73">
        <f t="shared" si="109"/>
        <v>238.02783112369204</v>
      </c>
      <c r="AO130" s="73">
        <f t="shared" si="96"/>
        <v>0.11328038262235318</v>
      </c>
      <c r="AP130" s="25" t="s">
        <v>42</v>
      </c>
      <c r="AQ130" s="25" t="str">
        <f t="shared" si="110"/>
        <v>_3dpoly 73.7821106509114,237.507609549615,0.129938189931324</v>
      </c>
      <c r="AR130" s="73">
        <f t="shared" si="111"/>
        <v>73.782110650911449</v>
      </c>
      <c r="AS130" s="73">
        <f t="shared" si="112"/>
        <v>237.5076095496153</v>
      </c>
      <c r="AT130" s="25">
        <f t="shared" si="97"/>
        <v>0.12993818993132383</v>
      </c>
      <c r="AU130" s="25" t="s">
        <v>28</v>
      </c>
      <c r="AW130" s="12" t="str">
        <f t="shared" ref="AW130" si="192">CONCATENATE("_3dpoly ",AR115,",",AS115,",",AT115," ")</f>
        <v xml:space="preserve">_3dpoly 65.1858778022667,240.009303530559,0.129938189931324 </v>
      </c>
      <c r="AX130" t="s">
        <v>33</v>
      </c>
      <c r="AY130" s="25">
        <f t="shared" si="114"/>
        <v>75</v>
      </c>
      <c r="AZ130" s="25" t="str">
        <f t="shared" si="115"/>
        <v>_3dpoly 73.6570381526333,238.113180222451,0</v>
      </c>
      <c r="BA130" s="76">
        <f t="shared" si="131"/>
        <v>73.657038152633348</v>
      </c>
      <c r="BB130" s="76">
        <f t="shared" si="132"/>
        <v>238.11318022245118</v>
      </c>
      <c r="BC130" s="25">
        <f t="shared" si="116"/>
        <v>0</v>
      </c>
      <c r="BE130" s="25">
        <f t="shared" si="117"/>
        <v>75</v>
      </c>
      <c r="BF130" s="25" t="str">
        <f t="shared" si="118"/>
        <v>_3dpoly 74.1015882673562,239.55028988963,-0.046</v>
      </c>
      <c r="BG130" s="76">
        <f t="shared" si="133"/>
        <v>74.101588267356234</v>
      </c>
      <c r="BH130" s="76">
        <f t="shared" si="134"/>
        <v>239.55028988963045</v>
      </c>
      <c r="BI130" s="25">
        <f t="shared" si="99"/>
        <v>-4.5999999999999999E-2</v>
      </c>
      <c r="BK130" s="22">
        <f t="shared" si="119"/>
        <v>2.5999999999998082</v>
      </c>
      <c r="BL130" s="22">
        <f t="shared" si="129"/>
        <v>1.5050000000000823</v>
      </c>
      <c r="BM130" s="23">
        <f t="shared" si="120"/>
        <v>0.55000000000000038</v>
      </c>
      <c r="BN130" s="22">
        <f t="shared" si="121"/>
        <v>0.54499999999990967</v>
      </c>
      <c r="BO130" s="24"/>
      <c r="BP130" s="24"/>
      <c r="BQ130" s="24"/>
    </row>
    <row r="131" spans="1:69" x14ac:dyDescent="0.3">
      <c r="A131" s="1">
        <v>131</v>
      </c>
      <c r="G131" s="25">
        <f t="shared" si="89"/>
        <v>75.900000000000006</v>
      </c>
      <c r="H131" s="25" t="str">
        <f t="shared" si="90"/>
        <v>_3dpoly 74.7393739061572,238.566607026456,-0.0230764119601328</v>
      </c>
      <c r="I131" s="73">
        <f t="shared" si="122"/>
        <v>74.73937390615724</v>
      </c>
      <c r="J131" s="73">
        <f t="shared" si="123"/>
        <v>238.56660702645632</v>
      </c>
      <c r="K131" s="25">
        <f t="shared" si="86"/>
        <v>-2.3076411960132819E-2</v>
      </c>
      <c r="N131" s="25">
        <f t="shared" si="91"/>
        <v>75.900000000000006</v>
      </c>
      <c r="O131" s="25" t="str">
        <f t="shared" si="92"/>
        <v>_3dpoly 74.5137664527756,237.846472486117,0</v>
      </c>
      <c r="P131" s="73">
        <f t="shared" si="124"/>
        <v>74.51376645277557</v>
      </c>
      <c r="Q131" s="73">
        <f t="shared" si="125"/>
        <v>237.84647248611711</v>
      </c>
      <c r="R131" s="25">
        <v>0</v>
      </c>
      <c r="S131" s="25" t="s">
        <v>25</v>
      </c>
      <c r="U131" s="25">
        <f t="shared" si="93"/>
        <v>75.900000000000006</v>
      </c>
      <c r="V131" s="25" t="str">
        <f t="shared" si="100"/>
        <v>_3dpoly 74.9634872704437,239.281972463879,-0.046</v>
      </c>
      <c r="W131" s="73">
        <f t="shared" si="126"/>
        <v>74.963487270443707</v>
      </c>
      <c r="X131" s="73">
        <f t="shared" si="127"/>
        <v>239.28197246387944</v>
      </c>
      <c r="Y131" s="25">
        <f t="shared" si="87"/>
        <v>-4.5999999999999999E-2</v>
      </c>
      <c r="Z131" s="25" t="s">
        <v>26</v>
      </c>
      <c r="AB131" s="25" t="str">
        <f t="shared" si="101"/>
        <v>_3dpoly 75.1288422037629,239.80978214886,0.0504697513931169</v>
      </c>
      <c r="AC131" s="73">
        <f t="shared" si="102"/>
        <v>75.128842203762872</v>
      </c>
      <c r="AD131" s="73">
        <f t="shared" si="103"/>
        <v>239.80978214885985</v>
      </c>
      <c r="AE131" s="25">
        <f t="shared" si="94"/>
        <v>5.0469751393116907E-2</v>
      </c>
      <c r="AF131" s="25" t="s">
        <v>27</v>
      </c>
      <c r="AG131" s="25" t="str">
        <f t="shared" si="104"/>
        <v>_3dpoly 74.9644924032862,239.285180828083,0.0672803826223532</v>
      </c>
      <c r="AH131" s="73">
        <f t="shared" si="105"/>
        <v>74.964492403286201</v>
      </c>
      <c r="AI131" s="73">
        <f t="shared" si="106"/>
        <v>239.28518082808287</v>
      </c>
      <c r="AJ131" s="25">
        <f t="shared" si="95"/>
        <v>6.7280382622353183E-2</v>
      </c>
      <c r="AK131" s="25" t="s">
        <v>41</v>
      </c>
      <c r="AL131" s="25" t="str">
        <f t="shared" si="107"/>
        <v>_3dpoly 74.514771585618,237.849680850321,0.113280382622353</v>
      </c>
      <c r="AM131" s="73">
        <f t="shared" si="108"/>
        <v>74.51477158561795</v>
      </c>
      <c r="AN131" s="73">
        <f t="shared" si="109"/>
        <v>237.8496808503206</v>
      </c>
      <c r="AO131" s="73">
        <f t="shared" si="96"/>
        <v>0.11328038262235318</v>
      </c>
      <c r="AP131" s="25" t="s">
        <v>42</v>
      </c>
      <c r="AQ131" s="25" t="str">
        <f t="shared" si="110"/>
        <v>_3dpoly 74.3519158742365,237.32984863246,0.129938189931324</v>
      </c>
      <c r="AR131" s="73">
        <f t="shared" si="111"/>
        <v>74.351915874236468</v>
      </c>
      <c r="AS131" s="73">
        <f t="shared" si="112"/>
        <v>237.32984863245986</v>
      </c>
      <c r="AT131" s="25">
        <f t="shared" si="97"/>
        <v>0.12993818993132383</v>
      </c>
      <c r="AU131" s="25" t="s">
        <v>28</v>
      </c>
      <c r="AW131" s="12" t="str">
        <f t="shared" ref="AW131" si="193">CONCATENATE("_3dpoly ",AC131,",",AD131,",",AE131)</f>
        <v>_3dpoly 75.1288422037629,239.80978214886,0.0504697513931169</v>
      </c>
      <c r="AX131" t="s">
        <v>33</v>
      </c>
      <c r="AY131" s="25">
        <f t="shared" si="114"/>
        <v>75.599999999999994</v>
      </c>
      <c r="AZ131" s="25" t="str">
        <f t="shared" si="115"/>
        <v>_3dpoly 74.2282971043866,237.935717734961,0</v>
      </c>
      <c r="BA131" s="76">
        <f t="shared" si="131"/>
        <v>74.22829710438657</v>
      </c>
      <c r="BB131" s="76">
        <f t="shared" si="132"/>
        <v>237.93571773496075</v>
      </c>
      <c r="BC131" s="25">
        <f t="shared" si="116"/>
        <v>0</v>
      </c>
      <c r="BE131" s="25">
        <f t="shared" si="117"/>
        <v>75.599999999999994</v>
      </c>
      <c r="BF131" s="25" t="str">
        <f t="shared" si="118"/>
        <v>_3dpoly 74.6762949986959,239.371756344015,-0.046</v>
      </c>
      <c r="BG131" s="76">
        <f t="shared" si="133"/>
        <v>74.676294998695866</v>
      </c>
      <c r="BH131" s="76">
        <f t="shared" si="134"/>
        <v>239.37175634401507</v>
      </c>
      <c r="BI131" s="25">
        <f t="shared" si="99"/>
        <v>-4.5999999999999999E-2</v>
      </c>
      <c r="BK131" s="22">
        <f t="shared" si="119"/>
        <v>2.5999999999998304</v>
      </c>
      <c r="BL131" s="22">
        <f t="shared" si="129"/>
        <v>1.5050000000000778</v>
      </c>
      <c r="BM131" s="23">
        <f t="shared" si="120"/>
        <v>0.5499999999999996</v>
      </c>
      <c r="BN131" s="22">
        <f t="shared" si="121"/>
        <v>0.54499999999993176</v>
      </c>
      <c r="BO131" s="24"/>
      <c r="BP131" s="24"/>
      <c r="BQ131" s="24"/>
    </row>
    <row r="132" spans="1:69" x14ac:dyDescent="0.3">
      <c r="A132" s="1">
        <v>132</v>
      </c>
      <c r="G132" s="25">
        <f t="shared" si="89"/>
        <v>76.5</v>
      </c>
      <c r="H132" s="25" t="str">
        <f t="shared" si="90"/>
        <v>_3dpoly 75.3117179640699,238.386545629783,-0.0230764119601328</v>
      </c>
      <c r="I132" s="73">
        <f t="shared" si="122"/>
        <v>75.311717964069899</v>
      </c>
      <c r="J132" s="73">
        <f t="shared" si="123"/>
        <v>238.38654562978257</v>
      </c>
      <c r="K132" s="25">
        <f t="shared" ref="K132:K195" si="194">$C$11*(polomer-$C$22)*0.001*prevyseni/(0.75+polomer-$C$22)</f>
        <v>-2.3076411960132819E-2</v>
      </c>
      <c r="N132" s="25">
        <f t="shared" si="91"/>
        <v>76.5</v>
      </c>
      <c r="O132" s="25" t="str">
        <f t="shared" si="92"/>
        <v>_3dpoly 75.0843828391998,237.666954620798,0</v>
      </c>
      <c r="P132" s="73">
        <f t="shared" si="124"/>
        <v>75.084382839199762</v>
      </c>
      <c r="Q132" s="73">
        <f t="shared" si="125"/>
        <v>237.66695462079815</v>
      </c>
      <c r="R132" s="25">
        <v>0</v>
      </c>
      <c r="S132" s="25" t="s">
        <v>25</v>
      </c>
      <c r="U132" s="25">
        <f t="shared" si="93"/>
        <v>76.5</v>
      </c>
      <c r="V132" s="25" t="str">
        <f t="shared" si="100"/>
        <v>_3dpoly 75.5375475583118,239.101371135396,-0.046</v>
      </c>
      <c r="W132" s="73">
        <f t="shared" si="126"/>
        <v>75.5375475583118</v>
      </c>
      <c r="X132" s="73">
        <f t="shared" si="127"/>
        <v>239.10137113539628</v>
      </c>
      <c r="Y132" s="25">
        <f t="shared" ref="Y132:Y195" si="195">$C$11*$C$4/1000</f>
        <v>-4.5999999999999999E-2</v>
      </c>
      <c r="Z132" s="25" t="s">
        <v>26</v>
      </c>
      <c r="AB132" s="25" t="str">
        <f t="shared" si="101"/>
        <v>_3dpoly 75.7041687574369,239.628782448827,0.0504697513931169</v>
      </c>
      <c r="AC132" s="73">
        <f t="shared" si="102"/>
        <v>75.704168757436861</v>
      </c>
      <c r="AD132" s="73">
        <f t="shared" si="103"/>
        <v>239.62878244882654</v>
      </c>
      <c r="AE132" s="25">
        <f t="shared" si="94"/>
        <v>5.0469751393116907E-2</v>
      </c>
      <c r="AF132" s="25" t="s">
        <v>27</v>
      </c>
      <c r="AG132" s="25" t="str">
        <f t="shared" si="104"/>
        <v>_3dpoly 75.5385603883262,239.104577078043,0.0672803826223532</v>
      </c>
      <c r="AH132" s="73">
        <f t="shared" si="105"/>
        <v>75.538560388326218</v>
      </c>
      <c r="AI132" s="73">
        <f t="shared" si="106"/>
        <v>239.10457707804312</v>
      </c>
      <c r="AJ132" s="25">
        <f t="shared" si="95"/>
        <v>6.7280382622353183E-2</v>
      </c>
      <c r="AK132" s="25" t="s">
        <v>41</v>
      </c>
      <c r="AL132" s="25" t="str">
        <f t="shared" si="107"/>
        <v>_3dpoly 75.0853956692141,237.670160563445,0.113280382622353</v>
      </c>
      <c r="AM132" s="73">
        <f t="shared" si="108"/>
        <v>75.085395669214051</v>
      </c>
      <c r="AN132" s="73">
        <f t="shared" si="109"/>
        <v>237.67016056344505</v>
      </c>
      <c r="AO132" s="73">
        <f t="shared" si="96"/>
        <v>0.11328038262235318</v>
      </c>
      <c r="AP132" s="25" t="s">
        <v>42</v>
      </c>
      <c r="AQ132" s="25" t="str">
        <f t="shared" si="110"/>
        <v>_3dpoly 74.9212928307316,237.150720696032,0.129938189931324</v>
      </c>
      <c r="AR132" s="73">
        <f t="shared" si="111"/>
        <v>74.92129283073163</v>
      </c>
      <c r="AS132" s="73">
        <f t="shared" si="112"/>
        <v>237.15072069603247</v>
      </c>
      <c r="AT132" s="25">
        <f t="shared" si="97"/>
        <v>0.12993818993132383</v>
      </c>
      <c r="AU132" s="25" t="s">
        <v>28</v>
      </c>
      <c r="AW132" s="12" t="str">
        <f t="shared" ref="AW132" si="196">CONCATENATE("_3dpoly ",W131,",",X131,",",Y131," ")</f>
        <v xml:space="preserve">_3dpoly 74.9634872704437,239.281972463879,-0.046 </v>
      </c>
      <c r="AX132" t="s">
        <v>33</v>
      </c>
      <c r="AY132" s="25">
        <f t="shared" si="114"/>
        <v>76.2</v>
      </c>
      <c r="AZ132" s="25" t="str">
        <f t="shared" si="115"/>
        <v>_3dpoly 74.7991285013537,237.756884738394,0</v>
      </c>
      <c r="BA132" s="76">
        <f t="shared" si="131"/>
        <v>74.799128501353692</v>
      </c>
      <c r="BB132" s="76">
        <f t="shared" si="132"/>
        <v>237.75688473839401</v>
      </c>
      <c r="BC132" s="25">
        <f t="shared" si="116"/>
        <v>0</v>
      </c>
      <c r="BE132" s="25">
        <f t="shared" si="117"/>
        <v>76.2</v>
      </c>
      <c r="BF132" s="25" t="str">
        <f t="shared" si="118"/>
        <v>_3dpoly 75.2505715947828,239.191844017745,-0.046</v>
      </c>
      <c r="BG132" s="76">
        <f t="shared" si="133"/>
        <v>75.25057159478277</v>
      </c>
      <c r="BH132" s="76">
        <f t="shared" si="134"/>
        <v>239.19184401774496</v>
      </c>
      <c r="BI132" s="25">
        <f t="shared" si="99"/>
        <v>-4.5999999999999999E-2</v>
      </c>
      <c r="BK132" s="22">
        <f t="shared" si="119"/>
        <v>2.5999999999998313</v>
      </c>
      <c r="BL132" s="22">
        <f t="shared" si="129"/>
        <v>1.5050000000000692</v>
      </c>
      <c r="BM132" s="23">
        <f t="shared" si="120"/>
        <v>0.54999999999999583</v>
      </c>
      <c r="BN132" s="22">
        <f t="shared" si="121"/>
        <v>0.54499999999994098</v>
      </c>
      <c r="BO132" s="24"/>
      <c r="BP132" s="24"/>
      <c r="BQ132" s="24"/>
    </row>
    <row r="133" spans="1:69" x14ac:dyDescent="0.3">
      <c r="A133" s="1">
        <v>133</v>
      </c>
      <c r="G133" s="25">
        <f t="shared" ref="G133:G196" si="197">A129*$C$5-$C$5/2</f>
        <v>77.099999999999994</v>
      </c>
      <c r="H133" s="25" t="str">
        <f t="shared" ref="H133:H196" si="198">CONCATENATE("_3dpoly ",I133,",",J133,",",K133)</f>
        <v>_3dpoly 75.8836282266953,238.205111127265,-0.0230764119601328</v>
      </c>
      <c r="I133" s="73">
        <f t="shared" si="122"/>
        <v>75.883628226695308</v>
      </c>
      <c r="J133" s="73">
        <f t="shared" si="123"/>
        <v>238.2051111272651</v>
      </c>
      <c r="K133" s="25">
        <f t="shared" si="194"/>
        <v>-2.3076411960132819E-2</v>
      </c>
      <c r="N133" s="25">
        <f t="shared" ref="N133:N196" si="199">G133</f>
        <v>77.099999999999994</v>
      </c>
      <c r="O133" s="25" t="str">
        <f t="shared" ref="O133:O196" si="200">CONCATENATE("_3dpoly ",P133,",",Q133,",",R133)</f>
        <v>_3dpoly 75.6545667397864,237.486067794478,0</v>
      </c>
      <c r="P133" s="73">
        <f t="shared" si="124"/>
        <v>75.654566739786389</v>
      </c>
      <c r="Q133" s="73">
        <f t="shared" si="125"/>
        <v>237.48606779447769</v>
      </c>
      <c r="R133" s="25">
        <v>0</v>
      </c>
      <c r="S133" s="25" t="s">
        <v>25</v>
      </c>
      <c r="U133" s="25">
        <f t="shared" ref="U133:U196" si="201">G133</f>
        <v>77.099999999999994</v>
      </c>
      <c r="V133" s="25" t="str">
        <f t="shared" si="100"/>
        <v>_3dpoly 76.1111727501148,238.919392583676,-0.046</v>
      </c>
      <c r="W133" s="73">
        <f t="shared" si="126"/>
        <v>76.111172750114804</v>
      </c>
      <c r="X133" s="73">
        <f t="shared" si="127"/>
        <v>238.91939258367645</v>
      </c>
      <c r="Y133" s="25">
        <f t="shared" si="195"/>
        <v>-4.5999999999999999E-2</v>
      </c>
      <c r="Z133" s="25" t="s">
        <v>26</v>
      </c>
      <c r="AB133" s="25" t="str">
        <f t="shared" si="101"/>
        <v>_3dpoly 76.2790592553081,239.446402487669,0.0504697513931169</v>
      </c>
      <c r="AC133" s="73">
        <f t="shared" si="102"/>
        <v>76.279059255308127</v>
      </c>
      <c r="AD133" s="73">
        <f t="shared" si="103"/>
        <v>239.44640248766885</v>
      </c>
      <c r="AE133" s="25">
        <f t="shared" ref="AE133:AE196" si="202">$C$11*((SIN($C$24)*(0.5*delka_prazce+polomer-$C$22)))-$C$11*$C$48</f>
        <v>5.0469751393116907E-2</v>
      </c>
      <c r="AF133" s="25" t="s">
        <v>27</v>
      </c>
      <c r="AG133" s="25" t="str">
        <f t="shared" si="104"/>
        <v>_3dpoly 76.1121932714672,238.9225960863,0.0672803826223532</v>
      </c>
      <c r="AH133" s="73">
        <f t="shared" si="105"/>
        <v>76.112193271467234</v>
      </c>
      <c r="AI133" s="73">
        <f t="shared" si="106"/>
        <v>238.92259608630047</v>
      </c>
      <c r="AJ133" s="25">
        <f t="shared" ref="AJ133:AJ196" si="203">Y133-$C$11*$C$48</f>
        <v>6.7280382622353183E-2</v>
      </c>
      <c r="AK133" s="25" t="s">
        <v>41</v>
      </c>
      <c r="AL133" s="25" t="str">
        <f t="shared" si="107"/>
        <v>_3dpoly 75.6555872611387,237.489271297102,0.113280382622353</v>
      </c>
      <c r="AM133" s="73">
        <f t="shared" si="108"/>
        <v>75.655587261138692</v>
      </c>
      <c r="AN133" s="73">
        <f t="shared" si="109"/>
        <v>237.48927129710177</v>
      </c>
      <c r="AO133" s="73">
        <f t="shared" ref="AO133:AO196" si="204">R133-$C$11*$C$48</f>
        <v>0.11328038262235318</v>
      </c>
      <c r="AP133" s="25" t="s">
        <v>42</v>
      </c>
      <c r="AQ133" s="25" t="str">
        <f t="shared" si="110"/>
        <v>_3dpoly 75.4902382407872,236.97022677211,0.129938189931324</v>
      </c>
      <c r="AR133" s="73">
        <f t="shared" si="111"/>
        <v>75.490238240787221</v>
      </c>
      <c r="AS133" s="73">
        <f t="shared" si="112"/>
        <v>236.97022677210956</v>
      </c>
      <c r="AT133" s="25">
        <f t="shared" ref="AT133:AT196" si="205">-$C$11*(SIN($C$24)*(0.5*delka_prazce-polomer+$C$22))-$C$11*$C$48</f>
        <v>0.12993818993132383</v>
      </c>
      <c r="AU133" s="25" t="s">
        <v>28</v>
      </c>
      <c r="AW133" s="12" t="str">
        <f t="shared" ref="AW133" si="206">CONCATENATE("_3dpoly ",W131,",",X131,",",Y131)</f>
        <v>_3dpoly 74.9634872704437,239.281972463879,-0.046</v>
      </c>
      <c r="AX133" t="s">
        <v>33</v>
      </c>
      <c r="AY133" s="25">
        <f t="shared" si="114"/>
        <v>76.8</v>
      </c>
      <c r="AZ133" s="25" t="str">
        <f t="shared" si="115"/>
        <v>_3dpoly 75.3695290555474,237.576682262829,0</v>
      </c>
      <c r="BA133" s="76">
        <f t="shared" si="131"/>
        <v>75.369529055547446</v>
      </c>
      <c r="BB133" s="76">
        <f t="shared" si="132"/>
        <v>237.57668226282854</v>
      </c>
      <c r="BC133" s="25">
        <f t="shared" si="116"/>
        <v>0</v>
      </c>
      <c r="BE133" s="25">
        <f t="shared" si="117"/>
        <v>76.8</v>
      </c>
      <c r="BF133" s="25" t="str">
        <f t="shared" si="118"/>
        <v>_3dpoly 75.8244147477853,239.010553947115,-0.046</v>
      </c>
      <c r="BG133" s="76">
        <f t="shared" si="133"/>
        <v>75.82441474778534</v>
      </c>
      <c r="BH133" s="76">
        <f t="shared" si="134"/>
        <v>239.01055394711463</v>
      </c>
      <c r="BI133" s="25">
        <f t="shared" ref="BI133:BI196" si="207">$C$11*$C$4/1000</f>
        <v>-4.5999999999999999E-2</v>
      </c>
      <c r="BK133" s="22">
        <f t="shared" si="119"/>
        <v>2.5999999999998211</v>
      </c>
      <c r="BL133" s="22">
        <f t="shared" si="129"/>
        <v>1.5050000000000581</v>
      </c>
      <c r="BM133" s="23">
        <f t="shared" si="120"/>
        <v>0.55000000000000193</v>
      </c>
      <c r="BN133" s="22">
        <f t="shared" si="121"/>
        <v>0.54499999999992976</v>
      </c>
      <c r="BO133" s="24"/>
      <c r="BP133" s="24"/>
      <c r="BQ133" s="24"/>
    </row>
    <row r="134" spans="1:69" x14ac:dyDescent="0.3">
      <c r="A134" s="1">
        <v>134</v>
      </c>
      <c r="G134" s="25">
        <f t="shared" si="197"/>
        <v>77.7</v>
      </c>
      <c r="H134" s="25" t="str">
        <f t="shared" si="198"/>
        <v>_3dpoly 76.4551013998319,238.022304563966,-0.0230764119601328</v>
      </c>
      <c r="I134" s="73">
        <f t="shared" si="122"/>
        <v>76.455101399831932</v>
      </c>
      <c r="J134" s="73">
        <f t="shared" si="123"/>
        <v>238.02230456396612</v>
      </c>
      <c r="K134" s="25">
        <f t="shared" si="194"/>
        <v>-2.3076411960132819E-2</v>
      </c>
      <c r="N134" s="25">
        <f t="shared" si="199"/>
        <v>77.7</v>
      </c>
      <c r="O134" s="25" t="str">
        <f t="shared" si="200"/>
        <v>_3dpoly 76.2243148702778,237.303813049063,0</v>
      </c>
      <c r="P134" s="73">
        <f t="shared" si="124"/>
        <v>76.224314870277766</v>
      </c>
      <c r="Q134" s="73">
        <f t="shared" si="125"/>
        <v>237.30381304906334</v>
      </c>
      <c r="R134" s="25">
        <v>0</v>
      </c>
      <c r="S134" s="25" t="s">
        <v>25</v>
      </c>
      <c r="U134" s="25">
        <f t="shared" si="201"/>
        <v>77.7</v>
      </c>
      <c r="V134" s="25" t="str">
        <f t="shared" ref="V134:V197" si="208">CONCATENATE("_3dpoly ",W134,",",X134,",",Y134)</f>
        <v>_3dpoly 76.6843595417732,238.736037856916,-0.046</v>
      </c>
      <c r="W134" s="73">
        <f t="shared" si="126"/>
        <v>76.684359541773205</v>
      </c>
      <c r="X134" s="73">
        <f t="shared" si="127"/>
        <v>238.73603785691591</v>
      </c>
      <c r="Y134" s="25">
        <f t="shared" si="195"/>
        <v>-4.5999999999999999E-2</v>
      </c>
      <c r="Z134" s="25" t="s">
        <v>26</v>
      </c>
      <c r="AB134" s="25" t="str">
        <f t="shared" ref="AB134:AB197" si="209">CONCATENATE("_3dpoly ",AC134,",",AD134,",",AE134)</f>
        <v>_3dpoly 76.853510386009,239.262643315895,0.0504697513931169</v>
      </c>
      <c r="AC134" s="73">
        <f t="shared" ref="AC134:AC197" si="210">AC133+COS((A129)*$C$16)*$C$40</f>
        <v>76.853510386008978</v>
      </c>
      <c r="AD134" s="73">
        <f t="shared" ref="AD134:AD197" si="211">AD133-$C$40*SIN((A129)*$C$16)</f>
        <v>239.26264331589485</v>
      </c>
      <c r="AE134" s="25">
        <f t="shared" si="202"/>
        <v>5.0469751393116907E-2</v>
      </c>
      <c r="AF134" s="25" t="s">
        <v>27</v>
      </c>
      <c r="AG134" s="25" t="str">
        <f t="shared" ref="AG134:AG197" si="212">CONCATENATE("_3dpoly ",AH134,",",AI134,",",AJ134)</f>
        <v>_3dpoly 76.6853877485854,238.739238901065,0.0672803826223532</v>
      </c>
      <c r="AH134" s="73">
        <f t="shared" ref="AH134:AH197" si="213">AH133+COS((A129)*$C$16)*$C$41</f>
        <v>76.685387748585441</v>
      </c>
      <c r="AI134" s="73">
        <f t="shared" ref="AI134:AI197" si="214">AI133-$C$41*SIN((A129)*$C$16)</f>
        <v>238.73923890106497</v>
      </c>
      <c r="AJ134" s="25">
        <f t="shared" si="203"/>
        <v>6.7280382622353183E-2</v>
      </c>
      <c r="AK134" s="25" t="s">
        <v>41</v>
      </c>
      <c r="AL134" s="25" t="str">
        <f t="shared" ref="AL134:AL197" si="215">CONCATENATE("_3dpoly ",AM134,",",AN134,",",AO134)</f>
        <v>_3dpoly 76.2253430770899,237.307014093212,0.113280382622353</v>
      </c>
      <c r="AM134" s="73">
        <f t="shared" ref="AM134:AM197" si="216">AM133+COS((A129)*$C$16)*$C$42</f>
        <v>76.225343077089889</v>
      </c>
      <c r="AN134" s="73">
        <f t="shared" ref="AN134:AN197" si="217">AN133-$C$42*SIN((A129)*$C$16)</f>
        <v>237.30701409321242</v>
      </c>
      <c r="AO134" s="73">
        <f t="shared" si="204"/>
        <v>0.11328038262235318</v>
      </c>
      <c r="AP134" s="25" t="s">
        <v>42</v>
      </c>
      <c r="AQ134" s="25" t="str">
        <f t="shared" ref="AQ134:AQ197" si="218">CONCATENATE("_3dpoly ",AR134,",",AS134,",",AT134)</f>
        <v>_3dpoly 76.0587488272793,236.788367900336,0.129938189931324</v>
      </c>
      <c r="AR134" s="73">
        <f t="shared" ref="AR134:AR197" si="219">AR133+COS((A129)*$C$16)*$C$43</f>
        <v>76.05874882727926</v>
      </c>
      <c r="AS134" s="73">
        <f t="shared" ref="AS134:AS197" si="220">AS133-$C$43*SIN((A129)*$C$16)</f>
        <v>236.7883679003356</v>
      </c>
      <c r="AT134" s="25">
        <f t="shared" si="205"/>
        <v>0.12993818993132383</v>
      </c>
      <c r="AU134" s="25" t="s">
        <v>28</v>
      </c>
      <c r="AW134" s="12" t="str">
        <f t="shared" ref="AW134" si="221">CONCATENATE("_3dpoly ",P131,",",Q131,",",R131," ")</f>
        <v xml:space="preserve">_3dpoly 74.5137664527756,237.846472486117,0 </v>
      </c>
      <c r="AX134" t="s">
        <v>33</v>
      </c>
      <c r="AY134" s="25">
        <f t="shared" ref="AY134:AY197" si="222">AVERAGE($G133:$G134)</f>
        <v>77.400000000000006</v>
      </c>
      <c r="AZ134" s="25" t="str">
        <f t="shared" ref="AZ134:AZ197" si="223">CONCATENATE("_3dpoly ",BA134,",",BB134,",",BC134)</f>
        <v>_3dpoly 75.9394954814622,237.39511134623,0</v>
      </c>
      <c r="BA134" s="76">
        <f t="shared" si="131"/>
        <v>75.939495481462231</v>
      </c>
      <c r="BB134" s="76">
        <f t="shared" si="132"/>
        <v>237.3951113462301</v>
      </c>
      <c r="BC134" s="25">
        <f t="shared" ref="BC134:BC197" si="224">R133</f>
        <v>0</v>
      </c>
      <c r="BE134" s="25">
        <f t="shared" ref="BE134:BE197" si="225">AVERAGE($G133:$G134)</f>
        <v>77.400000000000006</v>
      </c>
      <c r="BF134" s="25" t="str">
        <f t="shared" ref="BF134:BF197" si="226">CONCATENATE("_3dpoly ",BG134,",",BH134,",",BI134)</f>
        <v>_3dpoly 76.3978211523686,238.827887176354,-0.046</v>
      </c>
      <c r="BG134" s="76">
        <f t="shared" si="133"/>
        <v>76.397821152368607</v>
      </c>
      <c r="BH134" s="76">
        <f t="shared" si="134"/>
        <v>238.82788717635438</v>
      </c>
      <c r="BI134" s="25">
        <f t="shared" si="207"/>
        <v>-4.5999999999999999E-2</v>
      </c>
      <c r="BK134" s="22">
        <f t="shared" ref="BK134:BK197" si="227">SQRT((AR134-AC134)^2+(AS134-AD134)^2+(AT134-AE134)^2)</f>
        <v>2.5999999999998229</v>
      </c>
      <c r="BL134" s="22">
        <f t="shared" si="129"/>
        <v>1.5050000000000381</v>
      </c>
      <c r="BM134" s="23">
        <f t="shared" ref="BM134:BM197" si="228">SQRT((AC134-AH134)^2+(AD134-AI134)^2+(AE134-AJ134)^2)</f>
        <v>0.54999999999998561</v>
      </c>
      <c r="BN134" s="22">
        <f t="shared" ref="BN134:BN197" si="229">SQRT((AM134-AR134)^2+(AN134-AS134)^2+(AO134-AT134)^2)</f>
        <v>0.5449999999999301</v>
      </c>
      <c r="BO134" s="24"/>
      <c r="BP134" s="24"/>
      <c r="BQ134" s="24"/>
    </row>
    <row r="135" spans="1:69" x14ac:dyDescent="0.3">
      <c r="A135" s="1">
        <v>135</v>
      </c>
      <c r="G135" s="25">
        <f t="shared" si="197"/>
        <v>78.3</v>
      </c>
      <c r="H135" s="25" t="str">
        <f t="shared" si="198"/>
        <v>_3dpoly 77.0261341917959,237.838126992851,-0.0230764119601328</v>
      </c>
      <c r="I135" s="73">
        <f t="shared" ref="I135:I198" si="230">I134+COS(($A130)*$C$16)*$C$18</f>
        <v>77.026134191795876</v>
      </c>
      <c r="J135" s="73">
        <f t="shared" ref="J135:J198" si="231">J134-$C$18*SIN((A130)*$C$16)</f>
        <v>237.83812699285093</v>
      </c>
      <c r="K135" s="25">
        <f t="shared" si="194"/>
        <v>-2.3076411960132819E-2</v>
      </c>
      <c r="N135" s="25">
        <f t="shared" si="199"/>
        <v>78.3</v>
      </c>
      <c r="O135" s="25" t="str">
        <f t="shared" si="200"/>
        <v>_3dpoly 76.7936239489262,237.120191434342,0</v>
      </c>
      <c r="P135" s="73">
        <f t="shared" ref="P135:P198" si="232">P134+COS((A130)*$C$16)*$C$27</f>
        <v>76.793623948926239</v>
      </c>
      <c r="Q135" s="73">
        <f t="shared" ref="Q135:Q198" si="233">Q134-$C$27*SIN((A130)*$C$16)</f>
        <v>237.1201914343419</v>
      </c>
      <c r="R135" s="25">
        <v>0</v>
      </c>
      <c r="S135" s="25" t="s">
        <v>25</v>
      </c>
      <c r="U135" s="25">
        <f t="shared" si="201"/>
        <v>78.3</v>
      </c>
      <c r="V135" s="25" t="str">
        <f t="shared" si="208"/>
        <v>_3dpoly 77.2571046317327,238.551308011237,-0.046</v>
      </c>
      <c r="W135" s="73">
        <f t="shared" ref="W135:W198" si="234">W134+COS((A130)*$C$16)*$C$26</f>
        <v>77.257104631732659</v>
      </c>
      <c r="X135" s="73">
        <f t="shared" ref="X135:X198" si="235">X134-$C$26*SIN((A130)*$C$16)</f>
        <v>238.55130801123738</v>
      </c>
      <c r="Y135" s="25">
        <f t="shared" si="195"/>
        <v>-4.5999999999999999E-2</v>
      </c>
      <c r="Z135" s="25" t="s">
        <v>26</v>
      </c>
      <c r="AB135" s="25" t="str">
        <f t="shared" si="209"/>
        <v>_3dpoly 77.4275188407025,239.077505991957,0.0504697513931169</v>
      </c>
      <c r="AC135" s="73">
        <f t="shared" si="210"/>
        <v>77.42751884070249</v>
      </c>
      <c r="AD135" s="73">
        <f t="shared" si="211"/>
        <v>239.07750599195688</v>
      </c>
      <c r="AE135" s="25">
        <f t="shared" si="202"/>
        <v>5.0469751393116907E-2</v>
      </c>
      <c r="AF135" s="25" t="s">
        <v>27</v>
      </c>
      <c r="AG135" s="25" t="str">
        <f t="shared" si="212"/>
        <v>_3dpoly 77.2581405180822,238.554506578473,0.0672803826223532</v>
      </c>
      <c r="AH135" s="73">
        <f t="shared" si="213"/>
        <v>77.258140518082243</v>
      </c>
      <c r="AI135" s="73">
        <f t="shared" si="214"/>
        <v>238.55450657847345</v>
      </c>
      <c r="AJ135" s="25">
        <f t="shared" si="203"/>
        <v>6.7280382622353183E-2</v>
      </c>
      <c r="AK135" s="25" t="s">
        <v>41</v>
      </c>
      <c r="AL135" s="25" t="str">
        <f t="shared" si="215"/>
        <v>_3dpoly 76.7946598352757,237.123390001578,0.113280382622353</v>
      </c>
      <c r="AM135" s="73">
        <f t="shared" si="216"/>
        <v>76.794659835275709</v>
      </c>
      <c r="AN135" s="73">
        <f t="shared" si="217"/>
        <v>237.123390001578</v>
      </c>
      <c r="AO135" s="73">
        <f t="shared" si="204"/>
        <v>0.11328038262235318</v>
      </c>
      <c r="AP135" s="25" t="s">
        <v>42</v>
      </c>
      <c r="AQ135" s="25" t="str">
        <f t="shared" si="218"/>
        <v>_3dpoly 76.6268213155883,236.605145128217,0.129938189931324</v>
      </c>
      <c r="AR135" s="73">
        <f t="shared" si="219"/>
        <v>76.626821315588344</v>
      </c>
      <c r="AS135" s="73">
        <f t="shared" si="220"/>
        <v>236.60514512821723</v>
      </c>
      <c r="AT135" s="25">
        <f t="shared" si="205"/>
        <v>0.12993818993132383</v>
      </c>
      <c r="AU135" s="25" t="s">
        <v>28</v>
      </c>
      <c r="AW135" s="12" t="str">
        <f t="shared" ref="AW135" si="236">CONCATENATE("_3dpoly ",P131,",",Q131,",",R131)</f>
        <v>_3dpoly 74.5137664527756,237.846472486117,0</v>
      </c>
      <c r="AX135" t="s">
        <v>33</v>
      </c>
      <c r="AY135" s="25">
        <f t="shared" si="222"/>
        <v>78</v>
      </c>
      <c r="AZ135" s="25" t="str">
        <f t="shared" si="223"/>
        <v>_3dpoly 76.509024496093,237.212173034447,0</v>
      </c>
      <c r="BA135" s="76">
        <f t="shared" si="131"/>
        <v>76.509024496092991</v>
      </c>
      <c r="BB135" s="76">
        <f t="shared" si="132"/>
        <v>237.21217303444664</v>
      </c>
      <c r="BC135" s="25">
        <f t="shared" si="224"/>
        <v>0</v>
      </c>
      <c r="BE135" s="25">
        <f t="shared" si="225"/>
        <v>78</v>
      </c>
      <c r="BF135" s="25" t="str">
        <f t="shared" si="226"/>
        <v>_3dpoly 76.9707875057133,238.643844757624,-0.046</v>
      </c>
      <c r="BG135" s="76">
        <f t="shared" si="133"/>
        <v>76.970787505713261</v>
      </c>
      <c r="BH135" s="76">
        <f t="shared" si="134"/>
        <v>238.64384475762432</v>
      </c>
      <c r="BI135" s="25">
        <f t="shared" si="207"/>
        <v>-4.5999999999999999E-2</v>
      </c>
      <c r="BK135" s="22">
        <f t="shared" si="227"/>
        <v>2.5999999999998264</v>
      </c>
      <c r="BL135" s="22">
        <f t="shared" ref="BL135:BL198" si="237">SQRT((BA135-BG135)^2+(BB135-BH135)^2+(BC135-BI135)^2)</f>
        <v>1.505000000000045</v>
      </c>
      <c r="BM135" s="23">
        <f t="shared" si="228"/>
        <v>0.54999999999998961</v>
      </c>
      <c r="BN135" s="22">
        <f t="shared" si="229"/>
        <v>0.54499999999991811</v>
      </c>
      <c r="BO135" s="24"/>
      <c r="BP135" s="24"/>
      <c r="BQ135" s="24"/>
    </row>
    <row r="136" spans="1:69" x14ac:dyDescent="0.3">
      <c r="A136" s="1">
        <v>136</v>
      </c>
      <c r="G136" s="25">
        <f t="shared" si="197"/>
        <v>78.900000000000006</v>
      </c>
      <c r="H136" s="25" t="str">
        <f t="shared" si="198"/>
        <v>_3dpoly 77.5967233134398,237.652579474782,-0.0230764119601328</v>
      </c>
      <c r="I136" s="73">
        <f t="shared" si="230"/>
        <v>77.596723313439838</v>
      </c>
      <c r="J136" s="73">
        <f t="shared" si="231"/>
        <v>237.65257947478185</v>
      </c>
      <c r="K136" s="25">
        <f t="shared" si="194"/>
        <v>-2.3076411960132819E-2</v>
      </c>
      <c r="N136" s="25">
        <f t="shared" si="199"/>
        <v>78.900000000000006</v>
      </c>
      <c r="O136" s="25" t="str">
        <f t="shared" si="200"/>
        <v>_3dpoly 77.3624906965131,236.935204007973,0</v>
      </c>
      <c r="P136" s="73">
        <f t="shared" si="232"/>
        <v>77.362490696513078</v>
      </c>
      <c r="Q136" s="73">
        <f t="shared" si="233"/>
        <v>236.9352040079734</v>
      </c>
      <c r="R136" s="25">
        <v>0</v>
      </c>
      <c r="S136" s="25" t="s">
        <v>25</v>
      </c>
      <c r="U136" s="25">
        <f t="shared" si="201"/>
        <v>78.900000000000006</v>
      </c>
      <c r="V136" s="25" t="str">
        <f t="shared" si="208"/>
        <v>_3dpoly 77.829404720983,238.365204110684,-0.046</v>
      </c>
      <c r="W136" s="73">
        <f t="shared" si="234"/>
        <v>77.829404720983035</v>
      </c>
      <c r="X136" s="73">
        <f t="shared" si="235"/>
        <v>238.36520411068423</v>
      </c>
      <c r="Y136" s="25">
        <f t="shared" si="195"/>
        <v>-4.5999999999999999E-2</v>
      </c>
      <c r="Z136" s="25" t="s">
        <v>26</v>
      </c>
      <c r="AB136" s="25" t="str">
        <f t="shared" si="209"/>
        <v>_3dpoly 78.0010813131016,238.890991582245,0.0504697513931169</v>
      </c>
      <c r="AC136" s="73">
        <f t="shared" si="210"/>
        <v>78.001081313101551</v>
      </c>
      <c r="AD136" s="73">
        <f t="shared" si="211"/>
        <v>238.89099158224539</v>
      </c>
      <c r="AE136" s="25">
        <f t="shared" si="202"/>
        <v>5.0469751393116907E-2</v>
      </c>
      <c r="AF136" s="25" t="s">
        <v>27</v>
      </c>
      <c r="AG136" s="25" t="str">
        <f t="shared" si="212"/>
        <v>_3dpoly 77.8304482809033,238.368400182584,0.0672803826223532</v>
      </c>
      <c r="AH136" s="73">
        <f t="shared" si="213"/>
        <v>77.830448280903269</v>
      </c>
      <c r="AI136" s="73">
        <f t="shared" si="214"/>
        <v>238.3684001825836</v>
      </c>
      <c r="AJ136" s="25">
        <f t="shared" si="203"/>
        <v>6.7280382622353183E-2</v>
      </c>
      <c r="AK136" s="25" t="s">
        <v>41</v>
      </c>
      <c r="AL136" s="25" t="str">
        <f t="shared" si="215"/>
        <v>_3dpoly 77.3635342564332,236.938400079873,0.113280382622353</v>
      </c>
      <c r="AM136" s="73">
        <f t="shared" si="216"/>
        <v>77.363534256433198</v>
      </c>
      <c r="AN136" s="73">
        <f t="shared" si="217"/>
        <v>236.93840007987279</v>
      </c>
      <c r="AO136" s="73">
        <f t="shared" si="204"/>
        <v>0.11328038262235318</v>
      </c>
      <c r="AP136" s="25" t="s">
        <v>42</v>
      </c>
      <c r="AQ136" s="25" t="str">
        <f t="shared" si="218"/>
        <v>_3dpoly 77.1944524336185,236.420559511117,0.129938189931324</v>
      </c>
      <c r="AR136" s="73">
        <f t="shared" si="219"/>
        <v>77.194452433618508</v>
      </c>
      <c r="AS136" s="73">
        <f t="shared" si="220"/>
        <v>236.42055951111709</v>
      </c>
      <c r="AT136" s="25">
        <f t="shared" si="205"/>
        <v>0.12993818993132383</v>
      </c>
      <c r="AU136" s="25" t="s">
        <v>28</v>
      </c>
      <c r="AW136" s="12" t="str">
        <f>CONCATENATE("_3dpoly ",AR131,",",AS131,",",AT131," ")</f>
        <v xml:space="preserve">_3dpoly 74.3519158742365,237.32984863246,0.129938189931324 </v>
      </c>
      <c r="AX136" t="s">
        <v>33</v>
      </c>
      <c r="AY136" s="25">
        <f t="shared" si="222"/>
        <v>78.599999999999994</v>
      </c>
      <c r="AZ136" s="25" t="str">
        <f t="shared" si="223"/>
        <v>_3dpoly 77.0781128189542,237.027868381202,0</v>
      </c>
      <c r="BA136" s="76">
        <f t="shared" ref="BA136:BA199" si="238">BA135+COS((A131-0.5)*$C$16)*$C$27</f>
        <v>77.078112818954196</v>
      </c>
      <c r="BB136" s="76">
        <f t="shared" ref="BB136:BB199" si="239">BB135-SIN((A131-0.5)*$C$16)*$C$27</f>
        <v>237.02786838120232</v>
      </c>
      <c r="BC136" s="25">
        <f t="shared" si="224"/>
        <v>0</v>
      </c>
      <c r="BE136" s="25">
        <f t="shared" si="225"/>
        <v>78.599999999999994</v>
      </c>
      <c r="BF136" s="25" t="str">
        <f t="shared" si="226"/>
        <v>_3dpoly 77.5433105075347,238.458427751008,-0.046</v>
      </c>
      <c r="BG136" s="76">
        <f t="shared" ref="BG136:BG199" si="240">COS((A131-0.5)*$C$16)*$C$26+BG135</f>
        <v>77.543310507534684</v>
      </c>
      <c r="BH136" s="76">
        <f t="shared" ref="BH136:BH199" si="241">BH135-SIN((A131-0.5)*$C$16)*$C$26</f>
        <v>238.45842775100826</v>
      </c>
      <c r="BI136" s="25">
        <f t="shared" si="207"/>
        <v>-4.5999999999999999E-2</v>
      </c>
      <c r="BK136" s="22">
        <f t="shared" si="227"/>
        <v>2.599999999999814</v>
      </c>
      <c r="BL136" s="22">
        <f t="shared" si="237"/>
        <v>1.5050000000000598</v>
      </c>
      <c r="BM136" s="23">
        <f t="shared" si="228"/>
        <v>0.54999999999997817</v>
      </c>
      <c r="BN136" s="22">
        <f t="shared" si="229"/>
        <v>0.544999999999917</v>
      </c>
      <c r="BO136" s="24"/>
      <c r="BP136" s="24"/>
      <c r="BQ136" s="24"/>
    </row>
    <row r="137" spans="1:69" x14ac:dyDescent="0.3">
      <c r="A137" s="1">
        <v>137</v>
      </c>
      <c r="G137" s="25">
        <f t="shared" si="197"/>
        <v>79.5</v>
      </c>
      <c r="H137" s="25" t="str">
        <f t="shared" si="198"/>
        <v>_3dpoly 78.1668654781721,237.465663078512,-0.0230764119601328</v>
      </c>
      <c r="I137" s="73">
        <f t="shared" si="230"/>
        <v>78.166865478172056</v>
      </c>
      <c r="J137" s="73">
        <f t="shared" si="231"/>
        <v>237.46566307851202</v>
      </c>
      <c r="K137" s="25">
        <f t="shared" si="194"/>
        <v>-2.3076411960132819E-2</v>
      </c>
      <c r="N137" s="25">
        <f t="shared" si="199"/>
        <v>79.5</v>
      </c>
      <c r="O137" s="25" t="str">
        <f t="shared" si="200"/>
        <v>_3dpoly 77.9309118363674,236.748851835485,0</v>
      </c>
      <c r="P137" s="73">
        <f t="shared" si="232"/>
        <v>77.9309118363674</v>
      </c>
      <c r="Q137" s="73">
        <f t="shared" si="233"/>
        <v>236.74885183548488</v>
      </c>
      <c r="R137" s="25">
        <v>0</v>
      </c>
      <c r="S137" s="25" t="s">
        <v>25</v>
      </c>
      <c r="U137" s="25">
        <f t="shared" si="201"/>
        <v>79.5</v>
      </c>
      <c r="V137" s="25" t="str">
        <f t="shared" si="208"/>
        <v>_3dpoly 78.4012565130774,238.177727227214,-0.046</v>
      </c>
      <c r="W137" s="73">
        <f t="shared" si="234"/>
        <v>78.401256513077399</v>
      </c>
      <c r="X137" s="73">
        <f t="shared" si="235"/>
        <v>238.17772722721443</v>
      </c>
      <c r="Y137" s="25">
        <f t="shared" si="195"/>
        <v>-4.5999999999999999E-2</v>
      </c>
      <c r="Z137" s="25" t="s">
        <v>26</v>
      </c>
      <c r="AB137" s="25" t="str">
        <f t="shared" si="209"/>
        <v>_3dpoly 78.5741944994879,238.703101161083,0.0504697513931169</v>
      </c>
      <c r="AC137" s="73">
        <f t="shared" si="210"/>
        <v>78.574194499487902</v>
      </c>
      <c r="AD137" s="73">
        <f t="shared" si="211"/>
        <v>238.70310116108288</v>
      </c>
      <c r="AE137" s="25">
        <f t="shared" si="202"/>
        <v>5.0469751393116907E-2</v>
      </c>
      <c r="AF137" s="25" t="s">
        <v>27</v>
      </c>
      <c r="AG137" s="25" t="str">
        <f t="shared" si="212"/>
        <v>_3dpoly 78.4023077405574,238.180920785368,0.0672803826223532</v>
      </c>
      <c r="AH137" s="73">
        <f t="shared" si="213"/>
        <v>78.402307740557376</v>
      </c>
      <c r="AI137" s="73">
        <f t="shared" si="214"/>
        <v>238.18092078536773</v>
      </c>
      <c r="AJ137" s="25">
        <f t="shared" si="203"/>
        <v>6.7280382622353183E-2</v>
      </c>
      <c r="AK137" s="25" t="s">
        <v>41</v>
      </c>
      <c r="AL137" s="25" t="str">
        <f t="shared" si="215"/>
        <v>_3dpoly 77.9319630638473,236.752045393638,0.113280382622353</v>
      </c>
      <c r="AM137" s="73">
        <f t="shared" si="216"/>
        <v>77.931963063847263</v>
      </c>
      <c r="AN137" s="73">
        <f t="shared" si="217"/>
        <v>236.75204539363818</v>
      </c>
      <c r="AO137" s="73">
        <f t="shared" si="204"/>
        <v>0.11328038262235318</v>
      </c>
      <c r="AP137" s="25" t="s">
        <v>42</v>
      </c>
      <c r="AQ137" s="25" t="str">
        <f t="shared" si="218"/>
        <v>_3dpoly 77.7616389118161,236.234612112248,0.129938189931324</v>
      </c>
      <c r="AR137" s="73">
        <f t="shared" si="219"/>
        <v>77.761638911816078</v>
      </c>
      <c r="AS137" s="73">
        <f t="shared" si="220"/>
        <v>236.23461211224782</v>
      </c>
      <c r="AT137" s="25">
        <f t="shared" si="205"/>
        <v>0.12993818993132383</v>
      </c>
      <c r="AU137" s="25" t="s">
        <v>28</v>
      </c>
      <c r="AW137" s="12" t="str">
        <f t="shared" ref="AW137" si="242">CONCATENATE("_3dpoly ",AC132,",",AD132,",",AE132)</f>
        <v>_3dpoly 75.7041687574369,239.628782448827,0.0504697513931169</v>
      </c>
      <c r="AX137" t="s">
        <v>33</v>
      </c>
      <c r="AY137" s="25">
        <f t="shared" si="222"/>
        <v>79.2</v>
      </c>
      <c r="AZ137" s="25" t="str">
        <f t="shared" si="223"/>
        <v>_3dpoly 77.6467571720987,236.842198448091,0</v>
      </c>
      <c r="BA137" s="76">
        <f t="shared" si="238"/>
        <v>77.64675717209866</v>
      </c>
      <c r="BB137" s="76">
        <f t="shared" si="239"/>
        <v>236.84219844809149</v>
      </c>
      <c r="BC137" s="25">
        <f t="shared" si="224"/>
        <v>0</v>
      </c>
      <c r="BE137" s="25">
        <f t="shared" si="225"/>
        <v>79.2</v>
      </c>
      <c r="BF137" s="25" t="str">
        <f t="shared" si="226"/>
        <v>_3dpoly 78.115386860102,238.271637224508,-0.046</v>
      </c>
      <c r="BG137" s="76">
        <f t="shared" si="240"/>
        <v>78.115386860101978</v>
      </c>
      <c r="BH137" s="76">
        <f t="shared" si="241"/>
        <v>238.27163722450763</v>
      </c>
      <c r="BI137" s="25">
        <f t="shared" si="207"/>
        <v>-4.5999999999999999E-2</v>
      </c>
      <c r="BK137" s="22">
        <f t="shared" si="227"/>
        <v>2.5999999999998193</v>
      </c>
      <c r="BL137" s="22">
        <f t="shared" si="237"/>
        <v>1.5050000000000474</v>
      </c>
      <c r="BM137" s="23">
        <f t="shared" si="228"/>
        <v>0.54999999999998506</v>
      </c>
      <c r="BN137" s="22">
        <f t="shared" si="229"/>
        <v>0.54499999999989746</v>
      </c>
      <c r="BO137" s="24"/>
      <c r="BP137" s="24"/>
      <c r="BQ137" s="24"/>
    </row>
    <row r="138" spans="1:69" x14ac:dyDescent="0.3">
      <c r="A138" s="1">
        <v>138</v>
      </c>
      <c r="G138" s="25">
        <f t="shared" si="197"/>
        <v>80.099999999999994</v>
      </c>
      <c r="H138" s="25" t="str">
        <f t="shared" si="198"/>
        <v>_3dpoly 78.7365574019752,237.277378880679,-0.0230764119601328</v>
      </c>
      <c r="I138" s="73">
        <f t="shared" si="230"/>
        <v>78.736557401975233</v>
      </c>
      <c r="J138" s="73">
        <f t="shared" si="231"/>
        <v>237.27737888067944</v>
      </c>
      <c r="K138" s="25">
        <f t="shared" si="194"/>
        <v>-2.3076411960132819E-2</v>
      </c>
      <c r="N138" s="25">
        <f t="shared" si="199"/>
        <v>80.099999999999994</v>
      </c>
      <c r="O138" s="25" t="str">
        <f t="shared" si="200"/>
        <v>_3dpoly 78.498884094385,236.561135990264,0</v>
      </c>
      <c r="P138" s="73">
        <f t="shared" si="232"/>
        <v>78.498884094385005</v>
      </c>
      <c r="Q138" s="73">
        <f t="shared" si="233"/>
        <v>236.56113599026438</v>
      </c>
      <c r="R138" s="25">
        <v>0</v>
      </c>
      <c r="S138" s="25" t="s">
        <v>25</v>
      </c>
      <c r="U138" s="25">
        <f t="shared" si="201"/>
        <v>80.099999999999994</v>
      </c>
      <c r="V138" s="25" t="str">
        <f t="shared" si="208"/>
        <v>_3dpoly 78.972656714151,237.988878440694,-0.046</v>
      </c>
      <c r="W138" s="73">
        <f t="shared" si="234"/>
        <v>78.972656714151015</v>
      </c>
      <c r="X138" s="73">
        <f t="shared" si="235"/>
        <v>237.98887844069432</v>
      </c>
      <c r="Y138" s="25">
        <f t="shared" si="195"/>
        <v>-4.5999999999999999E-2</v>
      </c>
      <c r="Z138" s="25" t="s">
        <v>26</v>
      </c>
      <c r="AB138" s="25" t="str">
        <f t="shared" si="209"/>
        <v>_3dpoly 79.1468550987312,238.513835810718,0.0504697513931169</v>
      </c>
      <c r="AC138" s="73">
        <f t="shared" si="210"/>
        <v>79.14685509873118</v>
      </c>
      <c r="AD138" s="73">
        <f t="shared" si="211"/>
        <v>238.51383581071764</v>
      </c>
      <c r="AE138" s="25">
        <f t="shared" si="202"/>
        <v>5.0469751393116907E-2</v>
      </c>
      <c r="AF138" s="25" t="s">
        <v>27</v>
      </c>
      <c r="AG138" s="25" t="str">
        <f t="shared" si="212"/>
        <v>_3dpoly 78.9737156031357,237.992069466707,0.0672803826223532</v>
      </c>
      <c r="AH138" s="73">
        <f t="shared" si="213"/>
        <v>78.973715603135659</v>
      </c>
      <c r="AI138" s="73">
        <f t="shared" si="214"/>
        <v>237.99206946670665</v>
      </c>
      <c r="AJ138" s="25">
        <f t="shared" si="203"/>
        <v>6.7280382622353183E-2</v>
      </c>
      <c r="AK138" s="25" t="s">
        <v>41</v>
      </c>
      <c r="AL138" s="25" t="str">
        <f t="shared" si="215"/>
        <v>_3dpoly 78.4999429833696,236.564327016277,0.113280382622353</v>
      </c>
      <c r="AM138" s="73">
        <f t="shared" si="216"/>
        <v>78.49994298336955</v>
      </c>
      <c r="AN138" s="73">
        <f t="shared" si="217"/>
        <v>236.56432701627671</v>
      </c>
      <c r="AO138" s="73">
        <f t="shared" si="204"/>
        <v>0.11328038262235318</v>
      </c>
      <c r="AP138" s="25" t="s">
        <v>42</v>
      </c>
      <c r="AQ138" s="25" t="str">
        <f t="shared" si="218"/>
        <v>_3dpoly 78.3283774831885,236.047304002666,0.129938189931324</v>
      </c>
      <c r="AR138" s="73">
        <f t="shared" si="219"/>
        <v>78.328377483188518</v>
      </c>
      <c r="AS138" s="73">
        <f t="shared" si="220"/>
        <v>236.0473040026659</v>
      </c>
      <c r="AT138" s="25">
        <f t="shared" si="205"/>
        <v>0.12993818993132383</v>
      </c>
      <c r="AU138" s="25" t="s">
        <v>28</v>
      </c>
      <c r="AW138" s="12" t="str">
        <f t="shared" ref="AW138" si="243">CONCATENATE("_3dpoly ",W132,",",X132,",",Y132," ")</f>
        <v xml:space="preserve">_3dpoly 75.5375475583118,239.101371135396,-0.046 </v>
      </c>
      <c r="AX138" t="s">
        <v>33</v>
      </c>
      <c r="AY138" s="25">
        <f t="shared" si="222"/>
        <v>79.8</v>
      </c>
      <c r="AZ138" s="25" t="str">
        <f t="shared" si="223"/>
        <v>_3dpoly 78.2149542801365,236.655164304572,0</v>
      </c>
      <c r="BA138" s="76">
        <f t="shared" si="238"/>
        <v>78.214954280136496</v>
      </c>
      <c r="BB138" s="76">
        <f t="shared" si="239"/>
        <v>236.65516430457242</v>
      </c>
      <c r="BC138" s="25">
        <f t="shared" si="224"/>
        <v>0</v>
      </c>
      <c r="BE138" s="25">
        <f t="shared" si="225"/>
        <v>79.8</v>
      </c>
      <c r="BF138" s="25" t="str">
        <f t="shared" si="226"/>
        <v>_3dpoly 78.6870132682569,238.083474254035,-0.046</v>
      </c>
      <c r="BG138" s="76">
        <f t="shared" si="240"/>
        <v>78.687013268256933</v>
      </c>
      <c r="BH138" s="76">
        <f t="shared" si="241"/>
        <v>238.08347425403537</v>
      </c>
      <c r="BI138" s="25">
        <f t="shared" si="207"/>
        <v>-4.5999999999999999E-2</v>
      </c>
      <c r="BK138" s="22">
        <f t="shared" si="227"/>
        <v>2.5999999999998256</v>
      </c>
      <c r="BL138" s="22">
        <f t="shared" si="237"/>
        <v>1.5050000000000414</v>
      </c>
      <c r="BM138" s="23">
        <f t="shared" si="228"/>
        <v>0.54999999999998717</v>
      </c>
      <c r="BN138" s="22">
        <f t="shared" si="229"/>
        <v>0.54499999999992166</v>
      </c>
      <c r="BO138" s="24"/>
      <c r="BP138" s="24"/>
      <c r="BQ138" s="24"/>
    </row>
    <row r="139" spans="1:69" x14ac:dyDescent="0.3">
      <c r="A139" s="1">
        <v>139</v>
      </c>
      <c r="G139" s="25">
        <f t="shared" si="197"/>
        <v>80.7</v>
      </c>
      <c r="H139" s="25" t="str">
        <f t="shared" si="198"/>
        <v>_3dpoly 79.3057958034255,237.0877279658,-0.0230764119601328</v>
      </c>
      <c r="I139" s="73">
        <f t="shared" si="230"/>
        <v>79.305795803425468</v>
      </c>
      <c r="J139" s="73">
        <f t="shared" si="231"/>
        <v>237.0877279658005</v>
      </c>
      <c r="K139" s="25">
        <f t="shared" si="194"/>
        <v>-2.3076411960132819E-2</v>
      </c>
      <c r="N139" s="25">
        <f t="shared" si="199"/>
        <v>80.7</v>
      </c>
      <c r="O139" s="25" t="str">
        <f t="shared" si="200"/>
        <v>_3dpoly 79.0664041990473,236.372057553555,0</v>
      </c>
      <c r="P139" s="73">
        <f t="shared" si="232"/>
        <v>79.06640419904727</v>
      </c>
      <c r="Q139" s="73">
        <f t="shared" si="233"/>
        <v>236.37205755355461</v>
      </c>
      <c r="R139" s="25">
        <v>0</v>
      </c>
      <c r="S139" s="25" t="s">
        <v>25</v>
      </c>
      <c r="U139" s="25">
        <f t="shared" si="201"/>
        <v>80.7</v>
      </c>
      <c r="V139" s="25" t="str">
        <f t="shared" si="208"/>
        <v>_3dpoly 79.5436020329403,237.798658838892,-0.046</v>
      </c>
      <c r="W139" s="73">
        <f t="shared" si="234"/>
        <v>79.543602032940299</v>
      </c>
      <c r="X139" s="73">
        <f t="shared" si="235"/>
        <v>237.79865883889241</v>
      </c>
      <c r="Y139" s="25">
        <f t="shared" si="195"/>
        <v>-4.5999999999999999E-2</v>
      </c>
      <c r="Z139" s="25" t="s">
        <v>26</v>
      </c>
      <c r="AB139" s="25" t="str">
        <f t="shared" si="209"/>
        <v>_3dpoly 79.7190598123079,238.323196621318,0.0504697513931169</v>
      </c>
      <c r="AC139" s="73">
        <f t="shared" si="210"/>
        <v>79.719059812307904</v>
      </c>
      <c r="AD139" s="73">
        <f t="shared" si="211"/>
        <v>238.32319662131758</v>
      </c>
      <c r="AE139" s="25">
        <f t="shared" si="202"/>
        <v>5.0469751393116907E-2</v>
      </c>
      <c r="AF139" s="25" t="s">
        <v>27</v>
      </c>
      <c r="AG139" s="25" t="str">
        <f t="shared" si="212"/>
        <v>_3dpoly 79.5446685773304,237.801847314383,0.0672803826223532</v>
      </c>
      <c r="AH139" s="73">
        <f t="shared" si="213"/>
        <v>79.544668577330427</v>
      </c>
      <c r="AI139" s="73">
        <f t="shared" si="214"/>
        <v>237.80184731438345</v>
      </c>
      <c r="AJ139" s="25">
        <f t="shared" si="203"/>
        <v>6.7280382622353183E-2</v>
      </c>
      <c r="AK139" s="25" t="s">
        <v>41</v>
      </c>
      <c r="AL139" s="25" t="str">
        <f t="shared" si="215"/>
        <v>_3dpoly 79.0674707434373,236.375246029046,0.113280382622353</v>
      </c>
      <c r="AM139" s="73">
        <f t="shared" si="216"/>
        <v>79.067470743437283</v>
      </c>
      <c r="AN139" s="73">
        <f t="shared" si="217"/>
        <v>236.37524602904566</v>
      </c>
      <c r="AO139" s="73">
        <f t="shared" si="204"/>
        <v>0.11328038262235318</v>
      </c>
      <c r="AP139" s="25" t="s">
        <v>42</v>
      </c>
      <c r="AQ139" s="25" t="str">
        <f t="shared" si="218"/>
        <v>_3dpoly 78.8946648833232,235.858636261266,0.129938189931324</v>
      </c>
      <c r="AR139" s="73">
        <f t="shared" si="219"/>
        <v>78.894664883323216</v>
      </c>
      <c r="AS139" s="73">
        <f t="shared" si="220"/>
        <v>235.85863626126556</v>
      </c>
      <c r="AT139" s="25">
        <f t="shared" si="205"/>
        <v>0.12993818993132383</v>
      </c>
      <c r="AU139" s="25" t="s">
        <v>28</v>
      </c>
      <c r="AW139" s="12" t="str">
        <f t="shared" ref="AW139" si="244">CONCATENATE("_3dpoly ",W132,",",X132,",",Y132)</f>
        <v>_3dpoly 75.5375475583118,239.101371135396,-0.046</v>
      </c>
      <c r="AX139" t="s">
        <v>33</v>
      </c>
      <c r="AY139" s="25">
        <f t="shared" si="222"/>
        <v>80.400000000000006</v>
      </c>
      <c r="AZ139" s="25" t="str">
        <f t="shared" si="223"/>
        <v>_3dpoly 78.7827008702539,236.466767027961,0</v>
      </c>
      <c r="BA139" s="76">
        <f t="shared" si="238"/>
        <v>78.782700870253919</v>
      </c>
      <c r="BB139" s="76">
        <f t="shared" si="239"/>
        <v>236.46676702796125</v>
      </c>
      <c r="BC139" s="25">
        <f t="shared" si="224"/>
        <v>0</v>
      </c>
      <c r="BE139" s="25">
        <f t="shared" si="225"/>
        <v>80.400000000000006</v>
      </c>
      <c r="BF139" s="25" t="str">
        <f t="shared" si="226"/>
        <v>_3dpoly 79.258186439433,237.89393992341,-0.046</v>
      </c>
      <c r="BG139" s="76">
        <f t="shared" si="240"/>
        <v>79.258186439433018</v>
      </c>
      <c r="BH139" s="76">
        <f t="shared" si="241"/>
        <v>237.89393992340965</v>
      </c>
      <c r="BI139" s="25">
        <f t="shared" si="207"/>
        <v>-4.5999999999999999E-2</v>
      </c>
      <c r="BK139" s="22">
        <f t="shared" si="227"/>
        <v>2.5999999999998282</v>
      </c>
      <c r="BL139" s="22">
        <f t="shared" si="237"/>
        <v>1.5050000000000407</v>
      </c>
      <c r="BM139" s="23">
        <f t="shared" si="228"/>
        <v>0.5499999999999905</v>
      </c>
      <c r="BN139" s="22">
        <f t="shared" si="229"/>
        <v>0.54499999999991788</v>
      </c>
      <c r="BO139" s="24"/>
      <c r="BP139" s="24"/>
      <c r="BQ139" s="24"/>
    </row>
    <row r="140" spans="1:69" x14ac:dyDescent="0.3">
      <c r="A140" s="1">
        <v>140</v>
      </c>
      <c r="G140" s="25">
        <f t="shared" si="197"/>
        <v>81.3</v>
      </c>
      <c r="H140" s="25" t="str">
        <f t="shared" si="198"/>
        <v>_3dpoly 79.8745774037111,236.896711426264,-0.0230764119601328</v>
      </c>
      <c r="I140" s="73">
        <f t="shared" si="230"/>
        <v>79.874577403711143</v>
      </c>
      <c r="J140" s="73">
        <f t="shared" si="231"/>
        <v>236.89671142626398</v>
      </c>
      <c r="K140" s="25">
        <f t="shared" si="194"/>
        <v>-2.3076411960132819E-2</v>
      </c>
      <c r="N140" s="25">
        <f t="shared" si="199"/>
        <v>81.3</v>
      </c>
      <c r="O140" s="25" t="str">
        <f t="shared" si="200"/>
        <v>_3dpoly 79.6334688814399,236.181617614447,0</v>
      </c>
      <c r="P140" s="73">
        <f t="shared" si="232"/>
        <v>79.633468881439939</v>
      </c>
      <c r="Q140" s="73">
        <f t="shared" si="233"/>
        <v>236.18161761444685</v>
      </c>
      <c r="R140" s="25">
        <v>0</v>
      </c>
      <c r="S140" s="25" t="s">
        <v>25</v>
      </c>
      <c r="U140" s="25">
        <f t="shared" si="201"/>
        <v>81.3</v>
      </c>
      <c r="V140" s="25" t="str">
        <f t="shared" si="208"/>
        <v>_3dpoly 80.1140891808018,237.607069517473,-0.046</v>
      </c>
      <c r="W140" s="73">
        <f t="shared" si="234"/>
        <v>80.114089180801798</v>
      </c>
      <c r="X140" s="73">
        <f t="shared" si="235"/>
        <v>237.60706951747304</v>
      </c>
      <c r="Y140" s="25">
        <f t="shared" si="195"/>
        <v>-4.5999999999999999E-2</v>
      </c>
      <c r="Z140" s="25" t="s">
        <v>26</v>
      </c>
      <c r="AB140" s="25" t="str">
        <f t="shared" si="209"/>
        <v>_3dpoly 80.2908053443205,238.131184690964,0.0504697513931169</v>
      </c>
      <c r="AC140" s="73">
        <f t="shared" si="210"/>
        <v>80.290805344320518</v>
      </c>
      <c r="AD140" s="73">
        <f t="shared" si="211"/>
        <v>238.13118469096389</v>
      </c>
      <c r="AE140" s="25">
        <f t="shared" si="202"/>
        <v>5.0469751393116907E-2</v>
      </c>
      <c r="AF140" s="25" t="s">
        <v>27</v>
      </c>
      <c r="AG140" s="25" t="str">
        <f t="shared" si="212"/>
        <v>_3dpoly 80.1151633744541,237.610255424077,0.0672803826223532</v>
      </c>
      <c r="AH140" s="73">
        <f t="shared" si="213"/>
        <v>80.115163374454113</v>
      </c>
      <c r="AI140" s="73">
        <f t="shared" si="214"/>
        <v>237.6102554240772</v>
      </c>
      <c r="AJ140" s="25">
        <f t="shared" si="203"/>
        <v>6.7280382622353183E-2</v>
      </c>
      <c r="AK140" s="25" t="s">
        <v>41</v>
      </c>
      <c r="AL140" s="25" t="str">
        <f t="shared" si="215"/>
        <v>_3dpoly 79.6345430750921,236.184803521051,0.113280382622353</v>
      </c>
      <c r="AM140" s="73">
        <f t="shared" si="216"/>
        <v>79.634543075092139</v>
      </c>
      <c r="AN140" s="73">
        <f t="shared" si="217"/>
        <v>236.18480352105101</v>
      </c>
      <c r="AO140" s="73">
        <f t="shared" si="204"/>
        <v>0.11328038262235318</v>
      </c>
      <c r="AP140" s="25" t="s">
        <v>42</v>
      </c>
      <c r="AQ140" s="25" t="str">
        <f t="shared" si="218"/>
        <v>_3dpoly 79.4604978504063,235.668609974772,0.129938189931324</v>
      </c>
      <c r="AR140" s="73">
        <f t="shared" si="219"/>
        <v>79.460497850406313</v>
      </c>
      <c r="AS140" s="73">
        <f t="shared" si="220"/>
        <v>235.66860997477247</v>
      </c>
      <c r="AT140" s="25">
        <f t="shared" si="205"/>
        <v>0.12993818993132383</v>
      </c>
      <c r="AU140" s="25" t="s">
        <v>28</v>
      </c>
      <c r="AW140" s="12" t="str">
        <f t="shared" ref="AW140" si="245">CONCATENATE("_3dpoly ",P132,",",Q132,",",R132," ")</f>
        <v xml:space="preserve">_3dpoly 75.0843828391998,237.666954620798,0 </v>
      </c>
      <c r="AX140" t="s">
        <v>33</v>
      </c>
      <c r="AY140" s="25">
        <f t="shared" si="222"/>
        <v>81</v>
      </c>
      <c r="AZ140" s="25" t="str">
        <f t="shared" si="223"/>
        <v>_3dpoly 79.3499936722322,236.277007703426,0</v>
      </c>
      <c r="BA140" s="76">
        <f t="shared" si="238"/>
        <v>79.349993672232159</v>
      </c>
      <c r="BB140" s="76">
        <f t="shared" si="239"/>
        <v>236.2770077034258</v>
      </c>
      <c r="BC140" s="25">
        <f t="shared" si="224"/>
        <v>0</v>
      </c>
      <c r="BE140" s="25">
        <f t="shared" si="225"/>
        <v>81</v>
      </c>
      <c r="BF140" s="25" t="str">
        <f t="shared" si="226"/>
        <v>_3dpoly 79.8289030836743,237.703035324348,-0.046</v>
      </c>
      <c r="BG140" s="76">
        <f t="shared" si="240"/>
        <v>79.828903083674348</v>
      </c>
      <c r="BH140" s="76">
        <f t="shared" si="241"/>
        <v>237.7030353243477</v>
      </c>
      <c r="BI140" s="25">
        <f t="shared" si="207"/>
        <v>-4.5999999999999999E-2</v>
      </c>
      <c r="BK140" s="22">
        <f t="shared" si="227"/>
        <v>2.5999999999998216</v>
      </c>
      <c r="BL140" s="22">
        <f t="shared" si="237"/>
        <v>1.5050000000000259</v>
      </c>
      <c r="BM140" s="23">
        <f t="shared" si="228"/>
        <v>0.54999999999998861</v>
      </c>
      <c r="BN140" s="22">
        <f t="shared" si="229"/>
        <v>0.54499999999990989</v>
      </c>
      <c r="BO140" s="24"/>
      <c r="BP140" s="24"/>
      <c r="BQ140" s="24"/>
    </row>
    <row r="141" spans="1:69" x14ac:dyDescent="0.3">
      <c r="A141" s="1">
        <v>141</v>
      </c>
      <c r="G141" s="25">
        <f t="shared" si="197"/>
        <v>81.900000000000006</v>
      </c>
      <c r="H141" s="25" t="str">
        <f t="shared" si="198"/>
        <v>_3dpoly 80.4428989266518,236.704330362325,-0.0230764119601328</v>
      </c>
      <c r="I141" s="73">
        <f t="shared" si="230"/>
        <v>80.442898926651807</v>
      </c>
      <c r="J141" s="73">
        <f t="shared" si="231"/>
        <v>236.70433036232461</v>
      </c>
      <c r="K141" s="25">
        <f t="shared" si="194"/>
        <v>-2.3076411960132819E-2</v>
      </c>
      <c r="N141" s="25">
        <f t="shared" si="199"/>
        <v>81.900000000000006</v>
      </c>
      <c r="O141" s="25" t="str">
        <f t="shared" si="200"/>
        <v>_3dpoly 80.200074875272,235.989817269875,0</v>
      </c>
      <c r="P141" s="73">
        <f t="shared" si="232"/>
        <v>80.200074875272023</v>
      </c>
      <c r="Q141" s="73">
        <f t="shared" si="233"/>
        <v>235.98981726987464</v>
      </c>
      <c r="R141" s="25">
        <v>0</v>
      </c>
      <c r="S141" s="25" t="s">
        <v>25</v>
      </c>
      <c r="U141" s="25">
        <f t="shared" si="201"/>
        <v>81.900000000000006</v>
      </c>
      <c r="V141" s="25" t="str">
        <f t="shared" si="208"/>
        <v>_3dpoly 80.6841148717311,237.41411157999,-0.046</v>
      </c>
      <c r="W141" s="73">
        <f t="shared" si="234"/>
        <v>80.684114871731111</v>
      </c>
      <c r="X141" s="73">
        <f t="shared" si="235"/>
        <v>237.41411157999019</v>
      </c>
      <c r="Y141" s="25">
        <f t="shared" si="195"/>
        <v>-4.5999999999999999E-2</v>
      </c>
      <c r="Z141" s="25" t="s">
        <v>26</v>
      </c>
      <c r="AB141" s="25" t="str">
        <f t="shared" si="209"/>
        <v>_3dpoly 80.8620884015163,237.937801125645,0.0504697513931169</v>
      </c>
      <c r="AC141" s="73">
        <f t="shared" si="210"/>
        <v>80.862088401516345</v>
      </c>
      <c r="AD141" s="73">
        <f t="shared" si="211"/>
        <v>237.93780112564477</v>
      </c>
      <c r="AE141" s="25">
        <f t="shared" si="202"/>
        <v>5.0469751393116907E-2</v>
      </c>
      <c r="AF141" s="25" t="s">
        <v>27</v>
      </c>
      <c r="AG141" s="25" t="str">
        <f t="shared" si="212"/>
        <v>_3dpoly 80.6851967084583,237.417294899357,0.0672803826223532</v>
      </c>
      <c r="AH141" s="73">
        <f t="shared" si="213"/>
        <v>80.685196708458264</v>
      </c>
      <c r="AI141" s="73">
        <f t="shared" si="214"/>
        <v>237.41729489935665</v>
      </c>
      <c r="AJ141" s="25">
        <f t="shared" si="203"/>
        <v>6.7280382622353183E-2</v>
      </c>
      <c r="AK141" s="25" t="s">
        <v>41</v>
      </c>
      <c r="AL141" s="25" t="str">
        <f t="shared" si="215"/>
        <v>_3dpoly 80.2011567119991,235.993000589241,0.113280382622353</v>
      </c>
      <c r="AM141" s="73">
        <f t="shared" si="216"/>
        <v>80.201156711999062</v>
      </c>
      <c r="AN141" s="73">
        <f t="shared" si="217"/>
        <v>235.99300058924109</v>
      </c>
      <c r="AO141" s="73">
        <f t="shared" si="204"/>
        <v>0.11328038262235318</v>
      </c>
      <c r="AP141" s="25" t="s">
        <v>42</v>
      </c>
      <c r="AQ141" s="25" t="str">
        <f t="shared" si="218"/>
        <v>_3dpoly 80.0258731252415,235.477226237737,0.129938189931324</v>
      </c>
      <c r="AR141" s="73">
        <f t="shared" si="219"/>
        <v>80.025873125241489</v>
      </c>
      <c r="AS141" s="73">
        <f t="shared" si="220"/>
        <v>235.47722623773748</v>
      </c>
      <c r="AT141" s="25">
        <f t="shared" si="205"/>
        <v>0.12993818993132383</v>
      </c>
      <c r="AU141" s="25" t="s">
        <v>28</v>
      </c>
      <c r="AW141" s="12" t="str">
        <f t="shared" ref="AW141" si="246">CONCATENATE("_3dpoly ",P132,",",Q132,",",R132)</f>
        <v>_3dpoly 75.0843828391998,237.666954620798,0</v>
      </c>
      <c r="AX141" t="s">
        <v>33</v>
      </c>
      <c r="AY141" s="25">
        <f t="shared" si="222"/>
        <v>81.599999999999994</v>
      </c>
      <c r="AZ141" s="25" t="str">
        <f t="shared" si="223"/>
        <v>_3dpoly 79.9168294184662,236.085887423979,0</v>
      </c>
      <c r="BA141" s="76">
        <f t="shared" si="238"/>
        <v>79.916829418466236</v>
      </c>
      <c r="BB141" s="76">
        <f t="shared" si="239"/>
        <v>236.08588742397922</v>
      </c>
      <c r="BC141" s="25">
        <f t="shared" si="224"/>
        <v>0</v>
      </c>
      <c r="BE141" s="25">
        <f t="shared" si="225"/>
        <v>81.599999999999994</v>
      </c>
      <c r="BF141" s="25" t="str">
        <f t="shared" si="226"/>
        <v>_3dpoly 80.3991599136546,237.510761556459,-0.046</v>
      </c>
      <c r="BG141" s="76">
        <f t="shared" si="240"/>
        <v>80.399159913654614</v>
      </c>
      <c r="BH141" s="76">
        <f t="shared" si="241"/>
        <v>237.51076155645947</v>
      </c>
      <c r="BI141" s="25">
        <f t="shared" si="207"/>
        <v>-4.5999999999999999E-2</v>
      </c>
      <c r="BK141" s="22">
        <f t="shared" si="227"/>
        <v>2.5999999999998238</v>
      </c>
      <c r="BL141" s="22">
        <f t="shared" si="237"/>
        <v>1.5050000000000088</v>
      </c>
      <c r="BM141" s="23">
        <f t="shared" si="228"/>
        <v>0.54999999999998128</v>
      </c>
      <c r="BN141" s="22">
        <f t="shared" si="229"/>
        <v>0.54499999999991799</v>
      </c>
      <c r="BO141" s="24"/>
      <c r="BP141" s="24"/>
      <c r="BQ141" s="24"/>
    </row>
    <row r="142" spans="1:69" x14ac:dyDescent="0.3">
      <c r="A142" s="1">
        <v>142</v>
      </c>
      <c r="G142" s="25">
        <f t="shared" si="197"/>
        <v>82.5</v>
      </c>
      <c r="H142" s="25" t="str">
        <f t="shared" si="198"/>
        <v>_3dpoly 81.0107570987171,236.510585882097,-0.0230764119601328</v>
      </c>
      <c r="I142" s="73">
        <f t="shared" si="230"/>
        <v>81.010757098717065</v>
      </c>
      <c r="J142" s="73">
        <f t="shared" si="231"/>
        <v>236.51058588209682</v>
      </c>
      <c r="K142" s="25">
        <f t="shared" si="194"/>
        <v>-2.3076411960132819E-2</v>
      </c>
      <c r="N142" s="25">
        <f t="shared" si="199"/>
        <v>82.5</v>
      </c>
      <c r="O142" s="25" t="str">
        <f t="shared" si="200"/>
        <v>_3dpoly 80.7662189168946,235.796657624607,0</v>
      </c>
      <c r="P142" s="73">
        <f t="shared" si="232"/>
        <v>80.766218916894573</v>
      </c>
      <c r="Q142" s="73">
        <f t="shared" si="233"/>
        <v>235.79665762460741</v>
      </c>
      <c r="R142" s="25">
        <v>0</v>
      </c>
      <c r="S142" s="25" t="s">
        <v>25</v>
      </c>
      <c r="U142" s="25">
        <f t="shared" si="201"/>
        <v>82.5</v>
      </c>
      <c r="V142" s="25" t="str">
        <f t="shared" si="208"/>
        <v>_3dpoly 81.2536758223818,237.219786137881,-0.046</v>
      </c>
      <c r="W142" s="73">
        <f t="shared" si="234"/>
        <v>81.253675822381837</v>
      </c>
      <c r="X142" s="73">
        <f t="shared" si="235"/>
        <v>237.21978613788104</v>
      </c>
      <c r="Y142" s="25">
        <f t="shared" si="195"/>
        <v>-4.5999999999999999E-2</v>
      </c>
      <c r="Z142" s="25" t="s">
        <v>26</v>
      </c>
      <c r="AB142" s="25" t="str">
        <f t="shared" si="209"/>
        <v>_3dpoly 81.4329056933065,237.743047039249,0.0504697513931169</v>
      </c>
      <c r="AC142" s="73">
        <f t="shared" si="210"/>
        <v>81.432905693306537</v>
      </c>
      <c r="AD142" s="73">
        <f t="shared" si="211"/>
        <v>237.74304703924901</v>
      </c>
      <c r="AE142" s="25">
        <f t="shared" si="202"/>
        <v>5.0469751393116907E-2</v>
      </c>
      <c r="AF142" s="25" t="s">
        <v>27</v>
      </c>
      <c r="AG142" s="25" t="str">
        <f t="shared" si="212"/>
        <v>_3dpoly 81.2547652959525,237.222966851674,0.0672803826223532</v>
      </c>
      <c r="AH142" s="73">
        <f t="shared" si="213"/>
        <v>81.254765295952453</v>
      </c>
      <c r="AI142" s="73">
        <f t="shared" si="214"/>
        <v>237.22296685167387</v>
      </c>
      <c r="AJ142" s="25">
        <f t="shared" si="203"/>
        <v>6.7280382622353183E-2</v>
      </c>
      <c r="AK142" s="25" t="s">
        <v>41</v>
      </c>
      <c r="AL142" s="25" t="str">
        <f t="shared" si="215"/>
        <v>_3dpoly 80.7673083904651,235.7998383384,0.113280382622353</v>
      </c>
      <c r="AM142" s="73">
        <f t="shared" si="216"/>
        <v>80.767308390465061</v>
      </c>
      <c r="AN142" s="73">
        <f t="shared" si="217"/>
        <v>235.79983833840024</v>
      </c>
      <c r="AO142" s="73">
        <f t="shared" si="204"/>
        <v>0.11328038262235318</v>
      </c>
      <c r="AP142" s="25" t="s">
        <v>42</v>
      </c>
      <c r="AQ142" s="25" t="str">
        <f t="shared" si="218"/>
        <v>_3dpoly 80.5907874512687,235.28448615253,0.129938189931324</v>
      </c>
      <c r="AR142" s="73">
        <f t="shared" si="219"/>
        <v>80.59078745126871</v>
      </c>
      <c r="AS142" s="73">
        <f t="shared" si="220"/>
        <v>235.28448615253043</v>
      </c>
      <c r="AT142" s="25">
        <f t="shared" si="205"/>
        <v>0.12993818993132383</v>
      </c>
      <c r="AU142" s="25" t="s">
        <v>28</v>
      </c>
      <c r="AW142" s="12" t="str">
        <f t="shared" ref="AW142" si="247">CONCATENATE("_3dpoly ",AR132,",",AS132,",",AT132," ")</f>
        <v xml:space="preserve">_3dpoly 74.9212928307316,237.150720696032,0.129938189931324 </v>
      </c>
      <c r="AX142" t="s">
        <v>33</v>
      </c>
      <c r="AY142" s="25">
        <f t="shared" si="222"/>
        <v>82.2</v>
      </c>
      <c r="AZ142" s="25" t="str">
        <f t="shared" si="223"/>
        <v>_3dpoly 80.4832048439838,235.893407290474,0</v>
      </c>
      <c r="BA142" s="76">
        <f t="shared" si="238"/>
        <v>80.483204843983813</v>
      </c>
      <c r="BB142" s="76">
        <f t="shared" si="239"/>
        <v>235.89340729047379</v>
      </c>
      <c r="BC142" s="25">
        <f t="shared" si="224"/>
        <v>0</v>
      </c>
      <c r="BE142" s="25">
        <f t="shared" si="225"/>
        <v>82.2</v>
      </c>
      <c r="BF142" s="25" t="str">
        <f t="shared" si="226"/>
        <v>_3dpoly 80.9689536446961,237.317119727241,-0.046</v>
      </c>
      <c r="BG142" s="76">
        <f t="shared" si="240"/>
        <v>80.968953644696072</v>
      </c>
      <c r="BH142" s="76">
        <f t="shared" si="241"/>
        <v>237.31711972724136</v>
      </c>
      <c r="BI142" s="25">
        <f t="shared" si="207"/>
        <v>-4.5999999999999999E-2</v>
      </c>
      <c r="BK142" s="22">
        <f t="shared" si="227"/>
        <v>2.5999999999998069</v>
      </c>
      <c r="BL142" s="22">
        <f t="shared" si="237"/>
        <v>1.5050000000000194</v>
      </c>
      <c r="BM142" s="23">
        <f t="shared" si="228"/>
        <v>0.54999999999998317</v>
      </c>
      <c r="BN142" s="22">
        <f t="shared" si="229"/>
        <v>0.54499999999989623</v>
      </c>
      <c r="BO142" s="24"/>
      <c r="BP142" s="24"/>
      <c r="BQ142" s="24"/>
    </row>
    <row r="143" spans="1:69" x14ac:dyDescent="0.3">
      <c r="A143" s="1">
        <v>143</v>
      </c>
      <c r="G143" s="25">
        <f t="shared" si="197"/>
        <v>83.1</v>
      </c>
      <c r="H143" s="25" t="str">
        <f t="shared" si="198"/>
        <v>_3dpoly 81.5781486490454,236.315479101548,-0.0230764119601328</v>
      </c>
      <c r="I143" s="73">
        <f t="shared" si="230"/>
        <v>81.578148649045403</v>
      </c>
      <c r="J143" s="73">
        <f t="shared" si="231"/>
        <v>236.31547910154825</v>
      </c>
      <c r="K143" s="25">
        <f t="shared" si="194"/>
        <v>-2.3076411960132819E-2</v>
      </c>
      <c r="N143" s="25">
        <f t="shared" si="199"/>
        <v>83.1</v>
      </c>
      <c r="O143" s="25" t="str">
        <f t="shared" si="200"/>
        <v>_3dpoly 81.3318977453195,235.602139791244,0</v>
      </c>
      <c r="P143" s="73">
        <f t="shared" si="232"/>
        <v>81.331897745319452</v>
      </c>
      <c r="Q143" s="73">
        <f t="shared" si="233"/>
        <v>235.60213979124418</v>
      </c>
      <c r="R143" s="25">
        <v>0</v>
      </c>
      <c r="S143" s="25" t="s">
        <v>25</v>
      </c>
      <c r="U143" s="25">
        <f t="shared" si="201"/>
        <v>83.1</v>
      </c>
      <c r="V143" s="25" t="str">
        <f t="shared" si="208"/>
        <v>_3dpoly 81.8227687520845,237.02409431046,-0.046</v>
      </c>
      <c r="W143" s="73">
        <f t="shared" si="234"/>
        <v>81.822768752084471</v>
      </c>
      <c r="X143" s="73">
        <f t="shared" si="235"/>
        <v>237.02409431045959</v>
      </c>
      <c r="Y143" s="25">
        <f t="shared" si="195"/>
        <v>-4.5999999999999999E-2</v>
      </c>
      <c r="Z143" s="25" t="s">
        <v>26</v>
      </c>
      <c r="AB143" s="25" t="str">
        <f t="shared" si="209"/>
        <v>_3dpoly 82.0032539317851,237.54692355356,0.0504697513931169</v>
      </c>
      <c r="AC143" s="73">
        <f t="shared" si="210"/>
        <v>82.003253931785082</v>
      </c>
      <c r="AD143" s="73">
        <f t="shared" si="211"/>
        <v>237.54692355355962</v>
      </c>
      <c r="AE143" s="25">
        <f t="shared" si="202"/>
        <v>5.0469751393116907E-2</v>
      </c>
      <c r="AF143" s="25" t="s">
        <v>27</v>
      </c>
      <c r="AG143" s="25" t="str">
        <f t="shared" si="212"/>
        <v>_3dpoly 81.8238658562232,237.027272400358,0.0672803826223532</v>
      </c>
      <c r="AH143" s="73">
        <f t="shared" si="213"/>
        <v>81.823865856223179</v>
      </c>
      <c r="AI143" s="73">
        <f t="shared" si="214"/>
        <v>237.02727240035793</v>
      </c>
      <c r="AJ143" s="25">
        <f t="shared" si="203"/>
        <v>6.7280382622353183E-2</v>
      </c>
      <c r="AK143" s="25" t="s">
        <v>41</v>
      </c>
      <c r="AL143" s="25" t="str">
        <f t="shared" si="215"/>
        <v>_3dpoly 81.332994849458,235.605317881142,0.113280382622353</v>
      </c>
      <c r="AM143" s="73">
        <f t="shared" si="216"/>
        <v>81.332994849458032</v>
      </c>
      <c r="AN143" s="73">
        <f t="shared" si="217"/>
        <v>235.6053178811425</v>
      </c>
      <c r="AO143" s="73">
        <f t="shared" si="204"/>
        <v>0.11328038262235318</v>
      </c>
      <c r="AP143" s="25" t="s">
        <v>42</v>
      </c>
      <c r="AQ143" s="25" t="str">
        <f t="shared" si="218"/>
        <v>_3dpoly 81.155237574583,235.090390829334,0.129938189931324</v>
      </c>
      <c r="AR143" s="73">
        <f t="shared" si="219"/>
        <v>81.155237574583026</v>
      </c>
      <c r="AS143" s="73">
        <f t="shared" si="220"/>
        <v>235.09039082933364</v>
      </c>
      <c r="AT143" s="25">
        <f t="shared" si="205"/>
        <v>0.12993818993132383</v>
      </c>
      <c r="AU143" s="25" t="s">
        <v>28</v>
      </c>
      <c r="AW143" s="12" t="str">
        <f t="shared" ref="AW143" si="248">CONCATENATE("_3dpoly ",AC133,",",AD133,",",AE133)</f>
        <v>_3dpoly 76.2790592553081,239.446402487669,0.0504697513931169</v>
      </c>
      <c r="AX143" t="s">
        <v>33</v>
      </c>
      <c r="AY143" s="25">
        <f t="shared" si="222"/>
        <v>82.8</v>
      </c>
      <c r="AZ143" s="25" t="str">
        <f t="shared" si="223"/>
        <v>_3dpoly 81.049116686464,235.699568411595,0</v>
      </c>
      <c r="BA143" s="76">
        <f t="shared" si="238"/>
        <v>81.049116686464004</v>
      </c>
      <c r="BB143" s="76">
        <f t="shared" si="239"/>
        <v>235.69956841159458</v>
      </c>
      <c r="BC143" s="25">
        <f t="shared" si="224"/>
        <v>0</v>
      </c>
      <c r="BE143" s="25">
        <f t="shared" si="225"/>
        <v>82.8</v>
      </c>
      <c r="BF143" s="25" t="str">
        <f t="shared" si="226"/>
        <v>_3dpoly 81.5382809947884,237.12211095207,-0.046</v>
      </c>
      <c r="BG143" s="76">
        <f t="shared" si="240"/>
        <v>81.538280994788394</v>
      </c>
      <c r="BH143" s="76">
        <f t="shared" si="241"/>
        <v>237.12211095206976</v>
      </c>
      <c r="BI143" s="25">
        <f t="shared" si="207"/>
        <v>-4.5999999999999999E-2</v>
      </c>
      <c r="BK143" s="22">
        <f t="shared" si="227"/>
        <v>2.5999999999998189</v>
      </c>
      <c r="BL143" s="22">
        <f t="shared" si="237"/>
        <v>1.5050000000000172</v>
      </c>
      <c r="BM143" s="23">
        <f t="shared" si="228"/>
        <v>0.54999999999997951</v>
      </c>
      <c r="BN143" s="22">
        <f t="shared" si="229"/>
        <v>0.54499999999989879</v>
      </c>
      <c r="BO143" s="24"/>
      <c r="BP143" s="24"/>
      <c r="BQ143" s="24"/>
    </row>
    <row r="144" spans="1:69" x14ac:dyDescent="0.3">
      <c r="A144" s="1">
        <v>144</v>
      </c>
      <c r="G144" s="25">
        <f t="shared" si="197"/>
        <v>83.7</v>
      </c>
      <c r="H144" s="25" t="str">
        <f t="shared" si="198"/>
        <v>_3dpoly 82.1450703094631,236.119011144493,-0.0230764119601328</v>
      </c>
      <c r="I144" s="73">
        <f t="shared" si="230"/>
        <v>82.14507030946308</v>
      </c>
      <c r="J144" s="73">
        <f t="shared" si="231"/>
        <v>236.11901114449341</v>
      </c>
      <c r="K144" s="25">
        <f t="shared" si="194"/>
        <v>-2.3076411960132819E-2</v>
      </c>
      <c r="N144" s="25">
        <f t="shared" si="199"/>
        <v>83.7</v>
      </c>
      <c r="O144" s="25" t="str">
        <f t="shared" si="200"/>
        <v>_3dpoly 81.8971081022382,235.406264890207,0</v>
      </c>
      <c r="P144" s="73">
        <f t="shared" si="232"/>
        <v>81.897108102238192</v>
      </c>
      <c r="Q144" s="73">
        <f t="shared" si="233"/>
        <v>235.40626489020715</v>
      </c>
      <c r="R144" s="25">
        <v>0</v>
      </c>
      <c r="S144" s="25" t="s">
        <v>25</v>
      </c>
      <c r="U144" s="25">
        <f t="shared" si="201"/>
        <v>83.7</v>
      </c>
      <c r="V144" s="25" t="str">
        <f t="shared" si="208"/>
        <v>_3dpoly 82.3913903828653,236.82703722491,-0.046</v>
      </c>
      <c r="W144" s="73">
        <f t="shared" si="234"/>
        <v>82.391390382865325</v>
      </c>
      <c r="X144" s="73">
        <f t="shared" si="235"/>
        <v>236.82703722491024</v>
      </c>
      <c r="Y144" s="25">
        <f t="shared" si="195"/>
        <v>-4.5999999999999999E-2</v>
      </c>
      <c r="Z144" s="25" t="s">
        <v>26</v>
      </c>
      <c r="AB144" s="25" t="str">
        <f t="shared" si="209"/>
        <v>_3dpoly 82.5731298317477,237.349431798247,0.0504697513931169</v>
      </c>
      <c r="AC144" s="73">
        <f t="shared" si="210"/>
        <v>82.573129831747707</v>
      </c>
      <c r="AD144" s="73">
        <f t="shared" si="211"/>
        <v>237.34943179824734</v>
      </c>
      <c r="AE144" s="25">
        <f t="shared" si="202"/>
        <v>5.0469751393116907E-2</v>
      </c>
      <c r="AF144" s="25" t="s">
        <v>27</v>
      </c>
      <c r="AG144" s="25" t="str">
        <f t="shared" si="212"/>
        <v>_3dpoly 82.3924951112528,236.830212672608,0.0672803826223532</v>
      </c>
      <c r="AH144" s="73">
        <f t="shared" si="213"/>
        <v>82.392495111252813</v>
      </c>
      <c r="AI144" s="73">
        <f t="shared" si="214"/>
        <v>236.83021267260827</v>
      </c>
      <c r="AJ144" s="25">
        <f t="shared" si="203"/>
        <v>6.7280382622353183E-2</v>
      </c>
      <c r="AK144" s="25" t="s">
        <v>41</v>
      </c>
      <c r="AL144" s="25" t="str">
        <f t="shared" si="215"/>
        <v>_3dpoly 81.8982128306255,235.409440337905,0.113280382622353</v>
      </c>
      <c r="AM144" s="73">
        <f t="shared" si="216"/>
        <v>81.898212830625539</v>
      </c>
      <c r="AN144" s="73">
        <f t="shared" si="217"/>
        <v>235.40944033790515</v>
      </c>
      <c r="AO144" s="73">
        <f t="shared" si="204"/>
        <v>0.11328038262235318</v>
      </c>
      <c r="AP144" s="25" t="s">
        <v>42</v>
      </c>
      <c r="AQ144" s="25" t="str">
        <f t="shared" si="218"/>
        <v>_3dpoly 81.7192202439533,234.894941386136,0.129938189931324</v>
      </c>
      <c r="AR144" s="73">
        <f t="shared" si="219"/>
        <v>81.719220243953302</v>
      </c>
      <c r="AS144" s="73">
        <f t="shared" si="220"/>
        <v>234.89494138613566</v>
      </c>
      <c r="AT144" s="25">
        <f t="shared" si="205"/>
        <v>0.12993818993132383</v>
      </c>
      <c r="AU144" s="25" t="s">
        <v>28</v>
      </c>
      <c r="AW144" s="12" t="str">
        <f t="shared" ref="AW144" si="249">CONCATENATE("_3dpoly ",W133,",",X133,",",Y133," ")</f>
        <v xml:space="preserve">_3dpoly 76.1111727501148,238.919392583676,-0.046 </v>
      </c>
      <c r="AX144" t="s">
        <v>33</v>
      </c>
      <c r="AY144" s="25">
        <f t="shared" si="222"/>
        <v>83.4</v>
      </c>
      <c r="AZ144" s="25" t="str">
        <f t="shared" si="223"/>
        <v>_3dpoly 81.6145616862562,235.504371903853,0</v>
      </c>
      <c r="BA144" s="76">
        <f t="shared" si="238"/>
        <v>81.614561686256167</v>
      </c>
      <c r="BB144" s="76">
        <f t="shared" si="239"/>
        <v>235.50437190385298</v>
      </c>
      <c r="BC144" s="25">
        <f t="shared" si="224"/>
        <v>0</v>
      </c>
      <c r="BE144" s="25">
        <f t="shared" si="225"/>
        <v>83.4</v>
      </c>
      <c r="BF144" s="25" t="str">
        <f t="shared" si="226"/>
        <v>_3dpoly 82.1071386846076,236.925736354195,-0.046</v>
      </c>
      <c r="BG144" s="76">
        <f t="shared" si="240"/>
        <v>82.107138684607634</v>
      </c>
      <c r="BH144" s="76">
        <f t="shared" si="241"/>
        <v>236.92573635419467</v>
      </c>
      <c r="BI144" s="25">
        <f t="shared" si="207"/>
        <v>-4.5999999999999999E-2</v>
      </c>
      <c r="BK144" s="22">
        <f t="shared" si="227"/>
        <v>2.5999999999998238</v>
      </c>
      <c r="BL144" s="22">
        <f t="shared" si="237"/>
        <v>1.5050000000000199</v>
      </c>
      <c r="BM144" s="23">
        <f t="shared" si="228"/>
        <v>0.54999999999999327</v>
      </c>
      <c r="BN144" s="22">
        <f t="shared" si="229"/>
        <v>0.54499999999988247</v>
      </c>
      <c r="BO144" s="24"/>
      <c r="BP144" s="24"/>
      <c r="BQ144" s="24"/>
    </row>
    <row r="145" spans="1:69" x14ac:dyDescent="0.3">
      <c r="A145" s="1">
        <v>145</v>
      </c>
      <c r="G145" s="25">
        <f t="shared" si="197"/>
        <v>84.3</v>
      </c>
      <c r="H145" s="25" t="str">
        <f t="shared" si="198"/>
        <v>_3dpoly 82.7115188145029,235.921183142587,-0.0230764119601328</v>
      </c>
      <c r="I145" s="73">
        <f t="shared" si="230"/>
        <v>82.711518814502881</v>
      </c>
      <c r="J145" s="73">
        <f t="shared" si="231"/>
        <v>235.92118314258721</v>
      </c>
      <c r="K145" s="25">
        <f t="shared" si="194"/>
        <v>-2.3076411960132819E-2</v>
      </c>
      <c r="N145" s="25">
        <f t="shared" si="199"/>
        <v>84.3</v>
      </c>
      <c r="O145" s="25" t="str">
        <f t="shared" si="200"/>
        <v>_3dpoly 82.4618467320407,235.209034049735,0</v>
      </c>
      <c r="P145" s="73">
        <f t="shared" si="232"/>
        <v>82.461846732040698</v>
      </c>
      <c r="Q145" s="73">
        <f t="shared" si="233"/>
        <v>235.20903404973521</v>
      </c>
      <c r="R145" s="25">
        <v>0</v>
      </c>
      <c r="S145" s="25" t="s">
        <v>25</v>
      </c>
      <c r="U145" s="25">
        <f t="shared" si="201"/>
        <v>84.3</v>
      </c>
      <c r="V145" s="25" t="str">
        <f t="shared" si="208"/>
        <v>_3dpoly 82.9595374394654,236.628616016281,-0.046</v>
      </c>
      <c r="W145" s="73">
        <f t="shared" si="234"/>
        <v>82.959537439465365</v>
      </c>
      <c r="X145" s="73">
        <f t="shared" si="235"/>
        <v>236.62861601628126</v>
      </c>
      <c r="Y145" s="25">
        <f t="shared" si="195"/>
        <v>-4.5999999999999999E-2</v>
      </c>
      <c r="Z145" s="25" t="s">
        <v>26</v>
      </c>
      <c r="AB145" s="25" t="str">
        <f t="shared" si="209"/>
        <v>_3dpoly 83.1425301107108,237.150572910864,0.0504697513931169</v>
      </c>
      <c r="AC145" s="73">
        <f t="shared" si="210"/>
        <v>83.142530110710794</v>
      </c>
      <c r="AD145" s="73">
        <f t="shared" si="211"/>
        <v>237.1505729108641</v>
      </c>
      <c r="AE145" s="25">
        <f t="shared" si="202"/>
        <v>5.0469751393116907E-2</v>
      </c>
      <c r="AF145" s="25" t="s">
        <v>27</v>
      </c>
      <c r="AG145" s="25" t="str">
        <f t="shared" si="212"/>
        <v>_3dpoly 82.9606497857384,236.631788803488,0.0672803826223532</v>
      </c>
      <c r="AH145" s="73">
        <f t="shared" si="213"/>
        <v>82.960649785738397</v>
      </c>
      <c r="AI145" s="73">
        <f t="shared" si="214"/>
        <v>236.6317888034884</v>
      </c>
      <c r="AJ145" s="25">
        <f t="shared" si="203"/>
        <v>6.7280382622353183E-2</v>
      </c>
      <c r="AK145" s="25" t="s">
        <v>41</v>
      </c>
      <c r="AL145" s="25" t="str">
        <f t="shared" si="215"/>
        <v>_3dpoly 82.4629590783136,235.212206836942,0.113280382622353</v>
      </c>
      <c r="AM145" s="73">
        <f t="shared" si="216"/>
        <v>82.462959078313574</v>
      </c>
      <c r="AN145" s="73">
        <f t="shared" si="217"/>
        <v>235.21220683694233</v>
      </c>
      <c r="AO145" s="73">
        <f t="shared" si="204"/>
        <v>0.11328038262235318</v>
      </c>
      <c r="AP145" s="25" t="s">
        <v>42</v>
      </c>
      <c r="AQ145" s="25" t="str">
        <f t="shared" si="218"/>
        <v>_3dpoly 82.2827322108409,234.698138948725,0.129938189931324</v>
      </c>
      <c r="AR145" s="73">
        <f t="shared" si="219"/>
        <v>82.282732210840905</v>
      </c>
      <c r="AS145" s="73">
        <f t="shared" si="220"/>
        <v>234.69813894872473</v>
      </c>
      <c r="AT145" s="25">
        <f t="shared" si="205"/>
        <v>0.12993818993132383</v>
      </c>
      <c r="AU145" s="25" t="s">
        <v>28</v>
      </c>
      <c r="AW145" s="12" t="str">
        <f t="shared" ref="AW145" si="250">CONCATENATE("_3dpoly ",W133,",",X133,",",Y133)</f>
        <v>_3dpoly 76.1111727501148,238.919392583676,-0.046</v>
      </c>
      <c r="AX145" t="s">
        <v>33</v>
      </c>
      <c r="AY145" s="25">
        <f t="shared" si="222"/>
        <v>84</v>
      </c>
      <c r="AZ145" s="25" t="str">
        <f t="shared" si="223"/>
        <v>_3dpoly 82.1795365863987,235.30781889158,0</v>
      </c>
      <c r="BA145" s="76">
        <f t="shared" si="238"/>
        <v>82.179536586398669</v>
      </c>
      <c r="BB145" s="76">
        <f t="shared" si="239"/>
        <v>235.30781889158035</v>
      </c>
      <c r="BC145" s="25">
        <f t="shared" si="224"/>
        <v>0</v>
      </c>
      <c r="BE145" s="25">
        <f t="shared" si="225"/>
        <v>84</v>
      </c>
      <c r="BF145" s="25" t="str">
        <f t="shared" si="226"/>
        <v>_3dpoly 82.675523437535,236.727997064733,-0.046</v>
      </c>
      <c r="BG145" s="76">
        <f t="shared" si="240"/>
        <v>82.675523437535048</v>
      </c>
      <c r="BH145" s="76">
        <f t="shared" si="241"/>
        <v>236.72799706473322</v>
      </c>
      <c r="BI145" s="25">
        <f t="shared" si="207"/>
        <v>-4.5999999999999999E-2</v>
      </c>
      <c r="BK145" s="22">
        <f t="shared" si="227"/>
        <v>2.5999999999998007</v>
      </c>
      <c r="BL145" s="22">
        <f t="shared" si="237"/>
        <v>1.5049999999999946</v>
      </c>
      <c r="BM145" s="23">
        <f t="shared" si="228"/>
        <v>0.54999999999998728</v>
      </c>
      <c r="BN145" s="22">
        <f t="shared" si="229"/>
        <v>0.54499999999986493</v>
      </c>
      <c r="BO145" s="24"/>
      <c r="BP145" s="24"/>
      <c r="BQ145" s="24"/>
    </row>
    <row r="146" spans="1:69" x14ac:dyDescent="0.3">
      <c r="A146" s="1">
        <v>146</v>
      </c>
      <c r="G146" s="25">
        <f t="shared" si="197"/>
        <v>84.9</v>
      </c>
      <c r="H146" s="25" t="str">
        <f t="shared" si="198"/>
        <v>_3dpoly 83.277490901423,235.721996235318,-0.0230764119601328</v>
      </c>
      <c r="I146" s="73">
        <f t="shared" si="230"/>
        <v>83.277490901422993</v>
      </c>
      <c r="J146" s="73">
        <f t="shared" si="231"/>
        <v>235.72199623531839</v>
      </c>
      <c r="K146" s="25">
        <f t="shared" si="194"/>
        <v>-2.3076411960132819E-2</v>
      </c>
      <c r="N146" s="25">
        <f t="shared" si="199"/>
        <v>84.9</v>
      </c>
      <c r="O146" s="25" t="str">
        <f t="shared" si="200"/>
        <v>_3dpoly 83.026110381834,235.010448405877,0</v>
      </c>
      <c r="P146" s="73">
        <f t="shared" si="232"/>
        <v>83.026110381834016</v>
      </c>
      <c r="Q146" s="73">
        <f t="shared" si="233"/>
        <v>235.01044840587744</v>
      </c>
      <c r="R146" s="25">
        <v>0</v>
      </c>
      <c r="S146" s="25" t="s">
        <v>25</v>
      </c>
      <c r="U146" s="25">
        <f t="shared" si="201"/>
        <v>84.9</v>
      </c>
      <c r="V146" s="25" t="str">
        <f t="shared" si="208"/>
        <v>_3dpoly 83.5272066493591,236.428831827478,-0.046</v>
      </c>
      <c r="W146" s="73">
        <f t="shared" si="234"/>
        <v>83.52720664935913</v>
      </c>
      <c r="X146" s="73">
        <f t="shared" si="235"/>
        <v>236.42883182747823</v>
      </c>
      <c r="Y146" s="25">
        <f t="shared" si="195"/>
        <v>-4.5999999999999999E-2</v>
      </c>
      <c r="Z146" s="25" t="s">
        <v>26</v>
      </c>
      <c r="AB146" s="25" t="str">
        <f t="shared" si="209"/>
        <v>_3dpoly 83.7114514889303,236.950348036837,0.0504697513931169</v>
      </c>
      <c r="AC146" s="73">
        <f t="shared" si="210"/>
        <v>83.711451488930322</v>
      </c>
      <c r="AD146" s="73">
        <f t="shared" si="211"/>
        <v>236.95034803683657</v>
      </c>
      <c r="AE146" s="25">
        <f t="shared" si="202"/>
        <v>5.0469751393116907E-2</v>
      </c>
      <c r="AF146" s="25" t="s">
        <v>27</v>
      </c>
      <c r="AG146" s="25" t="str">
        <f t="shared" si="212"/>
        <v>_3dpoly 83.5283266071106,236.432001935919,0.0672803826223532</v>
      </c>
      <c r="AH146" s="73">
        <f t="shared" si="213"/>
        <v>83.528326607110586</v>
      </c>
      <c r="AI146" s="73">
        <f t="shared" si="214"/>
        <v>236.43200193591929</v>
      </c>
      <c r="AJ146" s="25">
        <f t="shared" si="203"/>
        <v>6.7280382622353183E-2</v>
      </c>
      <c r="AK146" s="25" t="s">
        <v>41</v>
      </c>
      <c r="AL146" s="25" t="str">
        <f t="shared" si="215"/>
        <v>_3dpoly 83.0272303395853,235.013618514318,0.113280382622353</v>
      </c>
      <c r="AM146" s="73">
        <f t="shared" si="216"/>
        <v>83.027230339585316</v>
      </c>
      <c r="AN146" s="73">
        <f t="shared" si="217"/>
        <v>235.01361851431844</v>
      </c>
      <c r="AO146" s="73">
        <f t="shared" si="204"/>
        <v>0.11328038262235318</v>
      </c>
      <c r="AP146" s="25" t="s">
        <v>42</v>
      </c>
      <c r="AQ146" s="25" t="str">
        <f t="shared" si="218"/>
        <v>_3dpoly 82.8457702294185,234.499984650682,0.129938189931324</v>
      </c>
      <c r="AR146" s="73">
        <f t="shared" si="219"/>
        <v>82.845770229418463</v>
      </c>
      <c r="AS146" s="73">
        <f t="shared" si="220"/>
        <v>234.49998465068234</v>
      </c>
      <c r="AT146" s="25">
        <f t="shared" si="205"/>
        <v>0.12993818993132383</v>
      </c>
      <c r="AU146" s="25" t="s">
        <v>28</v>
      </c>
      <c r="AW146" s="12" t="str">
        <f t="shared" ref="AW146" si="251">CONCATENATE("_3dpoly ",P133,",",Q133,",",R133," ")</f>
        <v xml:space="preserve">_3dpoly 75.6545667397864,237.486067794478,0 </v>
      </c>
      <c r="AX146" t="s">
        <v>33</v>
      </c>
      <c r="AY146" s="25">
        <f t="shared" si="222"/>
        <v>84.6</v>
      </c>
      <c r="AZ146" s="25" t="str">
        <f t="shared" si="223"/>
        <v>_3dpoly 82.7440381326376,235.109910506921,0</v>
      </c>
      <c r="BA146" s="76">
        <f t="shared" si="238"/>
        <v>82.744038132637641</v>
      </c>
      <c r="BB146" s="76">
        <f t="shared" si="239"/>
        <v>235.10991050692147</v>
      </c>
      <c r="BC146" s="25">
        <f t="shared" si="224"/>
        <v>0</v>
      </c>
      <c r="BE146" s="25">
        <f t="shared" si="225"/>
        <v>84.6</v>
      </c>
      <c r="BF146" s="25" t="str">
        <f t="shared" si="226"/>
        <v>_3dpoly 83.243431979676,236.528894222663,-0.046</v>
      </c>
      <c r="BG146" s="76">
        <f t="shared" si="240"/>
        <v>83.243431979676046</v>
      </c>
      <c r="BH146" s="76">
        <f t="shared" si="241"/>
        <v>236.52889422266318</v>
      </c>
      <c r="BI146" s="25">
        <f t="shared" si="207"/>
        <v>-4.5999999999999999E-2</v>
      </c>
      <c r="BK146" s="22">
        <f t="shared" si="227"/>
        <v>2.5999999999998074</v>
      </c>
      <c r="BL146" s="22">
        <f t="shared" si="237"/>
        <v>1.5049999999999963</v>
      </c>
      <c r="BM146" s="23">
        <f t="shared" si="228"/>
        <v>0.54999999999997229</v>
      </c>
      <c r="BN146" s="22">
        <f t="shared" si="229"/>
        <v>0.54499999999987048</v>
      </c>
      <c r="BO146" s="24"/>
      <c r="BP146" s="24"/>
      <c r="BQ146" s="24"/>
    </row>
    <row r="147" spans="1:69" x14ac:dyDescent="0.3">
      <c r="A147" s="1">
        <v>147</v>
      </c>
      <c r="G147" s="25">
        <f t="shared" si="197"/>
        <v>85.5</v>
      </c>
      <c r="H147" s="25" t="str">
        <f t="shared" si="198"/>
        <v>_3dpoly 83.8429833102258,235.521451570003,-0.0230764119601328</v>
      </c>
      <c r="I147" s="73">
        <f t="shared" si="230"/>
        <v>83.842983310225762</v>
      </c>
      <c r="J147" s="73">
        <f t="shared" si="231"/>
        <v>235.52145157000297</v>
      </c>
      <c r="K147" s="25">
        <f t="shared" si="194"/>
        <v>-2.3076411960132819E-2</v>
      </c>
      <c r="N147" s="25">
        <f t="shared" si="199"/>
        <v>85.5</v>
      </c>
      <c r="O147" s="25" t="str">
        <f t="shared" si="200"/>
        <v>_3dpoly 83.5898958014611,234.810509102487,0</v>
      </c>
      <c r="P147" s="73">
        <f t="shared" si="232"/>
        <v>83.589895801461083</v>
      </c>
      <c r="Q147" s="73">
        <f t="shared" si="233"/>
        <v>234.81050910248661</v>
      </c>
      <c r="R147" s="25">
        <v>0</v>
      </c>
      <c r="S147" s="25" t="s">
        <v>25</v>
      </c>
      <c r="U147" s="25">
        <f t="shared" si="201"/>
        <v>85.5</v>
      </c>
      <c r="V147" s="25" t="str">
        <f t="shared" si="208"/>
        <v>_3dpoly 84.0943947427735,236.227685809258,-0.046</v>
      </c>
      <c r="W147" s="73">
        <f t="shared" si="234"/>
        <v>84.094394742773517</v>
      </c>
      <c r="X147" s="73">
        <f t="shared" si="235"/>
        <v>236.22768580925757</v>
      </c>
      <c r="Y147" s="25">
        <f t="shared" si="195"/>
        <v>-4.5999999999999999E-2</v>
      </c>
      <c r="Z147" s="25" t="s">
        <v>26</v>
      </c>
      <c r="AB147" s="25" t="str">
        <f t="shared" si="209"/>
        <v>_3dpoly 84.2798906894207,236.748758329459,0.0504697513931169</v>
      </c>
      <c r="AC147" s="73">
        <f t="shared" si="210"/>
        <v>84.279890689420725</v>
      </c>
      <c r="AD147" s="73">
        <f t="shared" si="211"/>
        <v>236.74875832945949</v>
      </c>
      <c r="AE147" s="25">
        <f t="shared" si="202"/>
        <v>5.0469751393116907E-2</v>
      </c>
      <c r="AF147" s="25" t="s">
        <v>27</v>
      </c>
      <c r="AG147" s="25" t="str">
        <f t="shared" si="212"/>
        <v>_3dpoly 84.0955223055525,236.230853220673,0.0672803826223532</v>
      </c>
      <c r="AH147" s="73">
        <f t="shared" si="213"/>
        <v>84.095522305552464</v>
      </c>
      <c r="AI147" s="73">
        <f t="shared" si="214"/>
        <v>236.23085322067271</v>
      </c>
      <c r="AJ147" s="25">
        <f t="shared" si="203"/>
        <v>6.7280382622353183E-2</v>
      </c>
      <c r="AK147" s="25" t="s">
        <v>41</v>
      </c>
      <c r="AL147" s="25" t="str">
        <f t="shared" si="215"/>
        <v>_3dpoly 83.5910233642399,234.813676513902,0.113280382622353</v>
      </c>
      <c r="AM147" s="73">
        <f t="shared" si="216"/>
        <v>83.591023364239859</v>
      </c>
      <c r="AN147" s="73">
        <f t="shared" si="217"/>
        <v>234.81367651390167</v>
      </c>
      <c r="AO147" s="73">
        <f t="shared" si="204"/>
        <v>0.11328038262235318</v>
      </c>
      <c r="AP147" s="25" t="s">
        <v>42</v>
      </c>
      <c r="AQ147" s="25" t="str">
        <f t="shared" si="218"/>
        <v>_3dpoly 83.4083310565886,234.300479633377,0.129938189931324</v>
      </c>
      <c r="AR147" s="73">
        <f t="shared" si="219"/>
        <v>83.408331056588551</v>
      </c>
      <c r="AS147" s="73">
        <f t="shared" si="220"/>
        <v>234.30047963337671</v>
      </c>
      <c r="AT147" s="25">
        <f t="shared" si="205"/>
        <v>0.12993818993132383</v>
      </c>
      <c r="AU147" s="25" t="s">
        <v>28</v>
      </c>
      <c r="AW147" s="12" t="str">
        <f t="shared" ref="AW147" si="252">CONCATENATE("_3dpoly ",P133,",",Q133,",",R133)</f>
        <v>_3dpoly 75.6545667397864,237.486067794478,0</v>
      </c>
      <c r="AX147" t="s">
        <v>33</v>
      </c>
      <c r="AY147" s="25">
        <f t="shared" si="222"/>
        <v>85.2</v>
      </c>
      <c r="AZ147" s="25" t="str">
        <f t="shared" si="223"/>
        <v>_3dpoly 83.3080630734457,234.910647889828,0</v>
      </c>
      <c r="BA147" s="76">
        <f t="shared" si="238"/>
        <v>83.308063073445737</v>
      </c>
      <c r="BB147" s="76">
        <f t="shared" si="239"/>
        <v>234.91064788982811</v>
      </c>
      <c r="BC147" s="25">
        <f t="shared" si="224"/>
        <v>0</v>
      </c>
      <c r="BE147" s="25">
        <f t="shared" si="225"/>
        <v>85.2</v>
      </c>
      <c r="BF147" s="25" t="str">
        <f t="shared" si="226"/>
        <v>_3dpoly 83.810861039879,236.328428974816,-0.046</v>
      </c>
      <c r="BG147" s="76">
        <f t="shared" si="240"/>
        <v>83.810861039879001</v>
      </c>
      <c r="BH147" s="76">
        <f t="shared" si="241"/>
        <v>236.32842897481638</v>
      </c>
      <c r="BI147" s="25">
        <f t="shared" si="207"/>
        <v>-4.5999999999999999E-2</v>
      </c>
      <c r="BK147" s="22">
        <f t="shared" si="227"/>
        <v>2.5999999999998185</v>
      </c>
      <c r="BL147" s="22">
        <f t="shared" si="237"/>
        <v>1.5049999999999741</v>
      </c>
      <c r="BM147" s="23">
        <f t="shared" si="228"/>
        <v>0.54999999999996707</v>
      </c>
      <c r="BN147" s="22">
        <f t="shared" si="229"/>
        <v>0.54499999999986382</v>
      </c>
      <c r="BO147" s="24"/>
      <c r="BP147" s="24"/>
      <c r="BQ147" s="24"/>
    </row>
    <row r="148" spans="1:69" x14ac:dyDescent="0.3">
      <c r="A148" s="1">
        <v>148</v>
      </c>
      <c r="G148" s="25">
        <f t="shared" si="197"/>
        <v>86.1</v>
      </c>
      <c r="H148" s="25" t="str">
        <f t="shared" si="198"/>
        <v>_3dpoly 84.4079927836765,235.319550301778,-0.0230764119601328</v>
      </c>
      <c r="I148" s="73">
        <f t="shared" si="230"/>
        <v>84.407992783676477</v>
      </c>
      <c r="J148" s="73">
        <f t="shared" si="231"/>
        <v>235.31955030177767</v>
      </c>
      <c r="K148" s="25">
        <f t="shared" si="194"/>
        <v>-2.3076411960132819E-2</v>
      </c>
      <c r="N148" s="25">
        <f t="shared" si="199"/>
        <v>86.1</v>
      </c>
      <c r="O148" s="25" t="str">
        <f t="shared" si="200"/>
        <v>_3dpoly 84.1531997435194,234.609217291213,0</v>
      </c>
      <c r="P148" s="73">
        <f t="shared" si="232"/>
        <v>84.153199743519437</v>
      </c>
      <c r="Q148" s="73">
        <f t="shared" si="233"/>
        <v>234.60921729121256</v>
      </c>
      <c r="R148" s="25">
        <v>0</v>
      </c>
      <c r="S148" s="25" t="s">
        <v>25</v>
      </c>
      <c r="U148" s="25">
        <f t="shared" si="201"/>
        <v>86.1</v>
      </c>
      <c r="V148" s="25" t="str">
        <f t="shared" si="208"/>
        <v>_3dpoly 84.6610984527067,236.02517912022,-0.046</v>
      </c>
      <c r="W148" s="73">
        <f t="shared" si="234"/>
        <v>84.661098452706696</v>
      </c>
      <c r="X148" s="73">
        <f t="shared" si="235"/>
        <v>236.02517912021978</v>
      </c>
      <c r="Y148" s="25">
        <f t="shared" si="195"/>
        <v>-4.5999999999999999E-2</v>
      </c>
      <c r="Z148" s="25" t="s">
        <v>26</v>
      </c>
      <c r="AB148" s="25" t="str">
        <f t="shared" si="209"/>
        <v>_3dpoly 84.8478444379738,236.545804949889,0.0504697513931169</v>
      </c>
      <c r="AC148" s="73">
        <f t="shared" si="210"/>
        <v>84.847844437973762</v>
      </c>
      <c r="AD148" s="73">
        <f t="shared" si="211"/>
        <v>236.54580494988897</v>
      </c>
      <c r="AE148" s="25">
        <f t="shared" si="202"/>
        <v>5.0469751393116907E-2</v>
      </c>
      <c r="AF148" s="25" t="s">
        <v>27</v>
      </c>
      <c r="AG148" s="25" t="str">
        <f t="shared" si="212"/>
        <v>_3dpoly 84.6622336140184,236.028343816365,0.0672803826223532</v>
      </c>
      <c r="AH148" s="73">
        <f t="shared" si="213"/>
        <v>84.662233614018362</v>
      </c>
      <c r="AI148" s="73">
        <f t="shared" si="214"/>
        <v>236.0283438163647</v>
      </c>
      <c r="AJ148" s="25">
        <f t="shared" si="203"/>
        <v>6.7280382622353183E-2</v>
      </c>
      <c r="AK148" s="25" t="s">
        <v>41</v>
      </c>
      <c r="AL148" s="25" t="str">
        <f t="shared" si="215"/>
        <v>_3dpoly 84.1543349048309,234.612381987357,0.113280382622353</v>
      </c>
      <c r="AM148" s="73">
        <f t="shared" si="216"/>
        <v>84.154334904830932</v>
      </c>
      <c r="AN148" s="73">
        <f t="shared" si="217"/>
        <v>234.6123819873574</v>
      </c>
      <c r="AO148" s="73">
        <f t="shared" si="204"/>
        <v>0.11328038262235318</v>
      </c>
      <c r="AP148" s="25" t="s">
        <v>42</v>
      </c>
      <c r="AQ148" s="25" t="str">
        <f t="shared" si="218"/>
        <v>_3dpoly 83.9704114520024,234.099625045956,0.129938189931324</v>
      </c>
      <c r="AR148" s="73">
        <f t="shared" si="219"/>
        <v>83.970411452002367</v>
      </c>
      <c r="AS148" s="73">
        <f t="shared" si="220"/>
        <v>234.0996250459562</v>
      </c>
      <c r="AT148" s="25">
        <f t="shared" si="205"/>
        <v>0.12993818993132383</v>
      </c>
      <c r="AU148" s="25" t="s">
        <v>28</v>
      </c>
      <c r="AW148" s="12" t="str">
        <f t="shared" ref="AW148" si="253">CONCATENATE("_3dpoly ",AR133,",",AS133,",",AT133," ")</f>
        <v xml:space="preserve">_3dpoly 75.4902382407872,236.97022677211,0.129938189931324 </v>
      </c>
      <c r="AX148" t="s">
        <v>33</v>
      </c>
      <c r="AY148" s="25">
        <f t="shared" si="222"/>
        <v>85.8</v>
      </c>
      <c r="AZ148" s="25" t="str">
        <f t="shared" si="223"/>
        <v>_3dpoly 83.8716081600409,234.710032188052,0</v>
      </c>
      <c r="BA148" s="76">
        <f t="shared" si="238"/>
        <v>83.871608160040864</v>
      </c>
      <c r="BB148" s="76">
        <f t="shared" si="239"/>
        <v>234.71003218805239</v>
      </c>
      <c r="BC148" s="25">
        <f t="shared" si="224"/>
        <v>0</v>
      </c>
      <c r="BE148" s="25">
        <f t="shared" si="225"/>
        <v>85.8</v>
      </c>
      <c r="BF148" s="25" t="str">
        <f t="shared" si="226"/>
        <v>_3dpoly 84.3778073497541,236.126602475872,-0.046</v>
      </c>
      <c r="BG148" s="76">
        <f t="shared" si="240"/>
        <v>84.377807349754079</v>
      </c>
      <c r="BH148" s="76">
        <f t="shared" si="241"/>
        <v>236.12660247587209</v>
      </c>
      <c r="BI148" s="25">
        <f t="shared" si="207"/>
        <v>-4.5999999999999999E-2</v>
      </c>
      <c r="BK148" s="22">
        <f t="shared" si="227"/>
        <v>2.5999999999997945</v>
      </c>
      <c r="BL148" s="22">
        <f t="shared" si="237"/>
        <v>1.5049999999999633</v>
      </c>
      <c r="BM148" s="23">
        <f t="shared" si="228"/>
        <v>0.54999999999996307</v>
      </c>
      <c r="BN148" s="22">
        <f t="shared" si="229"/>
        <v>0.54499999999984494</v>
      </c>
      <c r="BO148" s="24"/>
      <c r="BP148" s="24"/>
      <c r="BQ148" s="24"/>
    </row>
    <row r="149" spans="1:69" x14ac:dyDescent="0.3">
      <c r="A149" s="1">
        <v>149</v>
      </c>
      <c r="G149" s="25">
        <f t="shared" si="197"/>
        <v>86.7</v>
      </c>
      <c r="H149" s="25" t="str">
        <f t="shared" si="198"/>
        <v>_3dpoly 84.9725160673221,235.116293593593,-0.0230764119601328</v>
      </c>
      <c r="I149" s="73">
        <f t="shared" si="230"/>
        <v>84.972516067322118</v>
      </c>
      <c r="J149" s="73">
        <f t="shared" si="231"/>
        <v>235.11629359359324</v>
      </c>
      <c r="K149" s="25">
        <f t="shared" si="194"/>
        <v>-2.3076411960132819E-2</v>
      </c>
      <c r="N149" s="25">
        <f t="shared" si="199"/>
        <v>86.7</v>
      </c>
      <c r="O149" s="25" t="str">
        <f t="shared" si="200"/>
        <v>_3dpoly 84.7160189633799,234.406574131496,0</v>
      </c>
      <c r="P149" s="73">
        <f t="shared" si="232"/>
        <v>84.716018963379938</v>
      </c>
      <c r="Q149" s="73">
        <f t="shared" si="233"/>
        <v>234.40657413149555</v>
      </c>
      <c r="R149" s="25">
        <v>0</v>
      </c>
      <c r="S149" s="25" t="s">
        <v>25</v>
      </c>
      <c r="U149" s="25">
        <f t="shared" si="201"/>
        <v>86.7</v>
      </c>
      <c r="V149" s="25" t="str">
        <f t="shared" si="208"/>
        <v>_3dpoly 85.2273145149469,235.821312926803,-0.046</v>
      </c>
      <c r="W149" s="73">
        <f t="shared" si="234"/>
        <v>85.227314514946855</v>
      </c>
      <c r="X149" s="73">
        <f t="shared" si="235"/>
        <v>235.82131292680282</v>
      </c>
      <c r="Y149" s="25">
        <f t="shared" si="195"/>
        <v>-4.5999999999999999E-2</v>
      </c>
      <c r="Z149" s="25" t="s">
        <v>26</v>
      </c>
      <c r="AB149" s="25" t="str">
        <f t="shared" si="209"/>
        <v>_3dpoly 85.4153094631774,236.341489067136,0.0504697513931169</v>
      </c>
      <c r="AC149" s="73">
        <f t="shared" si="210"/>
        <v>85.415309463177437</v>
      </c>
      <c r="AD149" s="73">
        <f t="shared" si="211"/>
        <v>236.34148906713597</v>
      </c>
      <c r="AE149" s="25">
        <f t="shared" si="202"/>
        <v>5.0469751393116907E-2</v>
      </c>
      <c r="AF149" s="25" t="s">
        <v>27</v>
      </c>
      <c r="AG149" s="25" t="str">
        <f t="shared" si="212"/>
        <v>_3dpoly 85.2284572682527,235.824474889449,0.0672803826223532</v>
      </c>
      <c r="AH149" s="73">
        <f t="shared" si="213"/>
        <v>85.228457268252711</v>
      </c>
      <c r="AI149" s="73">
        <f t="shared" si="214"/>
        <v>235.82447488944888</v>
      </c>
      <c r="AJ149" s="25">
        <f t="shared" si="203"/>
        <v>6.7280382622353183E-2</v>
      </c>
      <c r="AK149" s="25" t="s">
        <v>41</v>
      </c>
      <c r="AL149" s="25" t="str">
        <f t="shared" si="215"/>
        <v>_3dpoly 84.7171617166856,234.409736094142,0.113280382622353</v>
      </c>
      <c r="AM149" s="73">
        <f t="shared" si="216"/>
        <v>84.717161716685624</v>
      </c>
      <c r="AN149" s="73">
        <f t="shared" si="217"/>
        <v>234.40973609414155</v>
      </c>
      <c r="AO149" s="73">
        <f t="shared" si="204"/>
        <v>0.11328038262235318</v>
      </c>
      <c r="AP149" s="25" t="s">
        <v>42</v>
      </c>
      <c r="AQ149" s="25" t="str">
        <f t="shared" si="218"/>
        <v>_3dpoly 84.5320081780784,233.897422045343,0.129938189931324</v>
      </c>
      <c r="AR149" s="73">
        <f t="shared" si="219"/>
        <v>84.532008178078385</v>
      </c>
      <c r="AS149" s="73">
        <f t="shared" si="220"/>
        <v>233.89742204534267</v>
      </c>
      <c r="AT149" s="25">
        <f t="shared" si="205"/>
        <v>0.12993818993132383</v>
      </c>
      <c r="AU149" s="25" t="s">
        <v>28</v>
      </c>
      <c r="AW149" s="12" t="str">
        <f t="shared" ref="AW149" si="254">CONCATENATE("_3dpoly ",AC149,",",AD149,",",AE149)</f>
        <v>_3dpoly 85.4153094631774,236.341489067136,0.0504697513931169</v>
      </c>
      <c r="AX149" t="s">
        <v>33</v>
      </c>
      <c r="AY149" s="25">
        <f t="shared" si="222"/>
        <v>86.4</v>
      </c>
      <c r="AZ149" s="25" t="str">
        <f t="shared" si="223"/>
        <v>_3dpoly 84.4346701464049,234.50806455714,0</v>
      </c>
      <c r="BA149" s="76">
        <f t="shared" si="238"/>
        <v>84.434670146404869</v>
      </c>
      <c r="BB149" s="76">
        <f t="shared" si="239"/>
        <v>234.50806455714019</v>
      </c>
      <c r="BC149" s="25">
        <f t="shared" si="224"/>
        <v>0</v>
      </c>
      <c r="BE149" s="25">
        <f t="shared" si="225"/>
        <v>86.4</v>
      </c>
      <c r="BF149" s="25" t="str">
        <f t="shared" si="226"/>
        <v>_3dpoly 84.9442676436921,235.92341588835,-0.046</v>
      </c>
      <c r="BG149" s="76">
        <f t="shared" si="240"/>
        <v>84.944267643692115</v>
      </c>
      <c r="BH149" s="76">
        <f t="shared" si="241"/>
        <v>235.92341588835038</v>
      </c>
      <c r="BI149" s="25">
        <f t="shared" si="207"/>
        <v>-4.5999999999999999E-2</v>
      </c>
      <c r="BK149" s="22">
        <f t="shared" si="227"/>
        <v>2.5999999999997914</v>
      </c>
      <c r="BL149" s="22">
        <f t="shared" si="237"/>
        <v>1.5049999999999599</v>
      </c>
      <c r="BM149" s="23">
        <f t="shared" si="228"/>
        <v>0.5499999999999714</v>
      </c>
      <c r="BN149" s="22">
        <f t="shared" si="229"/>
        <v>0.54499999999984505</v>
      </c>
      <c r="BO149" s="24"/>
      <c r="BP149" s="24"/>
      <c r="BQ149" s="24"/>
    </row>
    <row r="150" spans="1:69" x14ac:dyDescent="0.3">
      <c r="A150" s="1">
        <v>150</v>
      </c>
      <c r="G150" s="25">
        <f t="shared" si="197"/>
        <v>87.3</v>
      </c>
      <c r="H150" s="25" t="str">
        <f t="shared" si="198"/>
        <v>_3dpoly 85.5365499095101,234.911682616208,-0.0230764119601328</v>
      </c>
      <c r="I150" s="73">
        <f t="shared" si="230"/>
        <v>85.536549909510143</v>
      </c>
      <c r="J150" s="73">
        <f t="shared" si="231"/>
        <v>234.91168261620777</v>
      </c>
      <c r="K150" s="25">
        <f t="shared" si="194"/>
        <v>-2.3076411960132819E-2</v>
      </c>
      <c r="N150" s="25">
        <f t="shared" si="199"/>
        <v>87.3</v>
      </c>
      <c r="O150" s="25" t="str">
        <f t="shared" si="200"/>
        <v>_3dpoly 85.2783502192054,234.20258079056,0</v>
      </c>
      <c r="P150" s="73">
        <f t="shared" si="232"/>
        <v>85.278350219205436</v>
      </c>
      <c r="Q150" s="73">
        <f t="shared" si="233"/>
        <v>234.20258079055964</v>
      </c>
      <c r="R150" s="25">
        <v>0</v>
      </c>
      <c r="S150" s="25" t="s">
        <v>25</v>
      </c>
      <c r="U150" s="25">
        <f t="shared" si="201"/>
        <v>87.3</v>
      </c>
      <c r="V150" s="25" t="str">
        <f t="shared" si="208"/>
        <v>_3dpoly 85.7930396680911,235.616088403275,-0.046</v>
      </c>
      <c r="W150" s="73">
        <f t="shared" si="234"/>
        <v>85.793039668091055</v>
      </c>
      <c r="X150" s="73">
        <f t="shared" si="235"/>
        <v>235.6160884032754</v>
      </c>
      <c r="Y150" s="25">
        <f t="shared" si="195"/>
        <v>-4.5999999999999999E-2</v>
      </c>
      <c r="Z150" s="25" t="s">
        <v>26</v>
      </c>
      <c r="AB150" s="25" t="str">
        <f t="shared" si="209"/>
        <v>_3dpoly 85.9822824964347,236.135811858059,0.0504697513931169</v>
      </c>
      <c r="AC150" s="73">
        <f t="shared" si="210"/>
        <v>85.982282496434749</v>
      </c>
      <c r="AD150" s="73">
        <f t="shared" si="211"/>
        <v>236.13581185805936</v>
      </c>
      <c r="AE150" s="25">
        <f t="shared" si="202"/>
        <v>5.0469751393116907E-2</v>
      </c>
      <c r="AF150" s="25" t="s">
        <v>27</v>
      </c>
      <c r="AG150" s="25" t="str">
        <f t="shared" si="212"/>
        <v>_3dpoly 85.7941900068088,235.61924761421,0.0672803826223532</v>
      </c>
      <c r="AH150" s="73">
        <f t="shared" si="213"/>
        <v>85.794190006808847</v>
      </c>
      <c r="AI150" s="73">
        <f t="shared" si="214"/>
        <v>235.61924761420971</v>
      </c>
      <c r="AJ150" s="25">
        <f t="shared" si="203"/>
        <v>6.7280382622353183E-2</v>
      </c>
      <c r="AK150" s="25" t="s">
        <v>41</v>
      </c>
      <c r="AL150" s="25" t="str">
        <f t="shared" si="215"/>
        <v>_3dpoly 85.2795005579231,234.205740001494,0.113280382622353</v>
      </c>
      <c r="AM150" s="73">
        <f t="shared" si="216"/>
        <v>85.279500557923058</v>
      </c>
      <c r="AN150" s="73">
        <f t="shared" si="217"/>
        <v>234.20574000149389</v>
      </c>
      <c r="AO150" s="73">
        <f t="shared" si="204"/>
        <v>0.11328038262235318</v>
      </c>
      <c r="AP150" s="25" t="s">
        <v>42</v>
      </c>
      <c r="AQ150" s="25" t="str">
        <f t="shared" si="218"/>
        <v>_3dpoly 85.093118000021,233.693871796225,0.129938189931324</v>
      </c>
      <c r="AR150" s="73">
        <f t="shared" si="219"/>
        <v>85.093118000021008</v>
      </c>
      <c r="AS150" s="73">
        <f t="shared" si="220"/>
        <v>233.69387179622481</v>
      </c>
      <c r="AT150" s="25">
        <f t="shared" si="205"/>
        <v>0.12993818993132383</v>
      </c>
      <c r="AU150" s="25" t="s">
        <v>28</v>
      </c>
      <c r="AW150" s="12" t="str">
        <f t="shared" ref="AW150" si="255">CONCATENATE("_3dpoly ",W149,",",X149,",",Y149," ")</f>
        <v xml:space="preserve">_3dpoly 85.2273145149469,235.821312926803,-0.046 </v>
      </c>
      <c r="AX150" t="s">
        <v>33</v>
      </c>
      <c r="AY150" s="25">
        <f t="shared" si="222"/>
        <v>87</v>
      </c>
      <c r="AZ150" s="25" t="str">
        <f t="shared" si="223"/>
        <v>_3dpoly 84.9972457893023,234.304746160424,0</v>
      </c>
      <c r="BA150" s="76">
        <f t="shared" si="238"/>
        <v>84.997245789302283</v>
      </c>
      <c r="BB150" s="76">
        <f t="shared" si="239"/>
        <v>234.30474616042449</v>
      </c>
      <c r="BC150" s="25">
        <f t="shared" si="224"/>
        <v>0</v>
      </c>
      <c r="BE150" s="25">
        <f t="shared" si="225"/>
        <v>87</v>
      </c>
      <c r="BF150" s="25" t="str">
        <f t="shared" si="226"/>
        <v>_3dpoly 85.5102386588834,235.718870382605,-0.046</v>
      </c>
      <c r="BG150" s="76">
        <f t="shared" si="240"/>
        <v>85.510238658883381</v>
      </c>
      <c r="BH150" s="76">
        <f t="shared" si="241"/>
        <v>235.71887038260545</v>
      </c>
      <c r="BI150" s="25">
        <f t="shared" si="207"/>
        <v>-4.5999999999999999E-2</v>
      </c>
      <c r="BK150" s="22">
        <f t="shared" si="227"/>
        <v>2.5999999999997878</v>
      </c>
      <c r="BL150" s="22">
        <f t="shared" si="237"/>
        <v>1.5049999999999839</v>
      </c>
      <c r="BM150" s="23">
        <f t="shared" si="228"/>
        <v>0.54999999999995375</v>
      </c>
      <c r="BN150" s="22">
        <f t="shared" si="229"/>
        <v>0.54499999999985715</v>
      </c>
      <c r="BO150" s="24"/>
      <c r="BP150" s="24"/>
      <c r="BQ150" s="24"/>
    </row>
    <row r="151" spans="1:69" x14ac:dyDescent="0.3">
      <c r="A151" s="1">
        <v>151</v>
      </c>
      <c r="G151" s="25">
        <f t="shared" si="197"/>
        <v>87.9</v>
      </c>
      <c r="H151" s="25" t="str">
        <f t="shared" si="198"/>
        <v>_3dpoly 86.1000910614072,234.70571854818,-0.0230764119601328</v>
      </c>
      <c r="I151" s="73">
        <f t="shared" si="230"/>
        <v>86.100091061407184</v>
      </c>
      <c r="J151" s="73">
        <f t="shared" si="231"/>
        <v>234.7057185481799</v>
      </c>
      <c r="K151" s="25">
        <f t="shared" si="194"/>
        <v>-2.3076411960132819E-2</v>
      </c>
      <c r="N151" s="25">
        <f t="shared" si="199"/>
        <v>87.9</v>
      </c>
      <c r="O151" s="25" t="str">
        <f t="shared" si="200"/>
        <v>_3dpoly 85.8401902719694,233.997238443406,0</v>
      </c>
      <c r="P151" s="73">
        <f t="shared" si="232"/>
        <v>85.840190271969448</v>
      </c>
      <c r="Q151" s="73">
        <f t="shared" si="233"/>
        <v>233.99723844340588</v>
      </c>
      <c r="R151" s="25">
        <v>0</v>
      </c>
      <c r="S151" s="25" t="s">
        <v>25</v>
      </c>
      <c r="U151" s="25">
        <f t="shared" si="201"/>
        <v>87.9</v>
      </c>
      <c r="V151" s="25" t="str">
        <f t="shared" si="208"/>
        <v>_3dpoly 86.358270653564,235.40950673173,-0.046</v>
      </c>
      <c r="W151" s="73">
        <f t="shared" si="234"/>
        <v>86.358270653563963</v>
      </c>
      <c r="X151" s="73">
        <f t="shared" si="235"/>
        <v>235.4095067317302</v>
      </c>
      <c r="Y151" s="25">
        <f t="shared" si="195"/>
        <v>-4.5999999999999999E-2</v>
      </c>
      <c r="Z151" s="25" t="s">
        <v>26</v>
      </c>
      <c r="AB151" s="25" t="str">
        <f t="shared" si="209"/>
        <v>_3dpoly 86.5487602719826,235.928774507359,0.0504697513931169</v>
      </c>
      <c r="AC151" s="73">
        <f t="shared" si="210"/>
        <v>86.548760271982616</v>
      </c>
      <c r="AD151" s="73">
        <f t="shared" si="211"/>
        <v>235.92877450735932</v>
      </c>
      <c r="AE151" s="25">
        <f t="shared" si="202"/>
        <v>5.0469751393116907E-2</v>
      </c>
      <c r="AF151" s="25" t="s">
        <v>27</v>
      </c>
      <c r="AG151" s="25" t="str">
        <f t="shared" si="212"/>
        <v>_3dpoly 86.3594285710677,235.412663172756,0.0672803826223532</v>
      </c>
      <c r="AH151" s="73">
        <f t="shared" si="213"/>
        <v>86.359428571067738</v>
      </c>
      <c r="AI151" s="73">
        <f t="shared" si="214"/>
        <v>235.41266317275571</v>
      </c>
      <c r="AJ151" s="25">
        <f t="shared" si="203"/>
        <v>6.7280382622353183E-2</v>
      </c>
      <c r="AK151" s="25" t="s">
        <v>41</v>
      </c>
      <c r="AL151" s="25" t="str">
        <f t="shared" si="215"/>
        <v>_3dpoly 85.8413481894731,234.000394884431,0.113280382622353</v>
      </c>
      <c r="AM151" s="73">
        <f t="shared" si="216"/>
        <v>85.841348189473052</v>
      </c>
      <c r="AN151" s="73">
        <f t="shared" si="217"/>
        <v>234.00039488443136</v>
      </c>
      <c r="AO151" s="73">
        <f t="shared" si="204"/>
        <v>0.11328038262235318</v>
      </c>
      <c r="AP151" s="25" t="s">
        <v>42</v>
      </c>
      <c r="AQ151" s="25" t="str">
        <f t="shared" si="218"/>
        <v>_3dpoly 85.6537376858392,233.488975471052,0.129938189931324</v>
      </c>
      <c r="AR151" s="73">
        <f t="shared" si="219"/>
        <v>85.653737685839218</v>
      </c>
      <c r="AS151" s="73">
        <f t="shared" si="220"/>
        <v>233.48897547105153</v>
      </c>
      <c r="AT151" s="25">
        <f t="shared" si="205"/>
        <v>0.12993818993132383</v>
      </c>
      <c r="AU151" s="25" t="s">
        <v>28</v>
      </c>
      <c r="AW151" s="12" t="str">
        <f t="shared" ref="AW151" si="256">CONCATENATE("_3dpoly ",W149,",",X149,",",Y149)</f>
        <v>_3dpoly 85.2273145149469,235.821312926803,-0.046</v>
      </c>
      <c r="AX151" t="s">
        <v>33</v>
      </c>
      <c r="AY151" s="25">
        <f t="shared" si="222"/>
        <v>87.6</v>
      </c>
      <c r="AZ151" s="25" t="str">
        <f t="shared" si="223"/>
        <v>_3dpoly 85.559331848299,234.100078169019,0</v>
      </c>
      <c r="BA151" s="76">
        <f t="shared" si="238"/>
        <v>85.559331848298953</v>
      </c>
      <c r="BB151" s="76">
        <f t="shared" si="239"/>
        <v>234.10007816901873</v>
      </c>
      <c r="BC151" s="25">
        <f t="shared" si="224"/>
        <v>0</v>
      </c>
      <c r="BE151" s="25">
        <f t="shared" si="225"/>
        <v>87.6</v>
      </c>
      <c r="BF151" s="25" t="str">
        <f t="shared" si="226"/>
        <v>_3dpoly 86.0757171353364,235.512967136819,-0.046</v>
      </c>
      <c r="BG151" s="76">
        <f t="shared" si="240"/>
        <v>86.07571713533639</v>
      </c>
      <c r="BH151" s="76">
        <f t="shared" si="241"/>
        <v>235.51296713681882</v>
      </c>
      <c r="BI151" s="25">
        <f t="shared" si="207"/>
        <v>-4.5999999999999999E-2</v>
      </c>
      <c r="BK151" s="22">
        <f t="shared" si="227"/>
        <v>2.5999999999997954</v>
      </c>
      <c r="BL151" s="22">
        <f t="shared" si="237"/>
        <v>1.5049999999999764</v>
      </c>
      <c r="BM151" s="23">
        <f t="shared" si="228"/>
        <v>0.54999999999996618</v>
      </c>
      <c r="BN151" s="22">
        <f t="shared" si="229"/>
        <v>0.54499999999986204</v>
      </c>
      <c r="BO151" s="24"/>
      <c r="BP151" s="24"/>
      <c r="BQ151" s="24"/>
    </row>
    <row r="152" spans="1:69" x14ac:dyDescent="0.3">
      <c r="A152" s="1">
        <v>152</v>
      </c>
      <c r="G152" s="25">
        <f t="shared" si="197"/>
        <v>88.5</v>
      </c>
      <c r="H152" s="25" t="str">
        <f t="shared" si="198"/>
        <v>_3dpoly 86.6631362770178,234.498402575862,-0.0230764119601328</v>
      </c>
      <c r="I152" s="73">
        <f t="shared" si="230"/>
        <v>86.66313627701777</v>
      </c>
      <c r="J152" s="73">
        <f t="shared" si="231"/>
        <v>234.49840257586212</v>
      </c>
      <c r="K152" s="25">
        <f t="shared" si="194"/>
        <v>-2.3076411960132819E-2</v>
      </c>
      <c r="N152" s="25">
        <f t="shared" si="199"/>
        <v>88.5</v>
      </c>
      <c r="O152" s="25" t="str">
        <f t="shared" si="200"/>
        <v>_3dpoly 86.4015358854748,233.790548272806,0</v>
      </c>
      <c r="P152" s="73">
        <f t="shared" si="232"/>
        <v>86.401535885474829</v>
      </c>
      <c r="Q152" s="73">
        <f t="shared" si="233"/>
        <v>233.79054827280567</v>
      </c>
      <c r="R152" s="25">
        <v>0</v>
      </c>
      <c r="S152" s="25" t="s">
        <v>25</v>
      </c>
      <c r="U152" s="25">
        <f t="shared" si="201"/>
        <v>88.5</v>
      </c>
      <c r="V152" s="25" t="str">
        <f t="shared" si="208"/>
        <v>_3dpoly 86.9230042156367,235.201569102077,-0.046</v>
      </c>
      <c r="W152" s="73">
        <f t="shared" si="234"/>
        <v>86.923004215636666</v>
      </c>
      <c r="X152" s="73">
        <f t="shared" si="235"/>
        <v>235.20156910207709</v>
      </c>
      <c r="Y152" s="25">
        <f t="shared" si="195"/>
        <v>-4.5999999999999999E-2</v>
      </c>
      <c r="Z152" s="25" t="s">
        <v>26</v>
      </c>
      <c r="AB152" s="25" t="str">
        <f t="shared" si="209"/>
        <v>_3dpoly 87.1147395269106,235.72037820757,0.0504697513931169</v>
      </c>
      <c r="AC152" s="73">
        <f t="shared" si="210"/>
        <v>87.114739526910597</v>
      </c>
      <c r="AD152" s="73">
        <f t="shared" si="211"/>
        <v>235.72037820757041</v>
      </c>
      <c r="AE152" s="25">
        <f t="shared" si="202"/>
        <v>5.0469751393116907E-2</v>
      </c>
      <c r="AF152" s="25" t="s">
        <v>27</v>
      </c>
      <c r="AG152" s="25" t="str">
        <f t="shared" si="212"/>
        <v>_3dpoly 86.9241697052568,235.204722755013,0.0672803826223532</v>
      </c>
      <c r="AH152" s="73">
        <f t="shared" si="213"/>
        <v>86.92416970525683</v>
      </c>
      <c r="AI152" s="73">
        <f t="shared" si="214"/>
        <v>235.20472275501271</v>
      </c>
      <c r="AJ152" s="25">
        <f t="shared" si="203"/>
        <v>6.7280382622353183E-2</v>
      </c>
      <c r="AK152" s="25" t="s">
        <v>41</v>
      </c>
      <c r="AL152" s="25" t="str">
        <f t="shared" si="215"/>
        <v>_3dpoly 86.4027013750948,233.793701925741,0.113280382622353</v>
      </c>
      <c r="AM152" s="73">
        <f t="shared" si="216"/>
        <v>86.402701375094807</v>
      </c>
      <c r="AN152" s="73">
        <f t="shared" si="217"/>
        <v>233.79370192574126</v>
      </c>
      <c r="AO152" s="73">
        <f t="shared" si="204"/>
        <v>0.11328038262235318</v>
      </c>
      <c r="AP152" s="25" t="s">
        <v>42</v>
      </c>
      <c r="AQ152" s="25" t="str">
        <f t="shared" si="218"/>
        <v>_3dpoly 86.2138640063652,233.282734250025,0.129938189931324</v>
      </c>
      <c r="AR152" s="73">
        <f t="shared" si="219"/>
        <v>86.213864006365171</v>
      </c>
      <c r="AS152" s="73">
        <f t="shared" si="220"/>
        <v>233.2827342500251</v>
      </c>
      <c r="AT152" s="25">
        <f t="shared" si="205"/>
        <v>0.12993818993132383</v>
      </c>
      <c r="AU152" s="25" t="s">
        <v>28</v>
      </c>
      <c r="AW152" s="12" t="str">
        <f t="shared" ref="AW152" si="257">CONCATENATE("_3dpoly ",P149,",",Q149,",",R149," ")</f>
        <v xml:space="preserve">_3dpoly 84.7160189633799,234.406574131496,0 </v>
      </c>
      <c r="AX152" t="s">
        <v>33</v>
      </c>
      <c r="AY152" s="25">
        <f t="shared" si="222"/>
        <v>88.2</v>
      </c>
      <c r="AZ152" s="25" t="str">
        <f t="shared" si="223"/>
        <v>_3dpoly 86.1209250857807,233.89406176181,0</v>
      </c>
      <c r="BA152" s="76">
        <f t="shared" si="238"/>
        <v>86.120925085780726</v>
      </c>
      <c r="BB152" s="76">
        <f t="shared" si="239"/>
        <v>233.89406176180995</v>
      </c>
      <c r="BC152" s="25">
        <f t="shared" si="224"/>
        <v>0</v>
      </c>
      <c r="BE152" s="25">
        <f t="shared" si="225"/>
        <v>88.2</v>
      </c>
      <c r="BF152" s="25" t="str">
        <f t="shared" si="226"/>
        <v>_3dpoly 86.6406998158967,235.305707336993,-0.046</v>
      </c>
      <c r="BG152" s="76">
        <f t="shared" si="240"/>
        <v>86.640699815896681</v>
      </c>
      <c r="BH152" s="76">
        <f t="shared" si="241"/>
        <v>235.30570733699261</v>
      </c>
      <c r="BI152" s="25">
        <f t="shared" si="207"/>
        <v>-4.5999999999999999E-2</v>
      </c>
      <c r="BK152" s="22">
        <f t="shared" si="227"/>
        <v>2.5999999999997749</v>
      </c>
      <c r="BL152" s="22">
        <f t="shared" si="237"/>
        <v>1.5049999999999664</v>
      </c>
      <c r="BM152" s="23">
        <f t="shared" si="228"/>
        <v>0.54999999999995941</v>
      </c>
      <c r="BN152" s="22">
        <f t="shared" si="229"/>
        <v>0.54499999999986215</v>
      </c>
      <c r="BO152" s="24"/>
      <c r="BP152" s="24"/>
      <c r="BQ152" s="24"/>
    </row>
    <row r="153" spans="1:69" x14ac:dyDescent="0.3">
      <c r="A153" s="1">
        <v>153</v>
      </c>
      <c r="G153" s="25">
        <f t="shared" si="197"/>
        <v>89.1</v>
      </c>
      <c r="H153" s="25" t="str">
        <f t="shared" si="198"/>
        <v>_3dpoly 87.225682313203,234.289735893394,-0.0230764119601328</v>
      </c>
      <c r="I153" s="73">
        <f t="shared" si="230"/>
        <v>87.225682313202995</v>
      </c>
      <c r="J153" s="73">
        <f t="shared" si="231"/>
        <v>234.28973589339384</v>
      </c>
      <c r="K153" s="25">
        <f t="shared" si="194"/>
        <v>-2.3076411960132819E-2</v>
      </c>
      <c r="N153" s="25">
        <f t="shared" si="199"/>
        <v>89.1</v>
      </c>
      <c r="O153" s="25" t="str">
        <f t="shared" si="200"/>
        <v>_3dpoly 86.9623838263724,233.582511469294,0</v>
      </c>
      <c r="P153" s="73">
        <f t="shared" si="232"/>
        <v>86.962383826372388</v>
      </c>
      <c r="Q153" s="73">
        <f t="shared" si="233"/>
        <v>233.58251146929376</v>
      </c>
      <c r="R153" s="25">
        <v>0</v>
      </c>
      <c r="S153" s="25" t="s">
        <v>25</v>
      </c>
      <c r="U153" s="25">
        <f t="shared" si="201"/>
        <v>89.1</v>
      </c>
      <c r="V153" s="25" t="str">
        <f t="shared" si="208"/>
        <v>_3dpoly 87.4872371014454,234.992276712036,-0.046</v>
      </c>
      <c r="W153" s="73">
        <f t="shared" si="234"/>
        <v>87.487237101445416</v>
      </c>
      <c r="X153" s="73">
        <f t="shared" si="235"/>
        <v>234.99227671203624</v>
      </c>
      <c r="Y153" s="25">
        <f t="shared" si="195"/>
        <v>-4.5999999999999999E-2</v>
      </c>
      <c r="Z153" s="25" t="s">
        <v>26</v>
      </c>
      <c r="AB153" s="25" t="str">
        <f t="shared" si="209"/>
        <v>_3dpoly 87.6802170011798,235.510624159055,0.0504697513931169</v>
      </c>
      <c r="AC153" s="73">
        <f t="shared" si="210"/>
        <v>87.680217001179756</v>
      </c>
      <c r="AD153" s="73">
        <f t="shared" si="211"/>
        <v>235.51062415905474</v>
      </c>
      <c r="AE153" s="25">
        <f t="shared" si="202"/>
        <v>5.0469751393116907E-2</v>
      </c>
      <c r="AF153" s="25" t="s">
        <v>27</v>
      </c>
      <c r="AG153" s="25" t="str">
        <f t="shared" si="212"/>
        <v>_3dpoly 87.4884101564687,234.995427558717,0.0672803826223532</v>
      </c>
      <c r="AH153" s="73">
        <f t="shared" si="213"/>
        <v>87.488410156468746</v>
      </c>
      <c r="AI153" s="73">
        <f t="shared" si="214"/>
        <v>234.99542755871693</v>
      </c>
      <c r="AJ153" s="25">
        <f t="shared" si="203"/>
        <v>6.7280382622353183E-2</v>
      </c>
      <c r="AK153" s="25" t="s">
        <v>41</v>
      </c>
      <c r="AL153" s="25" t="str">
        <f t="shared" si="215"/>
        <v>_3dpoly 86.9635568813955,233.585662315974,0.113280382622353</v>
      </c>
      <c r="AM153" s="73">
        <f t="shared" si="216"/>
        <v>86.963556881395533</v>
      </c>
      <c r="AN153" s="73">
        <f t="shared" si="217"/>
        <v>233.58566231597445</v>
      </c>
      <c r="AO153" s="73">
        <f t="shared" si="204"/>
        <v>0.11328038262235318</v>
      </c>
      <c r="AP153" s="25" t="s">
        <v>42</v>
      </c>
      <c r="AQ153" s="25" t="str">
        <f t="shared" si="218"/>
        <v>_3dpoly 86.7734937352728,233.075149321094,0.129938189931324</v>
      </c>
      <c r="AR153" s="73">
        <f t="shared" si="219"/>
        <v>86.773493735272808</v>
      </c>
      <c r="AS153" s="73">
        <f t="shared" si="220"/>
        <v>233.07514932109436</v>
      </c>
      <c r="AT153" s="25">
        <f t="shared" si="205"/>
        <v>0.12993818993132383</v>
      </c>
      <c r="AU153" s="25" t="s">
        <v>28</v>
      </c>
      <c r="AW153" s="12" t="str">
        <f t="shared" ref="AW153" si="258">CONCATENATE("_3dpoly ",P149,",",Q149,",",R149)</f>
        <v>_3dpoly 84.7160189633799,234.406574131496,0</v>
      </c>
      <c r="AX153" t="s">
        <v>33</v>
      </c>
      <c r="AY153" s="25">
        <f t="shared" si="222"/>
        <v>88.8</v>
      </c>
      <c r="AZ153" s="25" t="str">
        <f t="shared" si="223"/>
        <v>_3dpoly 86.6820222669721,233.686698125452,0</v>
      </c>
      <c r="BA153" s="76">
        <f t="shared" si="238"/>
        <v>86.682022266972112</v>
      </c>
      <c r="BB153" s="76">
        <f t="shared" si="239"/>
        <v>233.6866981254521</v>
      </c>
      <c r="BC153" s="25">
        <f t="shared" si="224"/>
        <v>0</v>
      </c>
      <c r="BE153" s="25">
        <f t="shared" si="225"/>
        <v>88.8</v>
      </c>
      <c r="BF153" s="25" t="str">
        <f t="shared" si="226"/>
        <v>_3dpoly 87.2051834462656,235.097092176943,-0.046</v>
      </c>
      <c r="BG153" s="76">
        <f t="shared" si="240"/>
        <v>87.205183446265579</v>
      </c>
      <c r="BH153" s="76">
        <f t="shared" si="241"/>
        <v>235.09709217694274</v>
      </c>
      <c r="BI153" s="25">
        <f t="shared" si="207"/>
        <v>-4.5999999999999999E-2</v>
      </c>
      <c r="BK153" s="22">
        <f t="shared" si="227"/>
        <v>2.599999999999774</v>
      </c>
      <c r="BL153" s="22">
        <f t="shared" si="237"/>
        <v>1.5049999999999724</v>
      </c>
      <c r="BM153" s="23">
        <f t="shared" si="228"/>
        <v>0.54999999999996607</v>
      </c>
      <c r="BN153" s="22">
        <f t="shared" si="229"/>
        <v>0.54499999999986037</v>
      </c>
      <c r="BO153" s="24"/>
      <c r="BP153" s="24"/>
      <c r="BQ153" s="24"/>
    </row>
    <row r="154" spans="1:69" x14ac:dyDescent="0.3">
      <c r="A154" s="1">
        <v>154</v>
      </c>
      <c r="G154" s="25">
        <f t="shared" si="197"/>
        <v>89.7</v>
      </c>
      <c r="H154" s="25" t="str">
        <f t="shared" si="198"/>
        <v>_3dpoly 87.7877259296993,234.079719702695,-0.0230764119601328</v>
      </c>
      <c r="I154" s="73">
        <f t="shared" si="230"/>
        <v>87.787725929699263</v>
      </c>
      <c r="J154" s="73">
        <f t="shared" si="231"/>
        <v>234.07971970269458</v>
      </c>
      <c r="K154" s="25">
        <f t="shared" si="194"/>
        <v>-2.3076411960132819E-2</v>
      </c>
      <c r="N154" s="25">
        <f t="shared" si="199"/>
        <v>89.7</v>
      </c>
      <c r="O154" s="25" t="str">
        <f t="shared" si="200"/>
        <v>_3dpoly 87.5227308641795,233.373129231162,0</v>
      </c>
      <c r="P154" s="73">
        <f t="shared" si="232"/>
        <v>87.522730864179536</v>
      </c>
      <c r="Q154" s="73">
        <f t="shared" si="233"/>
        <v>233.37312923116161</v>
      </c>
      <c r="R154" s="25">
        <v>0</v>
      </c>
      <c r="S154" s="25" t="s">
        <v>25</v>
      </c>
      <c r="U154" s="25">
        <f t="shared" si="201"/>
        <v>89.7</v>
      </c>
      <c r="V154" s="25" t="str">
        <f t="shared" si="208"/>
        <v>_3dpoly 88.0509660610103,234.781630767131,-0.046</v>
      </c>
      <c r="W154" s="73">
        <f t="shared" si="234"/>
        <v>88.050966061010342</v>
      </c>
      <c r="X154" s="73">
        <f t="shared" si="235"/>
        <v>234.78163076713125</v>
      </c>
      <c r="Y154" s="25">
        <f t="shared" si="195"/>
        <v>-4.5999999999999999E-2</v>
      </c>
      <c r="Z154" s="25" t="s">
        <v>26</v>
      </c>
      <c r="AB154" s="25" t="str">
        <f t="shared" si="209"/>
        <v>_3dpoly 88.2451894376414,235.299513569995,0.0504697513931169</v>
      </c>
      <c r="AC154" s="73">
        <f t="shared" si="210"/>
        <v>88.245189437641415</v>
      </c>
      <c r="AD154" s="73">
        <f t="shared" si="211"/>
        <v>235.29951356999507</v>
      </c>
      <c r="AE154" s="25">
        <f t="shared" si="202"/>
        <v>5.0469751393116907E-2</v>
      </c>
      <c r="AF154" s="25" t="s">
        <v>27</v>
      </c>
      <c r="AG154" s="25" t="str">
        <f t="shared" si="212"/>
        <v>_3dpoly 88.05214667468,234.784778789408,0.0672803826223532</v>
      </c>
      <c r="AH154" s="73">
        <f t="shared" si="213"/>
        <v>88.052146674680046</v>
      </c>
      <c r="AI154" s="73">
        <f t="shared" si="214"/>
        <v>234.78477878940814</v>
      </c>
      <c r="AJ154" s="25">
        <f t="shared" si="203"/>
        <v>6.7280382622353183E-2</v>
      </c>
      <c r="AK154" s="25" t="s">
        <v>41</v>
      </c>
      <c r="AL154" s="25" t="str">
        <f t="shared" si="215"/>
        <v>_3dpoly 87.5239114778491,233.376277253439,0.113280382622353</v>
      </c>
      <c r="AM154" s="73">
        <f t="shared" si="216"/>
        <v>87.523911477849055</v>
      </c>
      <c r="AN154" s="73">
        <f t="shared" si="217"/>
        <v>233.3762772534385</v>
      </c>
      <c r="AO154" s="73">
        <f t="shared" si="204"/>
        <v>0.11328038262235318</v>
      </c>
      <c r="AP154" s="25" t="s">
        <v>42</v>
      </c>
      <c r="AQ154" s="25" t="str">
        <f t="shared" si="218"/>
        <v>_3dpoly 87.3326236490964,232.866221879948,0.129938189931324</v>
      </c>
      <c r="AR154" s="73">
        <f t="shared" si="219"/>
        <v>87.332623649096448</v>
      </c>
      <c r="AS154" s="73">
        <f t="shared" si="220"/>
        <v>232.86622187994794</v>
      </c>
      <c r="AT154" s="25">
        <f t="shared" si="205"/>
        <v>0.12993818993132383</v>
      </c>
      <c r="AU154" s="25" t="s">
        <v>28</v>
      </c>
      <c r="AW154" s="12" t="str">
        <f t="shared" ref="AW154" si="259">CONCATENATE("_3dpoly ",AR149,",",AS149,",",AT149," ")</f>
        <v xml:space="preserve">_3dpoly 84.5320081780784,233.897422045343,0.129938189931324 </v>
      </c>
      <c r="AX154" t="s">
        <v>33</v>
      </c>
      <c r="AY154" s="25">
        <f t="shared" si="222"/>
        <v>89.4</v>
      </c>
      <c r="AZ154" s="25" t="str">
        <f t="shared" si="223"/>
        <v>_3dpoly 87.2426201599549,233.477988454359,0</v>
      </c>
      <c r="BA154" s="76">
        <f t="shared" si="238"/>
        <v>87.242620159954896</v>
      </c>
      <c r="BB154" s="76">
        <f t="shared" si="239"/>
        <v>233.47798845435912</v>
      </c>
      <c r="BC154" s="25">
        <f t="shared" si="224"/>
        <v>0</v>
      </c>
      <c r="BE154" s="25">
        <f t="shared" si="225"/>
        <v>89.4</v>
      </c>
      <c r="BF154" s="25" t="str">
        <f t="shared" si="226"/>
        <v>_3dpoly 87.7691647750189,234.887122858292,-0.046</v>
      </c>
      <c r="BG154" s="76">
        <f t="shared" si="240"/>
        <v>87.769164775018922</v>
      </c>
      <c r="BH154" s="76">
        <f t="shared" si="241"/>
        <v>234.88712285829192</v>
      </c>
      <c r="BI154" s="25">
        <f t="shared" si="207"/>
        <v>-4.5999999999999999E-2</v>
      </c>
      <c r="BK154" s="22">
        <f t="shared" si="227"/>
        <v>2.5999999999997701</v>
      </c>
      <c r="BL154" s="22">
        <f t="shared" si="237"/>
        <v>1.5049999999999868</v>
      </c>
      <c r="BM154" s="23">
        <f t="shared" si="228"/>
        <v>0.54999999999996751</v>
      </c>
      <c r="BN154" s="22">
        <f t="shared" si="229"/>
        <v>0.54499999999983761</v>
      </c>
      <c r="BO154" s="24"/>
      <c r="BP154" s="24"/>
      <c r="BQ154" s="24"/>
    </row>
    <row r="155" spans="1:69" x14ac:dyDescent="0.3">
      <c r="A155" s="1">
        <v>155</v>
      </c>
      <c r="G155" s="25">
        <f t="shared" si="197"/>
        <v>90.3</v>
      </c>
      <c r="H155" s="25" t="str">
        <f t="shared" si="198"/>
        <v>_3dpoly 88.3492638891369,233.868355213457,-0.0230764119601328</v>
      </c>
      <c r="I155" s="73">
        <f t="shared" si="230"/>
        <v>88.349263889136893</v>
      </c>
      <c r="J155" s="73">
        <f t="shared" si="231"/>
        <v>233.86835521345699</v>
      </c>
      <c r="K155" s="25">
        <f t="shared" si="194"/>
        <v>-2.3076411960132819E-2</v>
      </c>
      <c r="N155" s="25">
        <f t="shared" si="199"/>
        <v>90.3</v>
      </c>
      <c r="O155" s="25" t="str">
        <f t="shared" si="200"/>
        <v>_3dpoly 88.0825737712989,233.16240276445,0</v>
      </c>
      <c r="P155" s="73">
        <f t="shared" si="232"/>
        <v>88.082573771298897</v>
      </c>
      <c r="Q155" s="73">
        <f t="shared" si="233"/>
        <v>233.16240276445032</v>
      </c>
      <c r="R155" s="25">
        <v>0</v>
      </c>
      <c r="S155" s="25" t="s">
        <v>25</v>
      </c>
      <c r="U155" s="25">
        <f t="shared" si="201"/>
        <v>90.3</v>
      </c>
      <c r="V155" s="25" t="str">
        <f t="shared" si="208"/>
        <v>_3dpoly 88.6141878472542,234.569632480682,-0.046</v>
      </c>
      <c r="W155" s="73">
        <f t="shared" si="234"/>
        <v>88.6141878472542</v>
      </c>
      <c r="X155" s="73">
        <f t="shared" si="235"/>
        <v>234.56963248068215</v>
      </c>
      <c r="Y155" s="25">
        <f t="shared" si="195"/>
        <v>-4.5999999999999999E-2</v>
      </c>
      <c r="Z155" s="25" t="s">
        <v>26</v>
      </c>
      <c r="AB155" s="25" t="str">
        <f t="shared" si="209"/>
        <v>_3dpoly 88.8096535820559,235.087047656388,0.0504697513931169</v>
      </c>
      <c r="AC155" s="73">
        <f t="shared" si="210"/>
        <v>88.809653582055887</v>
      </c>
      <c r="AD155" s="73">
        <f t="shared" si="211"/>
        <v>235.0870476563878</v>
      </c>
      <c r="AE155" s="25">
        <f t="shared" si="202"/>
        <v>5.0469751393116907E-2</v>
      </c>
      <c r="AF155" s="25" t="s">
        <v>27</v>
      </c>
      <c r="AG155" s="25" t="str">
        <f t="shared" si="212"/>
        <v>_3dpoly 88.61537601277,234.572777660423,0.0672803826223532</v>
      </c>
      <c r="AH155" s="73">
        <f t="shared" si="213"/>
        <v>88.615376012769957</v>
      </c>
      <c r="AI155" s="73">
        <f t="shared" si="214"/>
        <v>234.57277766042264</v>
      </c>
      <c r="AJ155" s="25">
        <f t="shared" si="203"/>
        <v>6.7280382622353183E-2</v>
      </c>
      <c r="AK155" s="25" t="s">
        <v>41</v>
      </c>
      <c r="AL155" s="25" t="str">
        <f t="shared" si="215"/>
        <v>_3dpoly 88.0837619368145,233.165547944191,0.113280382622353</v>
      </c>
      <c r="AM155" s="73">
        <f t="shared" si="216"/>
        <v>88.083761936814454</v>
      </c>
      <c r="AN155" s="73">
        <f t="shared" si="217"/>
        <v>233.16554794419082</v>
      </c>
      <c r="AO155" s="73">
        <f t="shared" si="204"/>
        <v>0.11328038262235318</v>
      </c>
      <c r="AP155" s="25" t="s">
        <v>42</v>
      </c>
      <c r="AQ155" s="25" t="str">
        <f t="shared" si="218"/>
        <v>_3dpoly 87.8912505272493,232.655953130007,0.129938189931324</v>
      </c>
      <c r="AR155" s="73">
        <f t="shared" si="219"/>
        <v>87.891250527249326</v>
      </c>
      <c r="AS155" s="73">
        <f t="shared" si="220"/>
        <v>232.6559531300073</v>
      </c>
      <c r="AT155" s="25">
        <f t="shared" si="205"/>
        <v>0.12993818993132383</v>
      </c>
      <c r="AU155" s="25" t="s">
        <v>28</v>
      </c>
      <c r="AW155" s="12" t="str">
        <f t="shared" ref="AW155" si="260">CONCATENATE("_3dpoly ",AC150,",",AD150,",",AE150)</f>
        <v>_3dpoly 85.9822824964347,236.135811858059,0.0504697513931169</v>
      </c>
      <c r="AX155" t="s">
        <v>33</v>
      </c>
      <c r="AY155" s="25">
        <f t="shared" si="222"/>
        <v>90</v>
      </c>
      <c r="AZ155" s="25" t="str">
        <f t="shared" si="223"/>
        <v>_3dpoly 87.8027155356868,233.267933950698,0</v>
      </c>
      <c r="BA155" s="76">
        <f t="shared" si="238"/>
        <v>87.802715535686772</v>
      </c>
      <c r="BB155" s="76">
        <f t="shared" si="239"/>
        <v>233.26793395069819</v>
      </c>
      <c r="BC155" s="25">
        <f t="shared" si="224"/>
        <v>0</v>
      </c>
      <c r="BE155" s="25">
        <f t="shared" si="225"/>
        <v>90</v>
      </c>
      <c r="BF155" s="25" t="str">
        <f t="shared" si="226"/>
        <v>_3dpoly 88.3326405536258,234.675800590463,-0.046</v>
      </c>
      <c r="BG155" s="76">
        <f t="shared" si="240"/>
        <v>88.332640553625822</v>
      </c>
      <c r="BH155" s="76">
        <f t="shared" si="241"/>
        <v>234.67580059046284</v>
      </c>
      <c r="BI155" s="25">
        <f t="shared" si="207"/>
        <v>-4.5999999999999999E-2</v>
      </c>
      <c r="BK155" s="22">
        <f t="shared" si="227"/>
        <v>2.59999999999979</v>
      </c>
      <c r="BL155" s="22">
        <f t="shared" si="237"/>
        <v>1.5049999999999686</v>
      </c>
      <c r="BM155" s="23">
        <f t="shared" si="228"/>
        <v>0.54999999999997362</v>
      </c>
      <c r="BN155" s="22">
        <f t="shared" si="229"/>
        <v>0.54499999999984095</v>
      </c>
      <c r="BO155" s="24"/>
      <c r="BP155" s="24"/>
      <c r="BQ155" s="24"/>
    </row>
    <row r="156" spans="1:69" x14ac:dyDescent="0.3">
      <c r="A156" s="1">
        <v>156</v>
      </c>
      <c r="G156" s="25">
        <f t="shared" si="197"/>
        <v>90.9</v>
      </c>
      <c r="H156" s="25" t="str">
        <f t="shared" si="198"/>
        <v>_3dpoly 88.9102929570588,233.65564364314,-0.0230764119601328</v>
      </c>
      <c r="I156" s="73">
        <f t="shared" si="230"/>
        <v>88.910292957058786</v>
      </c>
      <c r="J156" s="73">
        <f t="shared" si="231"/>
        <v>233.65564364314</v>
      </c>
      <c r="K156" s="25">
        <f t="shared" si="194"/>
        <v>-2.3076411960132819E-2</v>
      </c>
      <c r="N156" s="25">
        <f t="shared" si="199"/>
        <v>90.9</v>
      </c>
      <c r="O156" s="25" t="str">
        <f t="shared" si="200"/>
        <v>_3dpoly 88.6419093230369,232.950333282944,0</v>
      </c>
      <c r="P156" s="73">
        <f t="shared" si="232"/>
        <v>88.641909323036856</v>
      </c>
      <c r="Q156" s="73">
        <f t="shared" si="233"/>
        <v>232.95033328294375</v>
      </c>
      <c r="R156" s="25">
        <v>0</v>
      </c>
      <c r="S156" s="25" t="s">
        <v>25</v>
      </c>
      <c r="U156" s="25">
        <f t="shared" si="201"/>
        <v>90.9</v>
      </c>
      <c r="V156" s="25" t="str">
        <f t="shared" si="208"/>
        <v>_3dpoly 89.1768992160211,234.356283073798,-0.046</v>
      </c>
      <c r="W156" s="73">
        <f t="shared" si="234"/>
        <v>89.176899216021056</v>
      </c>
      <c r="X156" s="73">
        <f t="shared" si="235"/>
        <v>234.35628307379849</v>
      </c>
      <c r="Y156" s="25">
        <f t="shared" si="195"/>
        <v>-4.5999999999999999E-2</v>
      </c>
      <c r="Z156" s="25" t="s">
        <v>26</v>
      </c>
      <c r="AB156" s="25" t="str">
        <f t="shared" si="209"/>
        <v>_3dpoly 89.3736061831113,234.873227642036,0.0504697513931169</v>
      </c>
      <c r="AC156" s="73">
        <f t="shared" si="210"/>
        <v>89.373606183111264</v>
      </c>
      <c r="AD156" s="73">
        <f t="shared" si="211"/>
        <v>234.87322764203597</v>
      </c>
      <c r="AE156" s="25">
        <f t="shared" si="202"/>
        <v>5.0469751393116907E-2</v>
      </c>
      <c r="AF156" s="25" t="s">
        <v>27</v>
      </c>
      <c r="AG156" s="25" t="str">
        <f t="shared" si="212"/>
        <v>_3dpoly 89.178094926539,234.359425392886,0.0672803826223532</v>
      </c>
      <c r="AH156" s="73">
        <f t="shared" si="213"/>
        <v>89.178094926539032</v>
      </c>
      <c r="AI156" s="73">
        <f t="shared" si="214"/>
        <v>234.35942539288638</v>
      </c>
      <c r="AJ156" s="25">
        <f t="shared" si="203"/>
        <v>6.7280382622353183E-2</v>
      </c>
      <c r="AK156" s="25" t="s">
        <v>41</v>
      </c>
      <c r="AL156" s="25" t="str">
        <f t="shared" si="215"/>
        <v>_3dpoly 88.6431050335546,232.953475602032,0.113280382622353</v>
      </c>
      <c r="AM156" s="73">
        <f t="shared" si="216"/>
        <v>88.643105033554633</v>
      </c>
      <c r="AN156" s="73">
        <f t="shared" si="217"/>
        <v>232.95347560203163</v>
      </c>
      <c r="AO156" s="73">
        <f t="shared" si="204"/>
        <v>0.11328038262235318</v>
      </c>
      <c r="AP156" s="25" t="s">
        <v>42</v>
      </c>
      <c r="AQ156" s="25" t="str">
        <f t="shared" si="218"/>
        <v>_3dpoly 88.4493711520422,232.44434428242,0.129938189931324</v>
      </c>
      <c r="AR156" s="73">
        <f t="shared" si="219"/>
        <v>88.449371152042161</v>
      </c>
      <c r="AS156" s="73">
        <f t="shared" si="220"/>
        <v>232.44434428241991</v>
      </c>
      <c r="AT156" s="25">
        <f t="shared" si="205"/>
        <v>0.12993818993132383</v>
      </c>
      <c r="AU156" s="25" t="s">
        <v>28</v>
      </c>
      <c r="AW156" s="12" t="str">
        <f t="shared" ref="AW156" si="261">CONCATENATE("_3dpoly ",W150,",",X150,",",Y150," ")</f>
        <v xml:space="preserve">_3dpoly 85.7930396680911,235.616088403275,-0.046 </v>
      </c>
      <c r="AX156" t="s">
        <v>33</v>
      </c>
      <c r="AY156" s="25">
        <f t="shared" si="222"/>
        <v>90.6</v>
      </c>
      <c r="AZ156" s="25" t="str">
        <f t="shared" si="223"/>
        <v>_3dpoly 88.3623051680199,233.056535824383,0</v>
      </c>
      <c r="BA156" s="76">
        <f t="shared" si="238"/>
        <v>88.362305168019915</v>
      </c>
      <c r="BB156" s="76">
        <f t="shared" si="239"/>
        <v>233.05653582438262</v>
      </c>
      <c r="BC156" s="25">
        <f t="shared" si="224"/>
        <v>0</v>
      </c>
      <c r="BE156" s="25">
        <f t="shared" si="225"/>
        <v>90.6</v>
      </c>
      <c r="BF156" s="25" t="str">
        <f t="shared" si="226"/>
        <v>_3dpoly 88.8956075364674,234.463126590671,-0.046</v>
      </c>
      <c r="BG156" s="76">
        <f t="shared" si="240"/>
        <v>88.895607536467367</v>
      </c>
      <c r="BH156" s="76">
        <f t="shared" si="241"/>
        <v>234.46312659067121</v>
      </c>
      <c r="BI156" s="25">
        <f t="shared" si="207"/>
        <v>-4.5999999999999999E-2</v>
      </c>
      <c r="BK156" s="22">
        <f t="shared" si="227"/>
        <v>2.5999999999997754</v>
      </c>
      <c r="BL156" s="22">
        <f t="shared" si="237"/>
        <v>1.5049999999999926</v>
      </c>
      <c r="BM156" s="23">
        <f t="shared" si="228"/>
        <v>0.5499999999999613</v>
      </c>
      <c r="BN156" s="22">
        <f t="shared" si="229"/>
        <v>0.54499999999982418</v>
      </c>
      <c r="BO156" s="24"/>
      <c r="BP156" s="24"/>
      <c r="BQ156" s="24"/>
    </row>
    <row r="157" spans="1:69" x14ac:dyDescent="0.3">
      <c r="A157" s="1">
        <v>157</v>
      </c>
      <c r="G157" s="25">
        <f t="shared" si="197"/>
        <v>91.5</v>
      </c>
      <c r="H157" s="25" t="str">
        <f t="shared" si="198"/>
        <v>_3dpoly 89.4708099019391,233.441586216962,-0.0230764119601328</v>
      </c>
      <c r="I157" s="73">
        <f t="shared" si="230"/>
        <v>89.470809901939063</v>
      </c>
      <c r="J157" s="73">
        <f t="shared" si="231"/>
        <v>233.44158621696161</v>
      </c>
      <c r="K157" s="25">
        <f t="shared" si="194"/>
        <v>-2.3076411960132819E-2</v>
      </c>
      <c r="N157" s="25">
        <f t="shared" si="199"/>
        <v>91.5</v>
      </c>
      <c r="O157" s="25" t="str">
        <f t="shared" si="200"/>
        <v>_3dpoly 89.2007342976222,232.736922008162,0</v>
      </c>
      <c r="P157" s="73">
        <f t="shared" si="232"/>
        <v>89.200734297622191</v>
      </c>
      <c r="Q157" s="73">
        <f t="shared" si="233"/>
        <v>232.73692200816154</v>
      </c>
      <c r="R157" s="25">
        <v>0</v>
      </c>
      <c r="S157" s="25" t="s">
        <v>25</v>
      </c>
      <c r="U157" s="25">
        <f t="shared" si="201"/>
        <v>91.5</v>
      </c>
      <c r="V157" s="25" t="str">
        <f t="shared" si="208"/>
        <v>_3dpoly 89.739096926095,234.141583775372,-0.046</v>
      </c>
      <c r="W157" s="73">
        <f t="shared" si="234"/>
        <v>89.739096926094987</v>
      </c>
      <c r="X157" s="73">
        <f t="shared" si="235"/>
        <v>234.14158377537228</v>
      </c>
      <c r="Y157" s="25">
        <f t="shared" si="195"/>
        <v>-4.5999999999999999E-2</v>
      </c>
      <c r="Z157" s="25" t="s">
        <v>26</v>
      </c>
      <c r="AB157" s="25" t="str">
        <f t="shared" si="209"/>
        <v>_3dpoly 89.9370439924421,234.658054758542,0.0504697513931169</v>
      </c>
      <c r="AC157" s="73">
        <f t="shared" si="210"/>
        <v>89.937043992442128</v>
      </c>
      <c r="AD157" s="73">
        <f t="shared" si="211"/>
        <v>234.65805475854231</v>
      </c>
      <c r="AE157" s="25">
        <f t="shared" si="202"/>
        <v>5.0469751393116907E-2</v>
      </c>
      <c r="AF157" s="25" t="s">
        <v>27</v>
      </c>
      <c r="AG157" s="25" t="str">
        <f t="shared" si="212"/>
        <v>_3dpoly 89.7403001747279,234.144723215708,0.0672803826223532</v>
      </c>
      <c r="AH157" s="73">
        <f t="shared" si="213"/>
        <v>89.740300174727892</v>
      </c>
      <c r="AI157" s="73">
        <f t="shared" si="214"/>
        <v>234.14472321570781</v>
      </c>
      <c r="AJ157" s="25">
        <f t="shared" si="203"/>
        <v>6.7280382622353183E-2</v>
      </c>
      <c r="AK157" s="25" t="s">
        <v>41</v>
      </c>
      <c r="AL157" s="25" t="str">
        <f t="shared" si="215"/>
        <v>_3dpoly 89.2019375462549,232.740061448497,0.113280382622353</v>
      </c>
      <c r="AM157" s="73">
        <f t="shared" si="216"/>
        <v>89.201937546254896</v>
      </c>
      <c r="AN157" s="73">
        <f t="shared" si="217"/>
        <v>232.74006144849704</v>
      </c>
      <c r="AO157" s="73">
        <f t="shared" si="204"/>
        <v>0.11328038262235318</v>
      </c>
      <c r="AP157" s="25" t="s">
        <v>42</v>
      </c>
      <c r="AQ157" s="25" t="str">
        <f t="shared" si="218"/>
        <v>_3dpoly 89.0069823087017,232.231396556052,0.129938189931324</v>
      </c>
      <c r="AR157" s="73">
        <f t="shared" si="219"/>
        <v>89.006982308701708</v>
      </c>
      <c r="AS157" s="73">
        <f t="shared" si="220"/>
        <v>232.23139655605209</v>
      </c>
      <c r="AT157" s="25">
        <f t="shared" si="205"/>
        <v>0.12993818993132383</v>
      </c>
      <c r="AU157" s="25" t="s">
        <v>28</v>
      </c>
      <c r="AW157" s="12" t="str">
        <f t="shared" ref="AW157" si="262">CONCATENATE("_3dpoly ",W150,",",X150,",",Y150)</f>
        <v>_3dpoly 85.7930396680911,235.616088403275,-0.046</v>
      </c>
      <c r="AX157" t="s">
        <v>33</v>
      </c>
      <c r="AY157" s="25">
        <f t="shared" si="222"/>
        <v>91.2</v>
      </c>
      <c r="AZ157" s="25" t="str">
        <f t="shared" si="223"/>
        <v>_3dpoly 88.9213858337196,232.843795293065,0</v>
      </c>
      <c r="BA157" s="76">
        <f t="shared" si="238"/>
        <v>88.921385833719597</v>
      </c>
      <c r="BB157" s="76">
        <f t="shared" si="239"/>
        <v>232.84379529306506</v>
      </c>
      <c r="BC157" s="25">
        <f t="shared" si="224"/>
        <v>0</v>
      </c>
      <c r="BE157" s="25">
        <f t="shared" si="225"/>
        <v>91.2</v>
      </c>
      <c r="BF157" s="25" t="str">
        <f t="shared" si="226"/>
        <v>_3dpoly 89.4580624808553,234.249102083919,-0.046</v>
      </c>
      <c r="BG157" s="76">
        <f t="shared" si="240"/>
        <v>89.458062480855276</v>
      </c>
      <c r="BH157" s="76">
        <f t="shared" si="241"/>
        <v>234.24910208391864</v>
      </c>
      <c r="BI157" s="25">
        <f t="shared" si="207"/>
        <v>-4.5999999999999999E-2</v>
      </c>
      <c r="BK157" s="22">
        <f t="shared" si="227"/>
        <v>2.5999999999997714</v>
      </c>
      <c r="BL157" s="22">
        <f t="shared" si="237"/>
        <v>1.5049999999999999</v>
      </c>
      <c r="BM157" s="23">
        <f t="shared" si="228"/>
        <v>0.54999999999994409</v>
      </c>
      <c r="BN157" s="22">
        <f t="shared" si="229"/>
        <v>0.54499999999981674</v>
      </c>
      <c r="BO157" s="24"/>
      <c r="BP157" s="24"/>
      <c r="BQ157" s="24"/>
    </row>
    <row r="158" spans="1:69" x14ac:dyDescent="0.3">
      <c r="A158" s="1">
        <v>158</v>
      </c>
      <c r="G158" s="25">
        <f t="shared" si="197"/>
        <v>92.1</v>
      </c>
      <c r="H158" s="25" t="str">
        <f t="shared" si="198"/>
        <v>_3dpoly 90.0308114952017,233.226184167892,-0.0230764119601328</v>
      </c>
      <c r="I158" s="73">
        <f t="shared" si="230"/>
        <v>90.030811495201675</v>
      </c>
      <c r="J158" s="73">
        <f t="shared" si="231"/>
        <v>233.22618416789206</v>
      </c>
      <c r="K158" s="25">
        <f t="shared" si="194"/>
        <v>-2.3076411960132819E-2</v>
      </c>
      <c r="N158" s="25">
        <f t="shared" si="199"/>
        <v>92.1</v>
      </c>
      <c r="O158" s="25" t="str">
        <f t="shared" si="200"/>
        <v>_3dpoly 89.7590454762246,232.522170169352,0</v>
      </c>
      <c r="P158" s="73">
        <f t="shared" si="232"/>
        <v>89.7590454762246</v>
      </c>
      <c r="Q158" s="73">
        <f t="shared" si="233"/>
        <v>232.52217016935202</v>
      </c>
      <c r="R158" s="25">
        <v>0</v>
      </c>
      <c r="S158" s="25" t="s">
        <v>25</v>
      </c>
      <c r="U158" s="25">
        <f t="shared" si="201"/>
        <v>92.1</v>
      </c>
      <c r="V158" s="25" t="str">
        <f t="shared" si="208"/>
        <v>_3dpoly 90.3007777392187,233.925535822071,-0.046</v>
      </c>
      <c r="W158" s="73">
        <f t="shared" si="234"/>
        <v>90.300777739218731</v>
      </c>
      <c r="X158" s="73">
        <f t="shared" si="235"/>
        <v>233.92553582207088</v>
      </c>
      <c r="Y158" s="25">
        <f t="shared" si="195"/>
        <v>-4.5999999999999999E-2</v>
      </c>
      <c r="Z158" s="25" t="s">
        <v>26</v>
      </c>
      <c r="AB158" s="25" t="str">
        <f t="shared" si="209"/>
        <v>_3dpoly 90.4999637646483,234.441530245302,0.0504697513931169</v>
      </c>
      <c r="AC158" s="73">
        <f t="shared" si="210"/>
        <v>90.499963764648257</v>
      </c>
      <c r="AD158" s="73">
        <f t="shared" si="211"/>
        <v>234.44153024530203</v>
      </c>
      <c r="AE158" s="25">
        <f t="shared" si="202"/>
        <v>5.0469751393116907E-2</v>
      </c>
      <c r="AF158" s="25" t="s">
        <v>27</v>
      </c>
      <c r="AG158" s="25" t="str">
        <f t="shared" si="212"/>
        <v>_3dpoly 90.3019885190359,233.928672365571,0.0672803826223532</v>
      </c>
      <c r="AH158" s="73">
        <f t="shared" si="213"/>
        <v>90.301988519035859</v>
      </c>
      <c r="AI158" s="73">
        <f t="shared" si="214"/>
        <v>233.92867236557089</v>
      </c>
      <c r="AJ158" s="25">
        <f t="shared" si="203"/>
        <v>6.7280382622353183E-2</v>
      </c>
      <c r="AK158" s="25" t="s">
        <v>41</v>
      </c>
      <c r="AL158" s="25" t="str">
        <f t="shared" si="215"/>
        <v>_3dpoly 89.7602562560415,232.525306712852,0.113280382622353</v>
      </c>
      <c r="AM158" s="73">
        <f t="shared" si="216"/>
        <v>89.760256256041515</v>
      </c>
      <c r="AN158" s="73">
        <f t="shared" si="217"/>
        <v>232.525306712852</v>
      </c>
      <c r="AO158" s="73">
        <f t="shared" si="204"/>
        <v>0.11328038262235318</v>
      </c>
      <c r="AP158" s="25" t="s">
        <v>42</v>
      </c>
      <c r="AQ158" s="25" t="str">
        <f t="shared" si="218"/>
        <v>_3dpoly 89.5640807853892,232.017111177482,0.129938189931324</v>
      </c>
      <c r="AR158" s="73">
        <f t="shared" si="219"/>
        <v>89.564080785389237</v>
      </c>
      <c r="AS158" s="73">
        <f t="shared" si="220"/>
        <v>232.01711117748218</v>
      </c>
      <c r="AT158" s="25">
        <f t="shared" si="205"/>
        <v>0.12993818993132383</v>
      </c>
      <c r="AU158" s="25" t="s">
        <v>28</v>
      </c>
      <c r="AW158" s="12" t="str">
        <f t="shared" ref="AW158" si="263">CONCATENATE("_3dpoly ",P150,",",Q150,",",R150," ")</f>
        <v xml:space="preserve">_3dpoly 85.2783502192054,234.20258079056,0 </v>
      </c>
      <c r="AX158" t="s">
        <v>33</v>
      </c>
      <c r="AY158" s="25">
        <f t="shared" si="222"/>
        <v>91.8</v>
      </c>
      <c r="AZ158" s="25" t="str">
        <f t="shared" si="223"/>
        <v>_3dpoly 89.4799543124827,232.62971358213,0</v>
      </c>
      <c r="BA158" s="76">
        <f t="shared" si="238"/>
        <v>89.479954312482732</v>
      </c>
      <c r="BB158" s="76">
        <f t="shared" si="239"/>
        <v>232.62971358213039</v>
      </c>
      <c r="BC158" s="25">
        <f t="shared" si="224"/>
        <v>0</v>
      </c>
      <c r="BE158" s="25">
        <f t="shared" si="225"/>
        <v>91.8</v>
      </c>
      <c r="BF158" s="25" t="str">
        <f t="shared" si="226"/>
        <v>_3dpoly 90.0200021470506,234.033728302986,-0.046</v>
      </c>
      <c r="BG158" s="76">
        <f t="shared" si="240"/>
        <v>90.020002147050633</v>
      </c>
      <c r="BH158" s="76">
        <f t="shared" si="241"/>
        <v>234.03372830298574</v>
      </c>
      <c r="BI158" s="25">
        <f t="shared" si="207"/>
        <v>-4.5999999999999999E-2</v>
      </c>
      <c r="BK158" s="22">
        <f t="shared" si="227"/>
        <v>2.5999999999997949</v>
      </c>
      <c r="BL158" s="22">
        <f t="shared" si="237"/>
        <v>1.5049999999999957</v>
      </c>
      <c r="BM158" s="23">
        <f t="shared" si="228"/>
        <v>0.54999999999994409</v>
      </c>
      <c r="BN158" s="22">
        <f t="shared" si="229"/>
        <v>0.54499999999982174</v>
      </c>
      <c r="BO158" s="24"/>
      <c r="BP158" s="24"/>
      <c r="BQ158" s="24"/>
    </row>
    <row r="159" spans="1:69" x14ac:dyDescent="0.3">
      <c r="A159" s="1">
        <v>159</v>
      </c>
      <c r="G159" s="25">
        <f t="shared" si="197"/>
        <v>92.7</v>
      </c>
      <c r="H159" s="25" t="str">
        <f t="shared" si="198"/>
        <v>_3dpoly 90.590294511239,233.009438736647,-0.0230764119601328</v>
      </c>
      <c r="I159" s="73">
        <f t="shared" si="230"/>
        <v>90.590294511238994</v>
      </c>
      <c r="J159" s="73">
        <f t="shared" si="231"/>
        <v>233.0094387366465</v>
      </c>
      <c r="K159" s="25">
        <f t="shared" si="194"/>
        <v>-2.3076411960132819E-2</v>
      </c>
      <c r="N159" s="25">
        <f t="shared" si="199"/>
        <v>92.7</v>
      </c>
      <c r="O159" s="25" t="str">
        <f t="shared" si="200"/>
        <v>_3dpoly 90.3168396429732,232.306079003485,0</v>
      </c>
      <c r="P159" s="73">
        <f t="shared" si="232"/>
        <v>90.316839642973235</v>
      </c>
      <c r="Q159" s="73">
        <f t="shared" si="233"/>
        <v>232.30607900348522</v>
      </c>
      <c r="R159" s="25">
        <v>0</v>
      </c>
      <c r="S159" s="25" t="s">
        <v>25</v>
      </c>
      <c r="U159" s="25">
        <f t="shared" si="201"/>
        <v>92.7</v>
      </c>
      <c r="V159" s="25" t="str">
        <f t="shared" si="208"/>
        <v>_3dpoly 90.8619384201124,233.70814045833,-0.046</v>
      </c>
      <c r="W159" s="73">
        <f t="shared" si="234"/>
        <v>90.861938420112367</v>
      </c>
      <c r="X159" s="73">
        <f t="shared" si="235"/>
        <v>233.70814045832989</v>
      </c>
      <c r="Y159" s="25">
        <f t="shared" si="195"/>
        <v>-4.5999999999999999E-2</v>
      </c>
      <c r="Z159" s="25" t="s">
        <v>26</v>
      </c>
      <c r="AB159" s="25" t="str">
        <f t="shared" si="209"/>
        <v>_3dpoly 91.0623622573133,234.223655349496,0.0504697513931169</v>
      </c>
      <c r="AC159" s="73">
        <f t="shared" si="210"/>
        <v>91.06236225731331</v>
      </c>
      <c r="AD159" s="73">
        <f t="shared" si="211"/>
        <v>234.22365534949571</v>
      </c>
      <c r="AE159" s="25">
        <f t="shared" si="202"/>
        <v>5.0469751393116907E-2</v>
      </c>
      <c r="AF159" s="25" t="s">
        <v>27</v>
      </c>
      <c r="AG159" s="25" t="str">
        <f t="shared" si="212"/>
        <v>_3dpoly 90.8631567241396,233.711274086928,0.0672803826223532</v>
      </c>
      <c r="AH159" s="73">
        <f t="shared" si="213"/>
        <v>90.863156724139628</v>
      </c>
      <c r="AI159" s="73">
        <f t="shared" si="214"/>
        <v>233.71127408692789</v>
      </c>
      <c r="AJ159" s="25">
        <f t="shared" si="203"/>
        <v>6.7280382622353183E-2</v>
      </c>
      <c r="AK159" s="25" t="s">
        <v>41</v>
      </c>
      <c r="AL159" s="25" t="str">
        <f t="shared" si="215"/>
        <v>_3dpoly 90.3180579470003,232.309212632083,0.113280382622353</v>
      </c>
      <c r="AM159" s="73">
        <f t="shared" si="216"/>
        <v>90.31805794700027</v>
      </c>
      <c r="AN159" s="73">
        <f t="shared" si="217"/>
        <v>232.30921263208319</v>
      </c>
      <c r="AO159" s="73">
        <f t="shared" si="204"/>
        <v>0.11328038262235318</v>
      </c>
      <c r="AP159" s="25" t="s">
        <v>42</v>
      </c>
      <c r="AQ159" s="25" t="str">
        <f t="shared" si="218"/>
        <v>_3dpoly 90.1206633732191,231.801489380993,0.129938189931324</v>
      </c>
      <c r="AR159" s="73">
        <f t="shared" si="219"/>
        <v>90.120663373219074</v>
      </c>
      <c r="AS159" s="73">
        <f t="shared" si="220"/>
        <v>231.80148938099339</v>
      </c>
      <c r="AT159" s="25">
        <f t="shared" si="205"/>
        <v>0.12993818993132383</v>
      </c>
      <c r="AU159" s="25" t="s">
        <v>28</v>
      </c>
      <c r="AW159" s="12" t="str">
        <f t="shared" ref="AW159" si="264">CONCATENATE("_3dpoly ",P150,",",Q150,",",R150)</f>
        <v>_3dpoly 85.2783502192054,234.20258079056,0</v>
      </c>
      <c r="AX159" t="s">
        <v>33</v>
      </c>
      <c r="AY159" s="25">
        <f t="shared" si="222"/>
        <v>92.4</v>
      </c>
      <c r="AZ159" s="25" t="str">
        <f t="shared" si="223"/>
        <v>_3dpoly 90.0380073869564,232.414291924689,0</v>
      </c>
      <c r="BA159" s="76">
        <f t="shared" si="238"/>
        <v>90.038007386956423</v>
      </c>
      <c r="BB159" s="76">
        <f t="shared" si="239"/>
        <v>232.41429192468865</v>
      </c>
      <c r="BC159" s="25">
        <f t="shared" si="224"/>
        <v>0</v>
      </c>
      <c r="BE159" s="25">
        <f t="shared" si="225"/>
        <v>92.4</v>
      </c>
      <c r="BF159" s="25" t="str">
        <f t="shared" si="226"/>
        <v>_3dpoly 90.5814232982825,233.817006488425,-0.046</v>
      </c>
      <c r="BG159" s="76">
        <f t="shared" si="240"/>
        <v>90.581423298282502</v>
      </c>
      <c r="BH159" s="76">
        <f t="shared" si="241"/>
        <v>233.81700648842485</v>
      </c>
      <c r="BI159" s="25">
        <f t="shared" si="207"/>
        <v>-4.5999999999999999E-2</v>
      </c>
      <c r="BK159" s="22">
        <f t="shared" si="227"/>
        <v>2.599999999999778</v>
      </c>
      <c r="BL159" s="22">
        <f t="shared" si="237"/>
        <v>1.5049999999999939</v>
      </c>
      <c r="BM159" s="23">
        <f t="shared" si="228"/>
        <v>0.54999999999994387</v>
      </c>
      <c r="BN159" s="22">
        <f t="shared" si="229"/>
        <v>0.54499999999981552</v>
      </c>
      <c r="BO159" s="24"/>
      <c r="BP159" s="24"/>
      <c r="BQ159" s="24"/>
    </row>
    <row r="160" spans="1:69" x14ac:dyDescent="0.3">
      <c r="A160" s="1">
        <v>160</v>
      </c>
      <c r="G160" s="25">
        <f t="shared" si="197"/>
        <v>93.3</v>
      </c>
      <c r="H160" s="25" t="str">
        <f t="shared" si="198"/>
        <v>_3dpoly 91.1492557274304,232.791351171678,-0.0230764119601328</v>
      </c>
      <c r="I160" s="73">
        <f t="shared" si="230"/>
        <v>91.149255727430386</v>
      </c>
      <c r="J160" s="73">
        <f t="shared" si="231"/>
        <v>232.79135117167806</v>
      </c>
      <c r="K160" s="25">
        <f t="shared" si="194"/>
        <v>-2.3076411960132819E-2</v>
      </c>
      <c r="N160" s="25">
        <f t="shared" si="199"/>
        <v>93.3</v>
      </c>
      <c r="O160" s="25" t="str">
        <f t="shared" si="200"/>
        <v>_3dpoly 90.8741135849752,232.088649755246,0</v>
      </c>
      <c r="P160" s="73">
        <f t="shared" si="232"/>
        <v>90.874113584975234</v>
      </c>
      <c r="Q160" s="73">
        <f t="shared" si="233"/>
        <v>232.08864975524563</v>
      </c>
      <c r="R160" s="25">
        <v>0</v>
      </c>
      <c r="S160" s="25" t="s">
        <v>25</v>
      </c>
      <c r="U160" s="25">
        <f t="shared" si="201"/>
        <v>93.3</v>
      </c>
      <c r="V160" s="25" t="str">
        <f t="shared" si="208"/>
        <v>_3dpoly 91.4225757364919,233.489398936346,-0.046</v>
      </c>
      <c r="W160" s="73">
        <f t="shared" si="234"/>
        <v>91.422575736491922</v>
      </c>
      <c r="X160" s="73">
        <f t="shared" si="235"/>
        <v>233.48939893634602</v>
      </c>
      <c r="Y160" s="25">
        <f t="shared" si="195"/>
        <v>-4.5999999999999999E-2</v>
      </c>
      <c r="Z160" s="25" t="s">
        <v>26</v>
      </c>
      <c r="AB160" s="25" t="str">
        <f t="shared" si="209"/>
        <v>_3dpoly 91.6242362310235,234.004431326082,0.0504697513931169</v>
      </c>
      <c r="AC160" s="73">
        <f t="shared" si="210"/>
        <v>91.624236231023531</v>
      </c>
      <c r="AD160" s="73">
        <f t="shared" si="211"/>
        <v>234.00443132608217</v>
      </c>
      <c r="AE160" s="25">
        <f t="shared" si="202"/>
        <v>5.0469751393116907E-2</v>
      </c>
      <c r="AF160" s="25" t="s">
        <v>27</v>
      </c>
      <c r="AG160" s="25" t="str">
        <f t="shared" si="212"/>
        <v>_3dpoly 91.4238015577119,233.492529631992,0.0672803826223532</v>
      </c>
      <c r="AH160" s="73">
        <f t="shared" si="213"/>
        <v>91.423801557711883</v>
      </c>
      <c r="AI160" s="73">
        <f t="shared" si="214"/>
        <v>233.49252963199231</v>
      </c>
      <c r="AJ160" s="25">
        <f t="shared" si="203"/>
        <v>6.7280382622353183E-2</v>
      </c>
      <c r="AK160" s="25" t="s">
        <v>41</v>
      </c>
      <c r="AL160" s="25" t="str">
        <f t="shared" si="215"/>
        <v>_3dpoly 90.875339406195,232.091780450892,0.113280382622353</v>
      </c>
      <c r="AM160" s="73">
        <f t="shared" si="216"/>
        <v>90.875339406194968</v>
      </c>
      <c r="AN160" s="73">
        <f t="shared" si="217"/>
        <v>232.09178045089189</v>
      </c>
      <c r="AO160" s="73">
        <f t="shared" si="204"/>
        <v>0.11328038262235318</v>
      </c>
      <c r="AP160" s="25" t="s">
        <v>42</v>
      </c>
      <c r="AQ160" s="25" t="str">
        <f t="shared" si="218"/>
        <v>_3dpoly 90.6767268662771,231.584532408567,0.129938189931324</v>
      </c>
      <c r="AR160" s="73">
        <f t="shared" si="219"/>
        <v>90.67672686627705</v>
      </c>
      <c r="AS160" s="73">
        <f t="shared" si="220"/>
        <v>231.58453240856664</v>
      </c>
      <c r="AT160" s="25">
        <f t="shared" si="205"/>
        <v>0.12993818993132383</v>
      </c>
      <c r="AU160" s="25" t="s">
        <v>28</v>
      </c>
      <c r="AW160" s="12" t="str">
        <f t="shared" ref="AW160" si="265">CONCATENATE("_3dpoly ",AR150,",",AS150,",",AT150," ")</f>
        <v xml:space="preserve">_3dpoly 85.093118000021,233.693871796225,0.129938189931324 </v>
      </c>
      <c r="AX160" t="s">
        <v>33</v>
      </c>
      <c r="AY160" s="25">
        <f t="shared" si="222"/>
        <v>93</v>
      </c>
      <c r="AZ160" s="25" t="str">
        <f t="shared" si="223"/>
        <v>_3dpoly 90.5955418427565,232.197531561568,0</v>
      </c>
      <c r="BA160" s="76">
        <f t="shared" si="238"/>
        <v>90.595541842756489</v>
      </c>
      <c r="BB160" s="76">
        <f t="shared" si="239"/>
        <v>232.19753156156801</v>
      </c>
      <c r="BC160" s="25">
        <f t="shared" si="224"/>
        <v>0</v>
      </c>
      <c r="BE160" s="25">
        <f t="shared" si="225"/>
        <v>93</v>
      </c>
      <c r="BF160" s="25" t="str">
        <f t="shared" si="226"/>
        <v>_3dpoly 91.1423227007666,233.598937888553,-0.046</v>
      </c>
      <c r="BG160" s="76">
        <f t="shared" si="240"/>
        <v>91.142322700766613</v>
      </c>
      <c r="BH160" s="76">
        <f t="shared" si="241"/>
        <v>233.59893788855305</v>
      </c>
      <c r="BI160" s="25">
        <f t="shared" si="207"/>
        <v>-4.5999999999999999E-2</v>
      </c>
      <c r="BK160" s="22">
        <f t="shared" si="227"/>
        <v>2.5999999999997669</v>
      </c>
      <c r="BL160" s="22">
        <f t="shared" si="237"/>
        <v>1.5049999999999957</v>
      </c>
      <c r="BM160" s="23">
        <f t="shared" si="228"/>
        <v>0.54999999999994398</v>
      </c>
      <c r="BN160" s="22">
        <f t="shared" si="229"/>
        <v>0.54499999999979998</v>
      </c>
      <c r="BO160" s="24"/>
      <c r="BP160" s="24"/>
      <c r="BQ160" s="24"/>
    </row>
    <row r="161" spans="1:69" x14ac:dyDescent="0.3">
      <c r="A161" s="1">
        <v>161</v>
      </c>
      <c r="G161" s="25">
        <f t="shared" si="197"/>
        <v>93.9</v>
      </c>
      <c r="H161" s="25" t="str">
        <f t="shared" si="198"/>
        <v>_3dpoly 91.7076919241608,232.57192272917,-0.0230764119601328</v>
      </c>
      <c r="I161" s="73">
        <f t="shared" si="230"/>
        <v>91.707691924160798</v>
      </c>
      <c r="J161" s="73">
        <f t="shared" si="231"/>
        <v>232.5719227291705</v>
      </c>
      <c r="K161" s="25">
        <f t="shared" si="194"/>
        <v>-2.3076411960132819E-2</v>
      </c>
      <c r="N161" s="25">
        <f t="shared" si="199"/>
        <v>93.9</v>
      </c>
      <c r="O161" s="25" t="str">
        <f t="shared" si="200"/>
        <v>_3dpoly 91.4308640923342,231.869883677025,0</v>
      </c>
      <c r="P161" s="73">
        <f t="shared" si="232"/>
        <v>91.430864092334232</v>
      </c>
      <c r="Q161" s="73">
        <f t="shared" si="233"/>
        <v>231.86988367702511</v>
      </c>
      <c r="R161" s="25">
        <v>0</v>
      </c>
      <c r="S161" s="25" t="s">
        <v>25</v>
      </c>
      <c r="U161" s="25">
        <f t="shared" si="201"/>
        <v>93.9</v>
      </c>
      <c r="V161" s="25" t="str">
        <f t="shared" si="208"/>
        <v>_3dpoly 91.982686459088,233.26931251607,-0.046</v>
      </c>
      <c r="W161" s="73">
        <f t="shared" si="234"/>
        <v>91.982686459087986</v>
      </c>
      <c r="X161" s="73">
        <f t="shared" si="235"/>
        <v>233.26931251606985</v>
      </c>
      <c r="Y161" s="25">
        <f t="shared" si="195"/>
        <v>-4.5999999999999999E-2</v>
      </c>
      <c r="Z161" s="25" t="s">
        <v>26</v>
      </c>
      <c r="AB161" s="25" t="str">
        <f t="shared" si="209"/>
        <v>_3dpoly 92.1855824493864,233.783859437791,0.0504697513931169</v>
      </c>
      <c r="AC161" s="73">
        <f t="shared" si="210"/>
        <v>92.185582449386388</v>
      </c>
      <c r="AD161" s="73">
        <f t="shared" si="211"/>
        <v>233.78385943779116</v>
      </c>
      <c r="AE161" s="25">
        <f t="shared" si="202"/>
        <v>5.0469751393116907E-2</v>
      </c>
      <c r="AF161" s="25" t="s">
        <v>27</v>
      </c>
      <c r="AG161" s="25" t="str">
        <f t="shared" si="212"/>
        <v>_3dpoly 91.9839197904399,233.272440260732,0.0672803826223532</v>
      </c>
      <c r="AH161" s="73">
        <f t="shared" si="213"/>
        <v>91.983919790439927</v>
      </c>
      <c r="AI161" s="73">
        <f t="shared" si="214"/>
        <v>233.27244026073163</v>
      </c>
      <c r="AJ161" s="25">
        <f t="shared" si="203"/>
        <v>6.7280382622353183E-2</v>
      </c>
      <c r="AK161" s="25" t="s">
        <v>41</v>
      </c>
      <c r="AL161" s="25" t="str">
        <f t="shared" si="215"/>
        <v>_3dpoly 91.4320974236859,231.873011421687,0.113280382622353</v>
      </c>
      <c r="AM161" s="73">
        <f t="shared" si="216"/>
        <v>91.432097423685931</v>
      </c>
      <c r="AN161" s="73">
        <f t="shared" si="217"/>
        <v>231.8730114216869</v>
      </c>
      <c r="AO161" s="73">
        <f t="shared" si="204"/>
        <v>0.11328038262235318</v>
      </c>
      <c r="AP161" s="25" t="s">
        <v>42</v>
      </c>
      <c r="AQ161" s="25" t="str">
        <f t="shared" si="218"/>
        <v>_3dpoly 91.232268061639,231.366241509874,0.129938189931324</v>
      </c>
      <c r="AR161" s="73">
        <f t="shared" si="219"/>
        <v>91.232268061638976</v>
      </c>
      <c r="AS161" s="73">
        <f t="shared" si="220"/>
        <v>231.3662415098735</v>
      </c>
      <c r="AT161" s="25">
        <f t="shared" si="205"/>
        <v>0.12993818993132383</v>
      </c>
      <c r="AU161" s="25" t="s">
        <v>28</v>
      </c>
      <c r="AW161" s="12" t="str">
        <f t="shared" ref="AW161" si="266">CONCATENATE("_3dpoly ",AC151,",",AD151,",",AE151)</f>
        <v>_3dpoly 86.5487602719826,235.928774507359,0.0504697513931169</v>
      </c>
      <c r="AX161" t="s">
        <v>33</v>
      </c>
      <c r="AY161" s="25">
        <f t="shared" si="222"/>
        <v>93.6</v>
      </c>
      <c r="AZ161" s="25" t="str">
        <f t="shared" si="223"/>
        <v>_3dpoly 91.152554468486,231.979433741308,0</v>
      </c>
      <c r="BA161" s="76">
        <f t="shared" si="238"/>
        <v>91.152554468486031</v>
      </c>
      <c r="BB161" s="76">
        <f t="shared" si="239"/>
        <v>231.97943374130756</v>
      </c>
      <c r="BC161" s="25">
        <f t="shared" si="224"/>
        <v>0</v>
      </c>
      <c r="BE161" s="25">
        <f t="shared" si="225"/>
        <v>93.6</v>
      </c>
      <c r="BF161" s="25" t="str">
        <f t="shared" si="226"/>
        <v>_3dpoly 91.702697123724,233.379523759445,-0.046</v>
      </c>
      <c r="BG161" s="76">
        <f t="shared" si="240"/>
        <v>91.702697123723965</v>
      </c>
      <c r="BH161" s="76">
        <f t="shared" si="241"/>
        <v>233.37952375944488</v>
      </c>
      <c r="BI161" s="25">
        <f t="shared" si="207"/>
        <v>-4.5999999999999999E-2</v>
      </c>
      <c r="BK161" s="22">
        <f t="shared" si="227"/>
        <v>2.5999999999997705</v>
      </c>
      <c r="BL161" s="22">
        <f t="shared" si="237"/>
        <v>1.5050000000000017</v>
      </c>
      <c r="BM161" s="23">
        <f t="shared" si="228"/>
        <v>0.54999999999994176</v>
      </c>
      <c r="BN161" s="22">
        <f t="shared" si="229"/>
        <v>0.54499999999980742</v>
      </c>
      <c r="BO161" s="24"/>
      <c r="BP161" s="24"/>
      <c r="BQ161" s="24"/>
    </row>
    <row r="162" spans="1:69" x14ac:dyDescent="0.3">
      <c r="A162" s="1">
        <v>162</v>
      </c>
      <c r="G162" s="25">
        <f t="shared" si="197"/>
        <v>94.5</v>
      </c>
      <c r="H162" s="25" t="str">
        <f t="shared" si="198"/>
        <v>_3dpoly 92.2655998848393,232.351154673031,-0.0230764119601328</v>
      </c>
      <c r="I162" s="73">
        <f t="shared" si="230"/>
        <v>92.26559988483929</v>
      </c>
      <c r="J162" s="73">
        <f t="shared" si="231"/>
        <v>232.351154673031</v>
      </c>
      <c r="K162" s="25">
        <f t="shared" si="194"/>
        <v>-2.3076411960132819E-2</v>
      </c>
      <c r="N162" s="25">
        <f t="shared" si="199"/>
        <v>94.5</v>
      </c>
      <c r="O162" s="25" t="str">
        <f t="shared" si="200"/>
        <v>_3dpoly 91.9870879581688,231.649782028916,0</v>
      </c>
      <c r="P162" s="73">
        <f t="shared" si="232"/>
        <v>91.987087958168843</v>
      </c>
      <c r="Q162" s="73">
        <f t="shared" si="233"/>
        <v>231.64978202891572</v>
      </c>
      <c r="R162" s="25">
        <v>0</v>
      </c>
      <c r="S162" s="25" t="s">
        <v>25</v>
      </c>
      <c r="U162" s="25">
        <f t="shared" si="201"/>
        <v>94.5</v>
      </c>
      <c r="V162" s="25" t="str">
        <f t="shared" si="208"/>
        <v>_3dpoly 92.5422673616644,233.047882465199,-0.046</v>
      </c>
      <c r="W162" s="73">
        <f t="shared" si="234"/>
        <v>92.542267361664372</v>
      </c>
      <c r="X162" s="73">
        <f t="shared" si="235"/>
        <v>233.04788246519851</v>
      </c>
      <c r="Y162" s="25">
        <f t="shared" si="195"/>
        <v>-4.5999999999999999E-2</v>
      </c>
      <c r="Z162" s="25" t="s">
        <v>26</v>
      </c>
      <c r="AB162" s="25" t="str">
        <f t="shared" si="209"/>
        <v>_3dpoly 92.7463976790492,233.561940955116,0.0504697513931169</v>
      </c>
      <c r="AC162" s="73">
        <f t="shared" si="210"/>
        <v>92.74639767904921</v>
      </c>
      <c r="AD162" s="73">
        <f t="shared" si="211"/>
        <v>233.56194095511617</v>
      </c>
      <c r="AE162" s="25">
        <f t="shared" si="202"/>
        <v>5.0469751393116907E-2</v>
      </c>
      <c r="AF162" s="25" t="s">
        <v>27</v>
      </c>
      <c r="AG162" s="25" t="str">
        <f t="shared" si="212"/>
        <v>_3dpoly 92.5435081960443,233.05100724086,0.0672803826223532</v>
      </c>
      <c r="AH162" s="73">
        <f t="shared" si="213"/>
        <v>92.5435081960443</v>
      </c>
      <c r="AI162" s="73">
        <f t="shared" si="214"/>
        <v>233.05100724085997</v>
      </c>
      <c r="AJ162" s="25">
        <f t="shared" si="203"/>
        <v>6.7280382622353183E-2</v>
      </c>
      <c r="AK162" s="25" t="s">
        <v>41</v>
      </c>
      <c r="AL162" s="25" t="str">
        <f t="shared" si="215"/>
        <v>_3dpoly 91.9883287925485,231.652906804577,0.113280382622353</v>
      </c>
      <c r="AM162" s="73">
        <f t="shared" si="216"/>
        <v>91.988328792548529</v>
      </c>
      <c r="AN162" s="73">
        <f t="shared" si="217"/>
        <v>231.65290680457719</v>
      </c>
      <c r="AO162" s="73">
        <f t="shared" si="204"/>
        <v>0.11328038262235318</v>
      </c>
      <c r="AP162" s="25" t="s">
        <v>42</v>
      </c>
      <c r="AQ162" s="25" t="str">
        <f t="shared" si="218"/>
        <v>_3dpoly 91.7872837593891,231.146617942269,0.129938189931324</v>
      </c>
      <c r="AR162" s="73">
        <f t="shared" si="219"/>
        <v>91.787283759389112</v>
      </c>
      <c r="AS162" s="73">
        <f t="shared" si="220"/>
        <v>231.14661794226896</v>
      </c>
      <c r="AT162" s="25">
        <f t="shared" si="205"/>
        <v>0.12993818993132383</v>
      </c>
      <c r="AU162" s="25" t="s">
        <v>28</v>
      </c>
      <c r="AW162" s="12" t="str">
        <f t="shared" ref="AW162" si="267">CONCATENATE("_3dpoly ",W151,",",X151,",",Y151," ")</f>
        <v xml:space="preserve">_3dpoly 86.358270653564,235.40950673173,-0.046 </v>
      </c>
      <c r="AX162" t="s">
        <v>33</v>
      </c>
      <c r="AY162" s="25">
        <f t="shared" si="222"/>
        <v>94.2</v>
      </c>
      <c r="AZ162" s="25" t="str">
        <f t="shared" si="223"/>
        <v>_3dpoly 91.7090420557538,231.75999972015,0</v>
      </c>
      <c r="BA162" s="76">
        <f t="shared" si="238"/>
        <v>91.709042055753841</v>
      </c>
      <c r="BB162" s="76">
        <f t="shared" si="239"/>
        <v>231.75999972015012</v>
      </c>
      <c r="BC162" s="25">
        <f t="shared" si="224"/>
        <v>0</v>
      </c>
      <c r="BE162" s="25">
        <f t="shared" si="225"/>
        <v>94.2</v>
      </c>
      <c r="BF162" s="25" t="str">
        <f t="shared" si="226"/>
        <v>_3dpoly 92.2625433393994,233.158765364925,-0.046</v>
      </c>
      <c r="BG162" s="76">
        <f t="shared" si="240"/>
        <v>92.262543339399414</v>
      </c>
      <c r="BH162" s="76">
        <f t="shared" si="241"/>
        <v>233.1587653649251</v>
      </c>
      <c r="BI162" s="25">
        <f t="shared" si="207"/>
        <v>-4.5999999999999999E-2</v>
      </c>
      <c r="BK162" s="22">
        <f t="shared" si="227"/>
        <v>2.5999999999997661</v>
      </c>
      <c r="BL162" s="22">
        <f t="shared" si="237"/>
        <v>1.5050000000000234</v>
      </c>
      <c r="BM162" s="23">
        <f t="shared" si="228"/>
        <v>0.54999999999996185</v>
      </c>
      <c r="BN162" s="22">
        <f t="shared" si="229"/>
        <v>0.5449999999997891</v>
      </c>
      <c r="BO162" s="24"/>
      <c r="BP162" s="24"/>
      <c r="BQ162" s="24"/>
    </row>
    <row r="163" spans="1:69" x14ac:dyDescent="0.3">
      <c r="A163" s="1">
        <v>163</v>
      </c>
      <c r="G163" s="25">
        <f t="shared" si="197"/>
        <v>95.1</v>
      </c>
      <c r="H163" s="25" t="str">
        <f t="shared" si="198"/>
        <v>_3dpoly 92.8229763959175,232.129048274883,-0.0230764119601328</v>
      </c>
      <c r="I163" s="73">
        <f t="shared" si="230"/>
        <v>92.822976395917536</v>
      </c>
      <c r="J163" s="73">
        <f t="shared" si="231"/>
        <v>232.12904827488302</v>
      </c>
      <c r="K163" s="25">
        <f t="shared" si="194"/>
        <v>-2.3076411960132819E-2</v>
      </c>
      <c r="N163" s="25">
        <f t="shared" si="199"/>
        <v>95.1</v>
      </c>
      <c r="O163" s="25" t="str">
        <f t="shared" si="200"/>
        <v>_3dpoly 92.5427819786311,231.428346078702,0</v>
      </c>
      <c r="P163" s="73">
        <f t="shared" si="232"/>
        <v>92.54278197863114</v>
      </c>
      <c r="Q163" s="73">
        <f t="shared" si="233"/>
        <v>231.4283460787023</v>
      </c>
      <c r="R163" s="25">
        <v>0</v>
      </c>
      <c r="S163" s="25" t="s">
        <v>25</v>
      </c>
      <c r="U163" s="25">
        <f t="shared" si="201"/>
        <v>95.1</v>
      </c>
      <c r="V163" s="25" t="str">
        <f t="shared" si="208"/>
        <v>_3dpoly 93.1013152210366,232.825110059169,-0.046</v>
      </c>
      <c r="W163" s="73">
        <f t="shared" si="234"/>
        <v>93.101315221036614</v>
      </c>
      <c r="X163" s="73">
        <f t="shared" si="235"/>
        <v>232.82511005916851</v>
      </c>
      <c r="Y163" s="25">
        <f t="shared" si="195"/>
        <v>-4.5999999999999999E-2</v>
      </c>
      <c r="Z163" s="25" t="s">
        <v>26</v>
      </c>
      <c r="AB163" s="25" t="str">
        <f t="shared" si="209"/>
        <v>_3dpoly 93.3066786897178,233.338677156307,0.0504697513931169</v>
      </c>
      <c r="AC163" s="73">
        <f t="shared" si="210"/>
        <v>93.306678689717828</v>
      </c>
      <c r="AD163" s="73">
        <f t="shared" si="211"/>
        <v>233.33867715630703</v>
      </c>
      <c r="AE163" s="25">
        <f t="shared" si="202"/>
        <v>5.0469751393116907E-2</v>
      </c>
      <c r="AF163" s="25" t="s">
        <v>27</v>
      </c>
      <c r="AG163" s="25" t="str">
        <f t="shared" si="212"/>
        <v>_3dpoly 93.1025635512973,232.828231847831,0.0672803826223532</v>
      </c>
      <c r="AH163" s="73">
        <f t="shared" si="213"/>
        <v>93.102563551297322</v>
      </c>
      <c r="AI163" s="73">
        <f t="shared" si="214"/>
        <v>232.82823184783098</v>
      </c>
      <c r="AJ163" s="25">
        <f t="shared" si="203"/>
        <v>6.7280382622353183E-2</v>
      </c>
      <c r="AK163" s="25" t="s">
        <v>41</v>
      </c>
      <c r="AL163" s="25" t="str">
        <f t="shared" si="215"/>
        <v>_3dpoly 92.5440303088916,231.431467867365,0.113280382622353</v>
      </c>
      <c r="AM163" s="73">
        <f t="shared" si="216"/>
        <v>92.544030308891607</v>
      </c>
      <c r="AN163" s="73">
        <f t="shared" si="217"/>
        <v>231.43146786736474</v>
      </c>
      <c r="AO163" s="73">
        <f t="shared" si="204"/>
        <v>0.11328038262235318</v>
      </c>
      <c r="AP163" s="25" t="s">
        <v>42</v>
      </c>
      <c r="AQ163" s="25" t="str">
        <f t="shared" si="218"/>
        <v>_3dpoly 92.3417707626386,230.925662970784,0.129938189931324</v>
      </c>
      <c r="AR163" s="73">
        <f t="shared" si="219"/>
        <v>92.341770762638561</v>
      </c>
      <c r="AS163" s="73">
        <f t="shared" si="220"/>
        <v>230.92566297078412</v>
      </c>
      <c r="AT163" s="25">
        <f t="shared" si="205"/>
        <v>0.12993818993132383</v>
      </c>
      <c r="AU163" s="25" t="s">
        <v>28</v>
      </c>
      <c r="AW163" s="12" t="str">
        <f t="shared" ref="AW163" si="268">CONCATENATE("_3dpoly ",W151,",",X151,",",Y151)</f>
        <v>_3dpoly 86.358270653564,235.40950673173,-0.046</v>
      </c>
      <c r="AX163" t="s">
        <v>33</v>
      </c>
      <c r="AY163" s="25">
        <f t="shared" si="222"/>
        <v>94.8</v>
      </c>
      <c r="AZ163" s="25" t="str">
        <f t="shared" si="223"/>
        <v>_3dpoly 92.265001399193,231.539230762035,0</v>
      </c>
      <c r="BA163" s="76">
        <f t="shared" si="238"/>
        <v>92.265001399192968</v>
      </c>
      <c r="BB163" s="76">
        <f t="shared" si="239"/>
        <v>231.53923076203506</v>
      </c>
      <c r="BC163" s="25">
        <f t="shared" si="224"/>
        <v>0</v>
      </c>
      <c r="BE163" s="25">
        <f t="shared" si="225"/>
        <v>94.8</v>
      </c>
      <c r="BF163" s="25" t="str">
        <f t="shared" si="226"/>
        <v>_3dpoly 92.8218581230803,232.936663976561,-0.046</v>
      </c>
      <c r="BG163" s="76">
        <f t="shared" si="240"/>
        <v>92.821858123080318</v>
      </c>
      <c r="BH163" s="76">
        <f t="shared" si="241"/>
        <v>232.93666397656145</v>
      </c>
      <c r="BI163" s="25">
        <f t="shared" si="207"/>
        <v>-4.5999999999999999E-2</v>
      </c>
      <c r="BK163" s="22">
        <f t="shared" si="227"/>
        <v>2.59999999999979</v>
      </c>
      <c r="BL163" s="22">
        <f t="shared" si="237"/>
        <v>1.5050000000000345</v>
      </c>
      <c r="BM163" s="23">
        <f t="shared" si="228"/>
        <v>0.54999999999996174</v>
      </c>
      <c r="BN163" s="22">
        <f t="shared" si="229"/>
        <v>0.54499999999978954</v>
      </c>
      <c r="BO163" s="24"/>
      <c r="BP163" s="24"/>
      <c r="BQ163" s="24"/>
    </row>
    <row r="164" spans="1:69" x14ac:dyDescent="0.3">
      <c r="A164" s="1">
        <v>164</v>
      </c>
      <c r="G164" s="25">
        <f t="shared" si="197"/>
        <v>95.7</v>
      </c>
      <c r="H164" s="25" t="str">
        <f t="shared" si="198"/>
        <v>_3dpoly 93.3798182469084,231.905604814059,-0.0230764119601328</v>
      </c>
      <c r="I164" s="73">
        <f t="shared" si="230"/>
        <v>93.379818246908386</v>
      </c>
      <c r="J164" s="73">
        <f t="shared" si="231"/>
        <v>231.90560481405876</v>
      </c>
      <c r="K164" s="25">
        <f t="shared" si="194"/>
        <v>-2.3076411960132819E-2</v>
      </c>
      <c r="N164" s="25">
        <f t="shared" si="199"/>
        <v>95.7</v>
      </c>
      <c r="O164" s="25" t="str">
        <f t="shared" si="200"/>
        <v>_3dpoly 93.0979429529251,231.205577101855,0</v>
      </c>
      <c r="P164" s="73">
        <f t="shared" si="232"/>
        <v>93.097942952925109</v>
      </c>
      <c r="Q164" s="73">
        <f t="shared" si="233"/>
        <v>231.20557710185531</v>
      </c>
      <c r="R164" s="25">
        <v>0</v>
      </c>
      <c r="S164" s="25" t="s">
        <v>25</v>
      </c>
      <c r="U164" s="25">
        <f t="shared" si="201"/>
        <v>95.7</v>
      </c>
      <c r="V164" s="25" t="str">
        <f t="shared" si="208"/>
        <v>_3dpoly 93.6598268170906,232.600996581148,-0.046</v>
      </c>
      <c r="W164" s="73">
        <f t="shared" si="234"/>
        <v>93.65982681709059</v>
      </c>
      <c r="X164" s="73">
        <f t="shared" si="235"/>
        <v>232.60099658114828</v>
      </c>
      <c r="Y164" s="25">
        <f t="shared" si="195"/>
        <v>-4.5999999999999999E-2</v>
      </c>
      <c r="Z164" s="25" t="s">
        <v>26</v>
      </c>
      <c r="AB164" s="25" t="str">
        <f t="shared" si="209"/>
        <v>_3dpoly 93.8664222541752,233.114069327363,0.0504697513931169</v>
      </c>
      <c r="AC164" s="73">
        <f t="shared" si="210"/>
        <v>93.866422254175163</v>
      </c>
      <c r="AD164" s="73">
        <f t="shared" si="211"/>
        <v>233.11406932736259</v>
      </c>
      <c r="AE164" s="25">
        <f t="shared" si="202"/>
        <v>5.0469751393116907E-2</v>
      </c>
      <c r="AF164" s="25" t="s">
        <v>27</v>
      </c>
      <c r="AG164" s="25" t="str">
        <f t="shared" si="212"/>
        <v>_3dpoly 93.6610826360417,232.60411536483,0.0672803826223532</v>
      </c>
      <c r="AH164" s="73">
        <f t="shared" si="213"/>
        <v>93.661082636041698</v>
      </c>
      <c r="AI164" s="73">
        <f t="shared" si="214"/>
        <v>232.60411536483025</v>
      </c>
      <c r="AJ164" s="25">
        <f t="shared" si="203"/>
        <v>6.7280382622353183E-2</v>
      </c>
      <c r="AK164" s="25" t="s">
        <v>41</v>
      </c>
      <c r="AL164" s="25" t="str">
        <f t="shared" si="215"/>
        <v>_3dpoly 93.099198771876,231.208695885537,0.113280382622353</v>
      </c>
      <c r="AM164" s="73">
        <f t="shared" si="216"/>
        <v>93.099198771875976</v>
      </c>
      <c r="AN164" s="73">
        <f t="shared" si="217"/>
        <v>231.20869588553725</v>
      </c>
      <c r="AO164" s="73">
        <f t="shared" si="204"/>
        <v>0.11328038262235318</v>
      </c>
      <c r="AP164" s="25" t="s">
        <v>42</v>
      </c>
      <c r="AQ164" s="25" t="str">
        <f t="shared" si="218"/>
        <v>_3dpoly 92.8957258775437,230.703377868119,0.129938189931324</v>
      </c>
      <c r="AR164" s="73">
        <f t="shared" si="219"/>
        <v>92.895725877543725</v>
      </c>
      <c r="AS164" s="73">
        <f t="shared" si="220"/>
        <v>230.70337786811905</v>
      </c>
      <c r="AT164" s="25">
        <f t="shared" si="205"/>
        <v>0.12993818993132383</v>
      </c>
      <c r="AU164" s="25" t="s">
        <v>28</v>
      </c>
      <c r="AW164" s="12" t="str">
        <f t="shared" ref="AW164" si="269">CONCATENATE("_3dpoly ",P151,",",Q151,",",R151," ")</f>
        <v xml:space="preserve">_3dpoly 85.8401902719694,233.997238443406,0 </v>
      </c>
      <c r="AX164" t="s">
        <v>33</v>
      </c>
      <c r="AY164" s="25">
        <f t="shared" si="222"/>
        <v>95.4</v>
      </c>
      <c r="AZ164" s="25" t="str">
        <f t="shared" si="223"/>
        <v>_3dpoly 92.8204292964791,231.317128138591,0</v>
      </c>
      <c r="BA164" s="76">
        <f t="shared" si="238"/>
        <v>92.820429296479134</v>
      </c>
      <c r="BB164" s="76">
        <f t="shared" si="239"/>
        <v>231.31712813859099</v>
      </c>
      <c r="BC164" s="25">
        <f t="shared" si="224"/>
        <v>0</v>
      </c>
      <c r="BE164" s="25">
        <f t="shared" si="225"/>
        <v>95.4</v>
      </c>
      <c r="BF164" s="25" t="str">
        <f t="shared" si="226"/>
        <v>_3dpoly 93.3806382531151,232.713220873657,-0.046</v>
      </c>
      <c r="BG164" s="76">
        <f t="shared" si="240"/>
        <v>93.380638253115066</v>
      </c>
      <c r="BH164" s="76">
        <f t="shared" si="241"/>
        <v>232.71322087365732</v>
      </c>
      <c r="BI164" s="25">
        <f t="shared" si="207"/>
        <v>-4.5999999999999999E-2</v>
      </c>
      <c r="BK164" s="22">
        <f t="shared" si="227"/>
        <v>2.5999999999997763</v>
      </c>
      <c r="BL164" s="22">
        <f t="shared" si="237"/>
        <v>1.5050000000000376</v>
      </c>
      <c r="BM164" s="23">
        <f t="shared" si="228"/>
        <v>0.54999999999995786</v>
      </c>
      <c r="BN164" s="22">
        <f t="shared" si="229"/>
        <v>0.54499999999977145</v>
      </c>
      <c r="BO164" s="24"/>
      <c r="BP164" s="24"/>
      <c r="BQ164" s="24"/>
    </row>
    <row r="165" spans="1:69" x14ac:dyDescent="0.3">
      <c r="A165" s="1">
        <v>165</v>
      </c>
      <c r="G165" s="25">
        <f t="shared" si="197"/>
        <v>96.3</v>
      </c>
      <c r="H165" s="25" t="str">
        <f t="shared" si="198"/>
        <v>_3dpoly 93.9361222304043,231.680825577592,-0.0230764119601328</v>
      </c>
      <c r="I165" s="73">
        <f t="shared" si="230"/>
        <v>93.936122230404308</v>
      </c>
      <c r="J165" s="73">
        <f t="shared" si="231"/>
        <v>231.68082557759195</v>
      </c>
      <c r="K165" s="25">
        <f t="shared" si="194"/>
        <v>-2.3076411960132819E-2</v>
      </c>
      <c r="N165" s="25">
        <f t="shared" si="199"/>
        <v>96.3</v>
      </c>
      <c r="O165" s="25" t="str">
        <f t="shared" si="200"/>
        <v>_3dpoly 93.6525676833251,230.981476381523,0</v>
      </c>
      <c r="P165" s="73">
        <f t="shared" si="232"/>
        <v>93.65256768332506</v>
      </c>
      <c r="Q165" s="73">
        <f t="shared" si="233"/>
        <v>230.98147638152346</v>
      </c>
      <c r="R165" s="25">
        <v>0</v>
      </c>
      <c r="S165" s="25" t="s">
        <v>25</v>
      </c>
      <c r="U165" s="25">
        <f t="shared" si="201"/>
        <v>96.3</v>
      </c>
      <c r="V165" s="25" t="str">
        <f t="shared" si="208"/>
        <v>_3dpoly 94.217798932801,232.375543322031,-0.046</v>
      </c>
      <c r="W165" s="73">
        <f t="shared" si="234"/>
        <v>94.217798932801045</v>
      </c>
      <c r="X165" s="73">
        <f t="shared" si="235"/>
        <v>232.37554332203084</v>
      </c>
      <c r="Y165" s="25">
        <f t="shared" si="195"/>
        <v>-4.5999999999999999E-2</v>
      </c>
      <c r="Z165" s="25" t="s">
        <v>26</v>
      </c>
      <c r="AB165" s="25" t="str">
        <f t="shared" si="209"/>
        <v>_3dpoly 94.4256251482998,232.888118762023,0.0504697513931169</v>
      </c>
      <c r="AC165" s="73">
        <f t="shared" si="210"/>
        <v>94.425625148299844</v>
      </c>
      <c r="AD165" s="73">
        <f t="shared" si="211"/>
        <v>232.88811876202334</v>
      </c>
      <c r="AE165" s="25">
        <f t="shared" si="202"/>
        <v>5.0469751393116907E-2</v>
      </c>
      <c r="AF165" s="25" t="s">
        <v>27</v>
      </c>
      <c r="AG165" s="25" t="str">
        <f t="shared" si="212"/>
        <v>_3dpoly 94.219062233209,232.378659082768,0.0672803826223532</v>
      </c>
      <c r="AH165" s="73">
        <f t="shared" si="213"/>
        <v>94.219062233209044</v>
      </c>
      <c r="AI165" s="73">
        <f t="shared" si="214"/>
        <v>232.37865908276811</v>
      </c>
      <c r="AJ165" s="25">
        <f t="shared" si="203"/>
        <v>6.7280382622353183E-2</v>
      </c>
      <c r="AK165" s="25" t="s">
        <v>41</v>
      </c>
      <c r="AL165" s="25" t="str">
        <f t="shared" si="215"/>
        <v>_3dpoly 93.6538309837328,230.984592142261,0.113280382622353</v>
      </c>
      <c r="AM165" s="73">
        <f t="shared" si="216"/>
        <v>93.653830983732817</v>
      </c>
      <c r="AN165" s="73">
        <f t="shared" si="217"/>
        <v>230.98459214226071</v>
      </c>
      <c r="AO165" s="73">
        <f t="shared" si="204"/>
        <v>0.11328038262235318</v>
      </c>
      <c r="AP165" s="25" t="s">
        <v>42</v>
      </c>
      <c r="AQ165" s="25" t="str">
        <f t="shared" si="218"/>
        <v>_3dpoly 93.4491459133247,230.479763914635,0.129938189931324</v>
      </c>
      <c r="AR165" s="73">
        <f t="shared" si="219"/>
        <v>93.449145913324671</v>
      </c>
      <c r="AS165" s="73">
        <f t="shared" si="220"/>
        <v>230.4797639146353</v>
      </c>
      <c r="AT165" s="25">
        <f t="shared" si="205"/>
        <v>0.12993818993132383</v>
      </c>
      <c r="AU165" s="25" t="s">
        <v>28</v>
      </c>
      <c r="AW165" s="12" t="str">
        <f t="shared" ref="AW165" si="270">CONCATENATE("_3dpoly ",P151,",",Q151,",",R151)</f>
        <v>_3dpoly 85.8401902719694,233.997238443406,0</v>
      </c>
      <c r="AX165" t="s">
        <v>33</v>
      </c>
      <c r="AY165" s="25">
        <f t="shared" si="222"/>
        <v>96</v>
      </c>
      <c r="AZ165" s="25" t="str">
        <f t="shared" si="223"/>
        <v>_3dpoly 93.3753225483492,231.093693129128,0</v>
      </c>
      <c r="BA165" s="76">
        <f t="shared" si="238"/>
        <v>93.375322548349189</v>
      </c>
      <c r="BB165" s="76">
        <f t="shared" si="239"/>
        <v>231.09369312912838</v>
      </c>
      <c r="BC165" s="25">
        <f t="shared" si="224"/>
        <v>0</v>
      </c>
      <c r="BE165" s="25">
        <f t="shared" si="225"/>
        <v>96</v>
      </c>
      <c r="BF165" s="25" t="str">
        <f t="shared" si="226"/>
        <v>_3dpoly 93.9388805109317,232.488437343244,-0.046</v>
      </c>
      <c r="BG165" s="76">
        <f t="shared" si="240"/>
        <v>93.938880510931654</v>
      </c>
      <c r="BH165" s="76">
        <f t="shared" si="241"/>
        <v>232.48843734324436</v>
      </c>
      <c r="BI165" s="25">
        <f t="shared" si="207"/>
        <v>-4.5999999999999999E-2</v>
      </c>
      <c r="BK165" s="22">
        <f t="shared" si="227"/>
        <v>2.5999999999997825</v>
      </c>
      <c r="BL165" s="22">
        <f t="shared" si="237"/>
        <v>1.5050000000000281</v>
      </c>
      <c r="BM165" s="23">
        <f t="shared" si="228"/>
        <v>0.54999999999997784</v>
      </c>
      <c r="BN165" s="22">
        <f t="shared" si="229"/>
        <v>0.54499999999976445</v>
      </c>
      <c r="BO165" s="24"/>
      <c r="BP165" s="24"/>
      <c r="BQ165" s="24"/>
    </row>
    <row r="166" spans="1:69" x14ac:dyDescent="0.3">
      <c r="A166" s="1">
        <v>166</v>
      </c>
      <c r="G166" s="25">
        <f t="shared" si="197"/>
        <v>96.9</v>
      </c>
      <c r="H166" s="25" t="str">
        <f t="shared" si="198"/>
        <v>_3dpoly 94.4918851420959,231.45471186021,-0.0230764119601328</v>
      </c>
      <c r="I166" s="73">
        <f t="shared" si="230"/>
        <v>94.491885142095896</v>
      </c>
      <c r="J166" s="73">
        <f t="shared" si="231"/>
        <v>231.45471186021035</v>
      </c>
      <c r="K166" s="25">
        <f t="shared" si="194"/>
        <v>-2.3076411960132819E-2</v>
      </c>
      <c r="N166" s="25">
        <f t="shared" si="199"/>
        <v>96.9</v>
      </c>
      <c r="O166" s="25" t="str">
        <f t="shared" si="200"/>
        <v>_3dpoly 94.2066529751941,230.756045208526,0</v>
      </c>
      <c r="P166" s="73">
        <f t="shared" si="232"/>
        <v>94.206652975194089</v>
      </c>
      <c r="Q166" s="73">
        <f t="shared" si="233"/>
        <v>230.75604520852627</v>
      </c>
      <c r="R166" s="25">
        <v>0</v>
      </c>
      <c r="S166" s="25" t="s">
        <v>25</v>
      </c>
      <c r="U166" s="25">
        <f t="shared" si="201"/>
        <v>96.9</v>
      </c>
      <c r="V166" s="25" t="str">
        <f t="shared" si="208"/>
        <v>_3dpoly 94.7752283542501,232.148751580426,-0.046</v>
      </c>
      <c r="W166" s="73">
        <f t="shared" si="234"/>
        <v>94.775228354250146</v>
      </c>
      <c r="X166" s="73">
        <f t="shared" si="235"/>
        <v>232.14875158042634</v>
      </c>
      <c r="Y166" s="25">
        <f t="shared" si="195"/>
        <v>-4.5999999999999999E-2</v>
      </c>
      <c r="Z166" s="25" t="s">
        <v>26</v>
      </c>
      <c r="AB166" s="25" t="str">
        <f t="shared" si="209"/>
        <v>_3dpoly 94.9842841510847,232.660826761764,0.0504697513931169</v>
      </c>
      <c r="AC166" s="73">
        <f t="shared" si="210"/>
        <v>94.984284151084736</v>
      </c>
      <c r="AD166" s="73">
        <f t="shared" si="211"/>
        <v>232.6608267617639</v>
      </c>
      <c r="AE166" s="25">
        <f t="shared" si="202"/>
        <v>5.0469751393116907E-2</v>
      </c>
      <c r="AF166" s="25" t="s">
        <v>27</v>
      </c>
      <c r="AG166" s="25" t="str">
        <f t="shared" si="212"/>
        <v>_3dpoly 94.7764991288384,232.151864300272,0.0672803826223532</v>
      </c>
      <c r="AH166" s="73">
        <f t="shared" si="213"/>
        <v>94.776499128838424</v>
      </c>
      <c r="AI166" s="73">
        <f t="shared" si="214"/>
        <v>232.15186430027214</v>
      </c>
      <c r="AJ166" s="25">
        <f t="shared" si="203"/>
        <v>6.7280382622353183E-2</v>
      </c>
      <c r="AK166" s="25" t="s">
        <v>41</v>
      </c>
      <c r="AL166" s="25" t="str">
        <f t="shared" si="215"/>
        <v>_3dpoly 94.2079237497821,230.759157928372,0.113280382622353</v>
      </c>
      <c r="AM166" s="73">
        <f t="shared" si="216"/>
        <v>94.207923749782125</v>
      </c>
      <c r="AN166" s="73">
        <f t="shared" si="217"/>
        <v>230.75915792837205</v>
      </c>
      <c r="AO166" s="73">
        <f t="shared" si="204"/>
        <v>0.11328038262235318</v>
      </c>
      <c r="AP166" s="25" t="s">
        <v>42</v>
      </c>
      <c r="AQ166" s="25" t="str">
        <f t="shared" si="218"/>
        <v>_3dpoly 94.0020276822835,230.254822398349,0.129938189931324</v>
      </c>
      <c r="AR166" s="73">
        <f t="shared" si="219"/>
        <v>94.002027682283526</v>
      </c>
      <c r="AS166" s="73">
        <f t="shared" si="220"/>
        <v>230.25482239834864</v>
      </c>
      <c r="AT166" s="25">
        <f t="shared" si="205"/>
        <v>0.12993818993132383</v>
      </c>
      <c r="AU166" s="25" t="s">
        <v>28</v>
      </c>
      <c r="AW166" s="12" t="str">
        <f t="shared" ref="AW166" si="271">CONCATENATE("_3dpoly ",AR151,",",AS151,",",AT151," ")</f>
        <v xml:space="preserve">_3dpoly 85.6537376858392,233.488975471052,0.129938189931324 </v>
      </c>
      <c r="AX166" t="s">
        <v>33</v>
      </c>
      <c r="AY166" s="25">
        <f t="shared" si="222"/>
        <v>96.6</v>
      </c>
      <c r="AZ166" s="25" t="str">
        <f t="shared" si="223"/>
        <v>_3dpoly 93.9296779586195,230.868927020632,0</v>
      </c>
      <c r="BA166" s="76">
        <f t="shared" si="238"/>
        <v>93.929677958619521</v>
      </c>
      <c r="BB166" s="76">
        <f t="shared" si="239"/>
        <v>230.86892702063227</v>
      </c>
      <c r="BC166" s="25">
        <f t="shared" si="224"/>
        <v>0</v>
      </c>
      <c r="BE166" s="25">
        <f t="shared" si="225"/>
        <v>96.6</v>
      </c>
      <c r="BF166" s="25" t="str">
        <f t="shared" si="226"/>
        <v>_3dpoly 94.4965816810562,232.262314680075,-0.046</v>
      </c>
      <c r="BG166" s="76">
        <f t="shared" si="240"/>
        <v>94.496581681056227</v>
      </c>
      <c r="BH166" s="76">
        <f t="shared" si="241"/>
        <v>232.26231468007509</v>
      </c>
      <c r="BI166" s="25">
        <f t="shared" si="207"/>
        <v>-4.5999999999999999E-2</v>
      </c>
      <c r="BK166" s="22">
        <f t="shared" si="227"/>
        <v>2.5999999999997714</v>
      </c>
      <c r="BL166" s="22">
        <f t="shared" si="237"/>
        <v>1.505000000000047</v>
      </c>
      <c r="BM166" s="23">
        <f t="shared" si="228"/>
        <v>0.54999999999998173</v>
      </c>
      <c r="BN166" s="22">
        <f t="shared" si="229"/>
        <v>0.54499999999974835</v>
      </c>
      <c r="BO166" s="24"/>
      <c r="BP166" s="24"/>
      <c r="BQ166" s="24"/>
    </row>
    <row r="167" spans="1:69" x14ac:dyDescent="0.3">
      <c r="A167" s="1">
        <v>167</v>
      </c>
      <c r="G167" s="25">
        <f t="shared" si="197"/>
        <v>97.5</v>
      </c>
      <c r="H167" s="25" t="str">
        <f t="shared" si="198"/>
        <v>_3dpoly 95.0471037807903,231.227264964328,-0.0230764119601328</v>
      </c>
      <c r="I167" s="73">
        <f t="shared" si="230"/>
        <v>95.047103780790309</v>
      </c>
      <c r="J167" s="73">
        <f t="shared" si="231"/>
        <v>231.22726496432836</v>
      </c>
      <c r="K167" s="25">
        <f t="shared" si="194"/>
        <v>-2.3076411960132819E-2</v>
      </c>
      <c r="N167" s="25">
        <f t="shared" si="199"/>
        <v>97.5</v>
      </c>
      <c r="O167" s="25" t="str">
        <f t="shared" si="200"/>
        <v>_3dpoly 94.7601956370024,230.529284881347,0</v>
      </c>
      <c r="P167" s="73">
        <f t="shared" si="232"/>
        <v>94.76019563700244</v>
      </c>
      <c r="Q167" s="73">
        <f t="shared" si="233"/>
        <v>230.52928488134668</v>
      </c>
      <c r="R167" s="25">
        <v>0</v>
      </c>
      <c r="S167" s="25" t="s">
        <v>25</v>
      </c>
      <c r="U167" s="25">
        <f t="shared" si="201"/>
        <v>97.5</v>
      </c>
      <c r="V167" s="25" t="str">
        <f t="shared" si="208"/>
        <v>_3dpoly 95.332111870646,231.920622662655,-0.046</v>
      </c>
      <c r="W167" s="73">
        <f t="shared" si="234"/>
        <v>95.33211187064596</v>
      </c>
      <c r="X167" s="73">
        <f t="shared" si="235"/>
        <v>231.92062266265458</v>
      </c>
      <c r="Y167" s="25">
        <f t="shared" si="195"/>
        <v>-4.5999999999999999E-2</v>
      </c>
      <c r="Z167" s="25" t="s">
        <v>26</v>
      </c>
      <c r="AB167" s="25" t="str">
        <f t="shared" si="209"/>
        <v>_3dpoly 95.5423960446555,232.432194635786,0.0504697513931169</v>
      </c>
      <c r="AC167" s="73">
        <f t="shared" si="210"/>
        <v>95.542396044655533</v>
      </c>
      <c r="AD167" s="73">
        <f t="shared" si="211"/>
        <v>232.43219463578558</v>
      </c>
      <c r="AE167" s="25">
        <f t="shared" si="202"/>
        <v>5.0469751393116907E-2</v>
      </c>
      <c r="AF167" s="25" t="s">
        <v>27</v>
      </c>
      <c r="AG167" s="25" t="str">
        <f t="shared" si="212"/>
        <v>_3dpoly 95.3333901120949,231.92373232368,0.0672803826223532</v>
      </c>
      <c r="AH167" s="73">
        <f t="shared" si="213"/>
        <v>95.333390112094861</v>
      </c>
      <c r="AI167" s="73">
        <f t="shared" si="214"/>
        <v>231.92373232367967</v>
      </c>
      <c r="AJ167" s="25">
        <f t="shared" si="203"/>
        <v>6.7280382622353183E-2</v>
      </c>
      <c r="AK167" s="25" t="s">
        <v>41</v>
      </c>
      <c r="AL167" s="25" t="str">
        <f t="shared" si="215"/>
        <v>_3dpoly 94.7614738784511,230.532394542372,0.113280382622353</v>
      </c>
      <c r="AM167" s="73">
        <f t="shared" si="216"/>
        <v>94.761473878451099</v>
      </c>
      <c r="AN167" s="73">
        <f t="shared" si="217"/>
        <v>230.53239454237172</v>
      </c>
      <c r="AO167" s="73">
        <f t="shared" si="204"/>
        <v>0.11328038262235318</v>
      </c>
      <c r="AP167" s="25" t="s">
        <v>42</v>
      </c>
      <c r="AQ167" s="25" t="str">
        <f t="shared" si="218"/>
        <v>_3dpoly 94.5543679998228,230.028554614922,0.129938189931324</v>
      </c>
      <c r="AR167" s="73">
        <f t="shared" si="219"/>
        <v>94.55436799982283</v>
      </c>
      <c r="AS167" s="73">
        <f t="shared" si="220"/>
        <v>230.02855461492157</v>
      </c>
      <c r="AT167" s="25">
        <f t="shared" si="205"/>
        <v>0.12993818993132383</v>
      </c>
      <c r="AU167" s="25" t="s">
        <v>28</v>
      </c>
      <c r="AW167" s="12" t="str">
        <f t="shared" ref="AW167" si="272">CONCATENATE("_3dpoly ",AC167,",",AD167,",",AE167)</f>
        <v>_3dpoly 95.5423960446555,232.432194635786,0.0504697513931169</v>
      </c>
      <c r="AX167" t="s">
        <v>33</v>
      </c>
      <c r="AY167" s="25">
        <f t="shared" si="222"/>
        <v>97.2</v>
      </c>
      <c r="AZ167" s="25" t="str">
        <f t="shared" si="223"/>
        <v>_3dpoly 94.4834923342045,230.642831107755,0</v>
      </c>
      <c r="BA167" s="76">
        <f t="shared" si="238"/>
        <v>94.483492334204513</v>
      </c>
      <c r="BB167" s="76">
        <f t="shared" si="239"/>
        <v>230.64283110775483</v>
      </c>
      <c r="BC167" s="25">
        <f t="shared" si="224"/>
        <v>0</v>
      </c>
      <c r="BE167" s="25">
        <f t="shared" si="225"/>
        <v>97.2</v>
      </c>
      <c r="BF167" s="25" t="str">
        <f t="shared" si="226"/>
        <v>_3dpoly 95.0537385511316,232.034854186615,-0.046</v>
      </c>
      <c r="BG167" s="76">
        <f t="shared" si="240"/>
        <v>95.053738551131573</v>
      </c>
      <c r="BH167" s="76">
        <f t="shared" si="241"/>
        <v>232.03485418661543</v>
      </c>
      <c r="BI167" s="25">
        <f t="shared" si="207"/>
        <v>-4.5999999999999999E-2</v>
      </c>
      <c r="BK167" s="22">
        <f t="shared" si="227"/>
        <v>2.5999999999997576</v>
      </c>
      <c r="BL167" s="22">
        <f t="shared" si="237"/>
        <v>1.505000000000059</v>
      </c>
      <c r="BM167" s="23">
        <f t="shared" si="228"/>
        <v>0.54999999999996774</v>
      </c>
      <c r="BN167" s="22">
        <f t="shared" si="229"/>
        <v>0.54499999999972193</v>
      </c>
      <c r="BO167" s="24"/>
      <c r="BP167" s="24"/>
      <c r="BQ167" s="24"/>
    </row>
    <row r="168" spans="1:69" x14ac:dyDescent="0.3">
      <c r="A168" s="1">
        <v>168</v>
      </c>
      <c r="G168" s="25">
        <f t="shared" si="197"/>
        <v>98.1</v>
      </c>
      <c r="H168" s="25" t="str">
        <f t="shared" si="198"/>
        <v>_3dpoly 95.6017749484297,230.998486200039,-0.0230764119601328</v>
      </c>
      <c r="I168" s="73">
        <f t="shared" si="230"/>
        <v>95.601774948429735</v>
      </c>
      <c r="J168" s="73">
        <f t="shared" si="231"/>
        <v>230.99848620003948</v>
      </c>
      <c r="K168" s="25">
        <f t="shared" si="194"/>
        <v>-2.3076411960132819E-2</v>
      </c>
      <c r="N168" s="25">
        <f t="shared" si="199"/>
        <v>98.1</v>
      </c>
      <c r="O168" s="25" t="str">
        <f t="shared" si="200"/>
        <v>_3dpoly 95.3131924803459,230.301196706124,0</v>
      </c>
      <c r="P168" s="73">
        <f t="shared" si="232"/>
        <v>95.313192480345919</v>
      </c>
      <c r="Q168" s="73">
        <f t="shared" si="233"/>
        <v>230.30119670612353</v>
      </c>
      <c r="R168" s="25">
        <v>0</v>
      </c>
      <c r="S168" s="25" t="s">
        <v>25</v>
      </c>
      <c r="U168" s="25">
        <f t="shared" si="201"/>
        <v>98.1</v>
      </c>
      <c r="V168" s="25" t="str">
        <f t="shared" si="208"/>
        <v>_3dpoly 95.888446274341,231.691157882737,-0.046</v>
      </c>
      <c r="W168" s="73">
        <f t="shared" si="234"/>
        <v>95.888446274340964</v>
      </c>
      <c r="X168" s="73">
        <f t="shared" si="235"/>
        <v>231.69115788273749</v>
      </c>
      <c r="Y168" s="25">
        <f t="shared" si="195"/>
        <v>-4.5999999999999999E-2</v>
      </c>
      <c r="Z168" s="25" t="s">
        <v>26</v>
      </c>
      <c r="AB168" s="25" t="str">
        <f t="shared" si="209"/>
        <v>_3dpoly 96.0999576142893,232.202223701009,0.0504697513931169</v>
      </c>
      <c r="AC168" s="73">
        <f t="shared" si="210"/>
        <v>96.099957614289266</v>
      </c>
      <c r="AD168" s="73">
        <f t="shared" si="211"/>
        <v>232.20222370100879</v>
      </c>
      <c r="AE168" s="25">
        <f t="shared" si="202"/>
        <v>5.0469751393116907E-2</v>
      </c>
      <c r="AF168" s="25" t="s">
        <v>27</v>
      </c>
      <c r="AG168" s="25" t="str">
        <f t="shared" si="212"/>
        <v>_3dpoly 95.8897319752878,231.69426446703,0.0672803826223532</v>
      </c>
      <c r="AH168" s="73">
        <f t="shared" si="213"/>
        <v>95.88973197528783</v>
      </c>
      <c r="AI168" s="73">
        <f t="shared" si="214"/>
        <v>231.69426446703022</v>
      </c>
      <c r="AJ168" s="25">
        <f t="shared" si="203"/>
        <v>6.7280382622353183E-2</v>
      </c>
      <c r="AK168" s="25" t="s">
        <v>41</v>
      </c>
      <c r="AL168" s="25" t="str">
        <f t="shared" si="215"/>
        <v>_3dpoly 95.3144781812925,230.304303290416,0.113280382622353</v>
      </c>
      <c r="AM168" s="73">
        <f t="shared" si="216"/>
        <v>95.314478181292529</v>
      </c>
      <c r="AN168" s="73">
        <f t="shared" si="217"/>
        <v>230.30430329041621</v>
      </c>
      <c r="AO168" s="73">
        <f t="shared" si="204"/>
        <v>0.11328038262235318</v>
      </c>
      <c r="AP168" s="25" t="s">
        <v>42</v>
      </c>
      <c r="AQ168" s="25" t="str">
        <f t="shared" si="218"/>
        <v>_3dpoly 95.1061636844639,229.800961867656,0.129938189931324</v>
      </c>
      <c r="AR168" s="73">
        <f t="shared" si="219"/>
        <v>95.10616368446388</v>
      </c>
      <c r="AS168" s="73">
        <f t="shared" si="220"/>
        <v>229.8009618676559</v>
      </c>
      <c r="AT168" s="25">
        <f t="shared" si="205"/>
        <v>0.12993818993132383</v>
      </c>
      <c r="AU168" s="25" t="s">
        <v>28</v>
      </c>
      <c r="AW168" s="12" t="str">
        <f t="shared" ref="AW168" si="273">CONCATENATE("_3dpoly ",W167,",",X167,",",Y167," ")</f>
        <v xml:space="preserve">_3dpoly 95.332111870646,231.920622662655,-0.046 </v>
      </c>
      <c r="AX168" t="s">
        <v>33</v>
      </c>
      <c r="AY168" s="25">
        <f t="shared" si="222"/>
        <v>97.8</v>
      </c>
      <c r="AZ168" s="25" t="str">
        <f t="shared" si="223"/>
        <v>_3dpoly 95.0367624851349,230.415406692808,0</v>
      </c>
      <c r="BA168" s="76">
        <f t="shared" si="238"/>
        <v>95.036762485134886</v>
      </c>
      <c r="BB168" s="76">
        <f t="shared" si="239"/>
        <v>230.41540669280789</v>
      </c>
      <c r="BC168" s="25">
        <f t="shared" si="224"/>
        <v>0</v>
      </c>
      <c r="BE168" s="25">
        <f t="shared" si="225"/>
        <v>97.8</v>
      </c>
      <c r="BF168" s="25" t="str">
        <f t="shared" si="226"/>
        <v>_3dpoly 95.6103479119357,231.806057173037,-0.046</v>
      </c>
      <c r="BG168" s="76">
        <f t="shared" si="240"/>
        <v>95.610347911935676</v>
      </c>
      <c r="BH168" s="76">
        <f t="shared" si="241"/>
        <v>231.80605717303717</v>
      </c>
      <c r="BI168" s="25">
        <f t="shared" si="207"/>
        <v>-4.5999999999999999E-2</v>
      </c>
      <c r="BK168" s="22">
        <f t="shared" si="227"/>
        <v>2.5999999999997638</v>
      </c>
      <c r="BL168" s="22">
        <f t="shared" si="237"/>
        <v>1.5050000000000596</v>
      </c>
      <c r="BM168" s="23">
        <f t="shared" si="228"/>
        <v>0.5499999999999825</v>
      </c>
      <c r="BN168" s="22">
        <f t="shared" si="229"/>
        <v>0.54499999999971904</v>
      </c>
      <c r="BO168" s="24"/>
      <c r="BP168" s="24"/>
      <c r="BQ168" s="24"/>
    </row>
    <row r="169" spans="1:69" x14ac:dyDescent="0.3">
      <c r="A169" s="1">
        <v>169</v>
      </c>
      <c r="G169" s="25">
        <f t="shared" si="197"/>
        <v>98.7</v>
      </c>
      <c r="H169" s="25" t="str">
        <f t="shared" si="198"/>
        <v>_3dpoly 96.1558954501098,230.768376885109,-0.0230764119601328</v>
      </c>
      <c r="I169" s="73">
        <f t="shared" si="230"/>
        <v>96.155895450109782</v>
      </c>
      <c r="J169" s="73">
        <f t="shared" si="231"/>
        <v>230.76837688510875</v>
      </c>
      <c r="K169" s="25">
        <f t="shared" si="194"/>
        <v>-2.3076411960132819E-2</v>
      </c>
      <c r="N169" s="25">
        <f t="shared" si="199"/>
        <v>98.7</v>
      </c>
      <c r="O169" s="25" t="str">
        <f t="shared" si="200"/>
        <v>_3dpoly 95.8656403199642,230.071781996644,0</v>
      </c>
      <c r="P169" s="73">
        <f t="shared" si="232"/>
        <v>95.865640319964228</v>
      </c>
      <c r="Q169" s="73">
        <f t="shared" si="233"/>
        <v>230.07178199664409</v>
      </c>
      <c r="R169" s="25">
        <v>0</v>
      </c>
      <c r="S169" s="25" t="s">
        <v>25</v>
      </c>
      <c r="U169" s="25">
        <f t="shared" si="201"/>
        <v>98.7</v>
      </c>
      <c r="V169" s="25" t="str">
        <f t="shared" si="208"/>
        <v>_3dpoly 96.4442283608505,231.460358562392,-0.046</v>
      </c>
      <c r="W169" s="73">
        <f t="shared" si="234"/>
        <v>96.444228360850545</v>
      </c>
      <c r="X169" s="73">
        <f t="shared" si="235"/>
        <v>231.46035856239158</v>
      </c>
      <c r="Y169" s="25">
        <f t="shared" si="195"/>
        <v>-4.5999999999999999E-2</v>
      </c>
      <c r="Z169" s="25" t="s">
        <v>26</v>
      </c>
      <c r="AB169" s="25" t="str">
        <f t="shared" si="209"/>
        <v>_3dpoly 96.6569656484328,231.970915282065,0.0504697513931169</v>
      </c>
      <c r="AC169" s="73">
        <f t="shared" si="210"/>
        <v>96.656965648432831</v>
      </c>
      <c r="AD169" s="73">
        <f t="shared" si="211"/>
        <v>231.97091528206548</v>
      </c>
      <c r="AE169" s="25">
        <f t="shared" si="202"/>
        <v>5.0469751393116907E-2</v>
      </c>
      <c r="AF169" s="25" t="s">
        <v>27</v>
      </c>
      <c r="AG169" s="25" t="str">
        <f t="shared" si="212"/>
        <v>_3dpoly 96.4455215138897,231.463462052058,0.0672803826223532</v>
      </c>
      <c r="AH169" s="73">
        <f t="shared" si="213"/>
        <v>96.445521513889744</v>
      </c>
      <c r="AI169" s="73">
        <f t="shared" si="214"/>
        <v>231.46346205205805</v>
      </c>
      <c r="AJ169" s="25">
        <f t="shared" si="203"/>
        <v>6.7280382622353183E-2</v>
      </c>
      <c r="AK169" s="25" t="s">
        <v>41</v>
      </c>
      <c r="AL169" s="25" t="str">
        <f t="shared" si="215"/>
        <v>_3dpoly 95.8669334730032,230.074885486311,0.113280382622353</v>
      </c>
      <c r="AM169" s="73">
        <f t="shared" si="216"/>
        <v>95.866933473003172</v>
      </c>
      <c r="AN169" s="73">
        <f t="shared" si="217"/>
        <v>230.07488548631051</v>
      </c>
      <c r="AO169" s="73">
        <f t="shared" si="204"/>
        <v>0.11328038262235318</v>
      </c>
      <c r="AP169" s="25" t="s">
        <v>42</v>
      </c>
      <c r="AQ169" s="25" t="str">
        <f t="shared" si="218"/>
        <v>_3dpoly 95.657411557865,229.572045467485,0.129938189931324</v>
      </c>
      <c r="AR169" s="73">
        <f t="shared" si="219"/>
        <v>95.657411557865046</v>
      </c>
      <c r="AS169" s="73">
        <f t="shared" si="220"/>
        <v>229.57204546748522</v>
      </c>
      <c r="AT169" s="25">
        <f t="shared" si="205"/>
        <v>0.12993818993132383</v>
      </c>
      <c r="AU169" s="25" t="s">
        <v>28</v>
      </c>
      <c r="AW169" s="12" t="str">
        <f t="shared" ref="AW169" si="274">CONCATENATE("_3dpoly ",W167,",",X167,",",Y167)</f>
        <v>_3dpoly 95.332111870646,231.920622662655,-0.046</v>
      </c>
      <c r="AX169" t="s">
        <v>33</v>
      </c>
      <c r="AY169" s="25">
        <f t="shared" si="222"/>
        <v>98.4</v>
      </c>
      <c r="AZ169" s="25" t="str">
        <f t="shared" si="223"/>
        <v>_3dpoly 95.5894852245761,230.186655085755,0</v>
      </c>
      <c r="BA169" s="76">
        <f t="shared" si="238"/>
        <v>95.589485224576109</v>
      </c>
      <c r="BB169" s="76">
        <f t="shared" si="239"/>
        <v>230.18665508575546</v>
      </c>
      <c r="BC169" s="25">
        <f t="shared" si="224"/>
        <v>0</v>
      </c>
      <c r="BE169" s="25">
        <f t="shared" si="225"/>
        <v>98.4</v>
      </c>
      <c r="BF169" s="25" t="str">
        <f t="shared" si="226"/>
        <v>_3dpoly 96.1664065574002,231.575924957211,-0.046</v>
      </c>
      <c r="BG169" s="76">
        <f t="shared" si="240"/>
        <v>96.166406557400151</v>
      </c>
      <c r="BH169" s="76">
        <f t="shared" si="241"/>
        <v>231.5759249572105</v>
      </c>
      <c r="BI169" s="25">
        <f t="shared" si="207"/>
        <v>-4.5999999999999999E-2</v>
      </c>
      <c r="BK169" s="22">
        <f t="shared" si="227"/>
        <v>2.5999999999997656</v>
      </c>
      <c r="BL169" s="22">
        <f t="shared" si="237"/>
        <v>1.5050000000000594</v>
      </c>
      <c r="BM169" s="23">
        <f t="shared" si="228"/>
        <v>0.54999999999997451</v>
      </c>
      <c r="BN169" s="22">
        <f t="shared" si="229"/>
        <v>0.54499999999972515</v>
      </c>
      <c r="BO169" s="24"/>
      <c r="BP169" s="24"/>
      <c r="BQ169" s="24"/>
    </row>
    <row r="170" spans="1:69" x14ac:dyDescent="0.3">
      <c r="A170" s="1">
        <v>170</v>
      </c>
      <c r="G170" s="25">
        <f t="shared" si="197"/>
        <v>99.3</v>
      </c>
      <c r="H170" s="25" t="str">
        <f t="shared" si="198"/>
        <v>_3dpoly 96.7094620940979,230.536938344965,-0.0230764119601328</v>
      </c>
      <c r="I170" s="73">
        <f t="shared" si="230"/>
        <v>96.709462094097887</v>
      </c>
      <c r="J170" s="73">
        <f t="shared" si="231"/>
        <v>230.53693834496519</v>
      </c>
      <c r="K170" s="25">
        <f t="shared" si="194"/>
        <v>-2.3076411960132819E-2</v>
      </c>
      <c r="N170" s="25">
        <f t="shared" si="199"/>
        <v>99.3</v>
      </c>
      <c r="O170" s="25" t="str">
        <f t="shared" si="200"/>
        <v>_3dpoly 96.4175359737593,229.841042074336,0</v>
      </c>
      <c r="P170" s="73">
        <f t="shared" si="232"/>
        <v>96.417535973759342</v>
      </c>
      <c r="Q170" s="73">
        <f t="shared" si="233"/>
        <v>229.84104207433646</v>
      </c>
      <c r="R170" s="25">
        <v>0</v>
      </c>
      <c r="S170" s="25" t="s">
        <v>25</v>
      </c>
      <c r="U170" s="25">
        <f t="shared" si="201"/>
        <v>99.3</v>
      </c>
      <c r="V170" s="25" t="str">
        <f t="shared" si="208"/>
        <v>_3dpoly 96.9994549288714,231.22822603102,-0.046</v>
      </c>
      <c r="W170" s="73">
        <f t="shared" si="234"/>
        <v>96.999454928871415</v>
      </c>
      <c r="X170" s="73">
        <f t="shared" si="235"/>
        <v>231.22822603102028</v>
      </c>
      <c r="Y170" s="25">
        <f t="shared" si="195"/>
        <v>-4.5999999999999999E-2</v>
      </c>
      <c r="Z170" s="25" t="s">
        <v>26</v>
      </c>
      <c r="AB170" s="25" t="str">
        <f t="shared" si="209"/>
        <v>_3dpoly 97.2134169387215,231.738270711291,0.0504697513931169</v>
      </c>
      <c r="AC170" s="73">
        <f t="shared" si="210"/>
        <v>97.213416938721508</v>
      </c>
      <c r="AD170" s="73">
        <f t="shared" si="211"/>
        <v>231.73827071129148</v>
      </c>
      <c r="AE170" s="25">
        <f t="shared" si="202"/>
        <v>5.0469751393116907E-2</v>
      </c>
      <c r="AF170" s="25" t="s">
        <v>27</v>
      </c>
      <c r="AG170" s="25" t="str">
        <f t="shared" si="212"/>
        <v>_3dpoly 97.0007555265544,231.231326408184,0.0672803826223532</v>
      </c>
      <c r="AH170" s="73">
        <f t="shared" si="213"/>
        <v>97.000755526554386</v>
      </c>
      <c r="AI170" s="73">
        <f t="shared" si="214"/>
        <v>231.2313264081844</v>
      </c>
      <c r="AJ170" s="25">
        <f t="shared" si="203"/>
        <v>6.7280382622353183E-2</v>
      </c>
      <c r="AK170" s="25" t="s">
        <v>41</v>
      </c>
      <c r="AL170" s="25" t="str">
        <f t="shared" si="215"/>
        <v>_3dpoly 96.4188365714421,229.844142451501,0.113280382622353</v>
      </c>
      <c r="AM170" s="73">
        <f t="shared" si="216"/>
        <v>96.418836571442057</v>
      </c>
      <c r="AN170" s="73">
        <f t="shared" si="217"/>
        <v>229.84414245150052</v>
      </c>
      <c r="AO170" s="73">
        <f t="shared" si="204"/>
        <v>0.11328038262235318</v>
      </c>
      <c r="AP170" s="25" t="s">
        <v>42</v>
      </c>
      <c r="AQ170" s="25" t="str">
        <f t="shared" si="218"/>
        <v>_3dpoly 96.2081084448401,229.341806732967,0.129938189931324</v>
      </c>
      <c r="AR170" s="73">
        <f t="shared" si="219"/>
        <v>96.208108444840121</v>
      </c>
      <c r="AS170" s="73">
        <f t="shared" si="220"/>
        <v>229.34180673296737</v>
      </c>
      <c r="AT170" s="25">
        <f t="shared" si="205"/>
        <v>0.12993818993132383</v>
      </c>
      <c r="AU170" s="25" t="s">
        <v>28</v>
      </c>
      <c r="AW170" s="12" t="str">
        <f t="shared" ref="AW170" si="275">CONCATENATE("_3dpoly ",P167,",",Q167,",",R167," ")</f>
        <v xml:space="preserve">_3dpoly 94.7601956370024,230.529284881347,0 </v>
      </c>
      <c r="AX170" t="s">
        <v>33</v>
      </c>
      <c r="AY170" s="25">
        <f t="shared" si="222"/>
        <v>99</v>
      </c>
      <c r="AZ170" s="26" t="str">
        <f t="shared" si="223"/>
        <v>_3dpoly 96.1416573688467,229.956577604206,0</v>
      </c>
      <c r="BA170" s="82">
        <f t="shared" si="238"/>
        <v>96.141657368846722</v>
      </c>
      <c r="BB170" s="82">
        <f t="shared" si="239"/>
        <v>229.95657760420616</v>
      </c>
      <c r="BC170" s="26">
        <f t="shared" si="224"/>
        <v>0</v>
      </c>
      <c r="BD170" s="12"/>
      <c r="BE170" s="26">
        <f t="shared" si="225"/>
        <v>99</v>
      </c>
      <c r="BF170" s="26" t="str">
        <f t="shared" si="226"/>
        <v>_3dpoly 96.7219112846287,231.344458864696,-0.046</v>
      </c>
      <c r="BG170" s="82">
        <f t="shared" si="240"/>
        <v>96.721911284628732</v>
      </c>
      <c r="BH170" s="82">
        <f t="shared" si="241"/>
        <v>231.34445886469632</v>
      </c>
      <c r="BI170" s="26">
        <f t="shared" si="207"/>
        <v>-4.5999999999999999E-2</v>
      </c>
      <c r="BK170" s="22">
        <f t="shared" si="227"/>
        <v>2.5999999999997629</v>
      </c>
      <c r="BL170" s="22">
        <f t="shared" si="237"/>
        <v>1.5050000000000379</v>
      </c>
      <c r="BM170" s="23">
        <f t="shared" si="228"/>
        <v>0.54999999999996296</v>
      </c>
      <c r="BN170" s="22">
        <f t="shared" si="229"/>
        <v>0.54499999999973991</v>
      </c>
      <c r="BO170" s="24"/>
      <c r="BP170" s="24"/>
      <c r="BQ170" s="24"/>
    </row>
    <row r="171" spans="1:69" x14ac:dyDescent="0.3">
      <c r="A171" s="1">
        <v>171</v>
      </c>
      <c r="G171" s="25">
        <f t="shared" si="197"/>
        <v>99.9</v>
      </c>
      <c r="H171" s="25" t="str">
        <f t="shared" si="198"/>
        <v>_3dpoly 97.2624716918517,230.304171912694,-0.0230764119601328</v>
      </c>
      <c r="I171" s="73">
        <f t="shared" si="230"/>
        <v>97.262471691851715</v>
      </c>
      <c r="J171" s="73">
        <f t="shared" si="231"/>
        <v>230.30417191269416</v>
      </c>
      <c r="K171" s="25">
        <f t="shared" si="194"/>
        <v>-2.3076411960132819E-2</v>
      </c>
      <c r="N171" s="25">
        <f t="shared" si="199"/>
        <v>99.9</v>
      </c>
      <c r="O171" s="25" t="str">
        <f t="shared" si="200"/>
        <v>_3dpoly 96.9688762628138,229.608978268262,0</v>
      </c>
      <c r="P171" s="73">
        <f t="shared" si="232"/>
        <v>96.968876262813822</v>
      </c>
      <c r="Q171" s="73">
        <f t="shared" si="233"/>
        <v>229.60897826826192</v>
      </c>
      <c r="R171" s="25">
        <v>0</v>
      </c>
      <c r="S171" s="25" t="s">
        <v>25</v>
      </c>
      <c r="U171" s="25">
        <f t="shared" si="201"/>
        <v>99.9</v>
      </c>
      <c r="V171" s="25" t="str">
        <f t="shared" si="208"/>
        <v>_3dpoly 97.5541227803001,230.994761625706,-0.046</v>
      </c>
      <c r="W171" s="73">
        <f t="shared" si="234"/>
        <v>97.554122780300077</v>
      </c>
      <c r="X171" s="73">
        <f t="shared" si="235"/>
        <v>230.99476162570636</v>
      </c>
      <c r="Y171" s="25">
        <f t="shared" si="195"/>
        <v>-4.5999999999999999E-2</v>
      </c>
      <c r="Z171" s="25" t="s">
        <v>26</v>
      </c>
      <c r="AB171" s="25" t="str">
        <f t="shared" si="209"/>
        <v>_3dpoly 97.7693082799974,231.504291328719,0.0504697513931169</v>
      </c>
      <c r="AC171" s="73">
        <f t="shared" si="210"/>
        <v>97.769308279997389</v>
      </c>
      <c r="AD171" s="73">
        <f t="shared" si="211"/>
        <v>231.50429132871889</v>
      </c>
      <c r="AE171" s="25">
        <f t="shared" si="202"/>
        <v>5.0469751393116907E-2</v>
      </c>
      <c r="AF171" s="25" t="s">
        <v>27</v>
      </c>
      <c r="AG171" s="25" t="str">
        <f t="shared" si="212"/>
        <v>_3dpoly 97.5554308151354,230.99785887251,0.0672803826223532</v>
      </c>
      <c r="AH171" s="73">
        <f t="shared" si="213"/>
        <v>97.555430815135381</v>
      </c>
      <c r="AI171" s="73">
        <f t="shared" si="214"/>
        <v>230.99785887250994</v>
      </c>
      <c r="AJ171" s="25">
        <f t="shared" si="203"/>
        <v>6.7280382622353183E-2</v>
      </c>
      <c r="AK171" s="25" t="s">
        <v>41</v>
      </c>
      <c r="AL171" s="25" t="str">
        <f t="shared" si="215"/>
        <v>_3dpoly 96.9701842976489,229.612075515065,0.113280382622353</v>
      </c>
      <c r="AM171" s="73">
        <f t="shared" si="216"/>
        <v>96.970184297648871</v>
      </c>
      <c r="AN171" s="73">
        <f t="shared" si="217"/>
        <v>229.61207551506547</v>
      </c>
      <c r="AO171" s="73">
        <f t="shared" si="204"/>
        <v>0.11328038262235318</v>
      </c>
      <c r="AP171" s="25" t="s">
        <v>42</v>
      </c>
      <c r="AQ171" s="25" t="str">
        <f t="shared" si="218"/>
        <v>_3dpoly 96.7582511733766,229.110246990277,0.129938189931324</v>
      </c>
      <c r="AR171" s="73">
        <f t="shared" si="219"/>
        <v>96.75825117337655</v>
      </c>
      <c r="AS171" s="73">
        <f t="shared" si="220"/>
        <v>229.11024699027683</v>
      </c>
      <c r="AT171" s="25">
        <f t="shared" si="205"/>
        <v>0.12993818993132383</v>
      </c>
      <c r="AU171" s="25" t="s">
        <v>28</v>
      </c>
      <c r="AW171" s="12" t="str">
        <f t="shared" ref="AW171" si="276">CONCATENATE("_3dpoly ",P167,",",Q167,",",R167)</f>
        <v>_3dpoly 94.7601956370024,230.529284881347,0</v>
      </c>
      <c r="AX171" t="s">
        <v>33</v>
      </c>
      <c r="AY171" s="25">
        <f t="shared" si="222"/>
        <v>99.6</v>
      </c>
      <c r="AZ171" s="26" t="str">
        <f t="shared" si="223"/>
        <v>_3dpoly 96.6932757374367,229.725175573406,0</v>
      </c>
      <c r="BA171" s="82">
        <f t="shared" si="238"/>
        <v>96.693275737436693</v>
      </c>
      <c r="BB171" s="82">
        <f t="shared" si="239"/>
        <v>229.72517557340564</v>
      </c>
      <c r="BC171" s="26">
        <f t="shared" si="224"/>
        <v>0</v>
      </c>
      <c r="BD171" s="12"/>
      <c r="BE171" s="26">
        <f t="shared" si="225"/>
        <v>99.6</v>
      </c>
      <c r="BF171" s="26" t="str">
        <f t="shared" si="226"/>
        <v>_3dpoly 97.2768588939157,231.111660228739,-0.046</v>
      </c>
      <c r="BG171" s="82">
        <f t="shared" si="240"/>
        <v>97.27685889391573</v>
      </c>
      <c r="BH171" s="82">
        <f t="shared" si="241"/>
        <v>231.11166022873871</v>
      </c>
      <c r="BI171" s="26">
        <f t="shared" si="207"/>
        <v>-4.5999999999999999E-2</v>
      </c>
      <c r="BK171" s="22">
        <f t="shared" si="227"/>
        <v>2.5999999999997447</v>
      </c>
      <c r="BL171" s="22">
        <f t="shared" si="237"/>
        <v>1.5050000000000396</v>
      </c>
      <c r="BM171" s="23">
        <f t="shared" si="228"/>
        <v>0.54999999999996407</v>
      </c>
      <c r="BN171" s="22">
        <f t="shared" si="229"/>
        <v>0.54499999999973181</v>
      </c>
      <c r="BO171" s="24"/>
      <c r="BP171" s="24"/>
      <c r="BQ171" s="24"/>
    </row>
    <row r="172" spans="1:69" x14ac:dyDescent="0.3">
      <c r="A172" s="1">
        <v>172</v>
      </c>
      <c r="G172" s="25">
        <f t="shared" si="197"/>
        <v>100.5</v>
      </c>
      <c r="H172" s="25" t="str">
        <f t="shared" si="198"/>
        <v>_3dpoly 97.8149210580375,230.07007892903,-0.0230764119601328</v>
      </c>
      <c r="I172" s="73">
        <f t="shared" si="230"/>
        <v>97.814921058037498</v>
      </c>
      <c r="J172" s="73">
        <f t="shared" si="231"/>
        <v>230.07007892902965</v>
      </c>
      <c r="K172" s="25">
        <f t="shared" si="194"/>
        <v>-2.3076411960132819E-2</v>
      </c>
      <c r="N172" s="25">
        <f t="shared" si="199"/>
        <v>100.5</v>
      </c>
      <c r="O172" s="25" t="str">
        <f t="shared" si="200"/>
        <v>_3dpoly 97.5196580114091,229.375591915107,0</v>
      </c>
      <c r="P172" s="73">
        <f t="shared" si="232"/>
        <v>97.519658011409135</v>
      </c>
      <c r="Q172" s="73">
        <f t="shared" si="233"/>
        <v>229.37559191510741</v>
      </c>
      <c r="R172" s="25">
        <v>0</v>
      </c>
      <c r="S172" s="25" t="s">
        <v>25</v>
      </c>
      <c r="U172" s="25">
        <f t="shared" si="201"/>
        <v>100.5</v>
      </c>
      <c r="V172" s="25" t="str">
        <f t="shared" si="208"/>
        <v>_3dpoly 98.1082287202512,230.759966691204,-0.046</v>
      </c>
      <c r="W172" s="73">
        <f t="shared" si="234"/>
        <v>98.108228720251248</v>
      </c>
      <c r="X172" s="73">
        <f t="shared" si="235"/>
        <v>230.75996669120411</v>
      </c>
      <c r="Y172" s="25">
        <f t="shared" si="195"/>
        <v>-4.5999999999999999E-2</v>
      </c>
      <c r="Z172" s="25" t="s">
        <v>26</v>
      </c>
      <c r="AB172" s="25" t="str">
        <f t="shared" si="209"/>
        <v>_3dpoly 98.3246364703279,231.268978482068,0.0504697513931169</v>
      </c>
      <c r="AC172" s="73">
        <f t="shared" si="210"/>
        <v>98.324636470327889</v>
      </c>
      <c r="AD172" s="73">
        <f t="shared" si="211"/>
        <v>231.26897848206832</v>
      </c>
      <c r="AE172" s="25">
        <f t="shared" si="202"/>
        <v>5.0469751393116907E-2</v>
      </c>
      <c r="AF172" s="25" t="s">
        <v>27</v>
      </c>
      <c r="AG172" s="25" t="str">
        <f t="shared" si="212"/>
        <v>_3dpoly 98.1095441847046,230.763060789807,0.0672803826223532</v>
      </c>
      <c r="AH172" s="73">
        <f t="shared" si="213"/>
        <v>98.109544184704603</v>
      </c>
      <c r="AI172" s="73">
        <f t="shared" si="214"/>
        <v>230.76306078980704</v>
      </c>
      <c r="AJ172" s="25">
        <f t="shared" si="203"/>
        <v>6.7280382622353183E-2</v>
      </c>
      <c r="AK172" s="25" t="s">
        <v>41</v>
      </c>
      <c r="AL172" s="25" t="str">
        <f t="shared" si="215"/>
        <v>_3dpoly 97.5209734758622,229.37868601371,0.113280382622353</v>
      </c>
      <c r="AM172" s="73">
        <f t="shared" si="216"/>
        <v>97.520973475862235</v>
      </c>
      <c r="AN172" s="73">
        <f t="shared" si="217"/>
        <v>229.37868601371028</v>
      </c>
      <c r="AO172" s="73">
        <f t="shared" si="204"/>
        <v>0.11328038262235318</v>
      </c>
      <c r="AP172" s="25" t="s">
        <v>42</v>
      </c>
      <c r="AQ172" s="25" t="str">
        <f t="shared" si="218"/>
        <v>_3dpoly 97.3078365746537,228.877367573197,0.129938189931324</v>
      </c>
      <c r="AR172" s="73">
        <f t="shared" si="219"/>
        <v>97.307836574653734</v>
      </c>
      <c r="AS172" s="73">
        <f t="shared" si="220"/>
        <v>228.87736757319706</v>
      </c>
      <c r="AT172" s="25">
        <f t="shared" si="205"/>
        <v>0.12993818993132383</v>
      </c>
      <c r="AU172" s="25" t="s">
        <v>28</v>
      </c>
      <c r="AW172" s="12" t="str">
        <f t="shared" ref="AW172" si="277">CONCATENATE("_3dpoly ",AR167,",",AS167,",",AT167," ")</f>
        <v xml:space="preserve">_3dpoly 94.5543679998228,230.028554614922,0.129938189931324 </v>
      </c>
      <c r="AX172" t="s">
        <v>33</v>
      </c>
      <c r="AY172" s="25">
        <f t="shared" si="222"/>
        <v>100.2</v>
      </c>
      <c r="AZ172" s="26" t="str">
        <f t="shared" si="223"/>
        <v>_3dpoly 97.2443371530258,229.492450326229,0</v>
      </c>
      <c r="BA172" s="82">
        <f t="shared" si="238"/>
        <v>97.244337153025754</v>
      </c>
      <c r="BB172" s="82">
        <f t="shared" si="239"/>
        <v>229.49245032622895</v>
      </c>
      <c r="BC172" s="26">
        <f t="shared" si="224"/>
        <v>0</v>
      </c>
      <c r="BD172" s="12"/>
      <c r="BE172" s="26">
        <f t="shared" si="225"/>
        <v>100.2</v>
      </c>
      <c r="BF172" s="26" t="str">
        <f t="shared" si="226"/>
        <v>_3dpoly 97.8312461887645,230.877530390257,-0.046</v>
      </c>
      <c r="BG172" s="82">
        <f t="shared" si="240"/>
        <v>97.831246188764453</v>
      </c>
      <c r="BH172" s="82">
        <f t="shared" si="241"/>
        <v>230.87753039025716</v>
      </c>
      <c r="BI172" s="26">
        <f t="shared" si="207"/>
        <v>-4.5999999999999999E-2</v>
      </c>
      <c r="BK172" s="22">
        <f t="shared" si="227"/>
        <v>2.5999999999997447</v>
      </c>
      <c r="BL172" s="22">
        <f t="shared" si="237"/>
        <v>1.5050000000000454</v>
      </c>
      <c r="BM172" s="23">
        <f t="shared" si="228"/>
        <v>0.54999999999995575</v>
      </c>
      <c r="BN172" s="22">
        <f t="shared" si="229"/>
        <v>0.54499999999973225</v>
      </c>
      <c r="BO172" s="24"/>
      <c r="BP172" s="24"/>
      <c r="BQ172" s="24"/>
    </row>
    <row r="173" spans="1:69" x14ac:dyDescent="0.3">
      <c r="A173" s="1">
        <v>173</v>
      </c>
      <c r="G173" s="25">
        <f t="shared" si="197"/>
        <v>101.1</v>
      </c>
      <c r="H173" s="25" t="str">
        <f t="shared" si="198"/>
        <v>_3dpoly 98.3668070105484,229.834660742347,-0.0230764119601328</v>
      </c>
      <c r="I173" s="73">
        <f t="shared" si="230"/>
        <v>98.366807010548428</v>
      </c>
      <c r="J173" s="73">
        <f t="shared" si="231"/>
        <v>229.83466074234661</v>
      </c>
      <c r="K173" s="25">
        <f t="shared" si="194"/>
        <v>-2.3076411960132819E-2</v>
      </c>
      <c r="N173" s="25">
        <f t="shared" si="199"/>
        <v>101.1</v>
      </c>
      <c r="O173" s="25" t="str">
        <f t="shared" si="200"/>
        <v>_3dpoly 98.0698780470439,229.140884359178,0</v>
      </c>
      <c r="P173" s="73">
        <f t="shared" si="232"/>
        <v>98.069878047043915</v>
      </c>
      <c r="Q173" s="73">
        <f t="shared" si="233"/>
        <v>229.14088435917762</v>
      </c>
      <c r="R173" s="25">
        <v>0</v>
      </c>
      <c r="S173" s="25" t="s">
        <v>25</v>
      </c>
      <c r="U173" s="25">
        <f t="shared" si="201"/>
        <v>101.1</v>
      </c>
      <c r="V173" s="25" t="str">
        <f t="shared" si="208"/>
        <v>_3dpoly 98.6617695570762,230.523842579932,-0.046</v>
      </c>
      <c r="W173" s="73">
        <f t="shared" si="234"/>
        <v>98.661769557076241</v>
      </c>
      <c r="X173" s="73">
        <f t="shared" si="235"/>
        <v>230.52384257993174</v>
      </c>
      <c r="Y173" s="25">
        <f t="shared" si="195"/>
        <v>-4.5999999999999999E-2</v>
      </c>
      <c r="Z173" s="25" t="s">
        <v>26</v>
      </c>
      <c r="AB173" s="25" t="str">
        <f t="shared" si="209"/>
        <v>_3dpoly 98.8793983110242,231.032333526741,0.0504697513931169</v>
      </c>
      <c r="AC173" s="73">
        <f t="shared" si="210"/>
        <v>98.879398311024175</v>
      </c>
      <c r="AD173" s="73">
        <f t="shared" si="211"/>
        <v>231.0323335267411</v>
      </c>
      <c r="AE173" s="25">
        <f t="shared" si="202"/>
        <v>5.0469751393116907E-2</v>
      </c>
      <c r="AF173" s="25" t="s">
        <v>27</v>
      </c>
      <c r="AG173" s="25" t="str">
        <f t="shared" si="212"/>
        <v>_3dpoly 98.6630924435706,230.526933512512,0.0672803826223532</v>
      </c>
      <c r="AH173" s="73">
        <f t="shared" si="213"/>
        <v>98.663092443570577</v>
      </c>
      <c r="AI173" s="73">
        <f t="shared" si="214"/>
        <v>230.52693351251202</v>
      </c>
      <c r="AJ173" s="25">
        <f t="shared" si="203"/>
        <v>6.7280382622353183E-2</v>
      </c>
      <c r="AK173" s="25" t="s">
        <v>41</v>
      </c>
      <c r="AL173" s="25" t="str">
        <f t="shared" si="215"/>
        <v>_3dpoly 98.071200933538,229.143975291758,0.113280382622353</v>
      </c>
      <c r="AM173" s="73">
        <f t="shared" si="216"/>
        <v>98.071200933537995</v>
      </c>
      <c r="AN173" s="73">
        <f t="shared" si="217"/>
        <v>229.14397529175784</v>
      </c>
      <c r="AO173" s="73">
        <f t="shared" si="204"/>
        <v>0.11328038262235318</v>
      </c>
      <c r="AP173" s="25" t="s">
        <v>42</v>
      </c>
      <c r="AQ173" s="25" t="str">
        <f t="shared" si="218"/>
        <v>_3dpoly 97.8568614830613,228.643169823113,0.129938189931324</v>
      </c>
      <c r="AR173" s="73">
        <f t="shared" si="219"/>
        <v>97.85686148306128</v>
      </c>
      <c r="AS173" s="73">
        <f t="shared" si="220"/>
        <v>228.64316982311288</v>
      </c>
      <c r="AT173" s="25">
        <f t="shared" si="205"/>
        <v>0.12993818993132383</v>
      </c>
      <c r="AU173" s="25" t="s">
        <v>28</v>
      </c>
      <c r="AW173" s="12" t="str">
        <f t="shared" ref="AW173" si="278">CONCATENATE("_3dpoly ",AC168,",",AD168,",",AE168)</f>
        <v>_3dpoly 96.0999576142893,232.202223701009,0.0504697513931169</v>
      </c>
      <c r="AX173" t="s">
        <v>33</v>
      </c>
      <c r="AY173" s="25">
        <f t="shared" si="222"/>
        <v>100.8</v>
      </c>
      <c r="AZ173" s="26" t="str">
        <f t="shared" si="223"/>
        <v>_3dpoly 97.7948384415017,229.258403203173,0</v>
      </c>
      <c r="BA173" s="82">
        <f t="shared" si="238"/>
        <v>97.794838441501682</v>
      </c>
      <c r="BB173" s="82">
        <f t="shared" si="239"/>
        <v>229.25840320317289</v>
      </c>
      <c r="BC173" s="26">
        <f t="shared" si="224"/>
        <v>0</v>
      </c>
      <c r="BD173" s="12"/>
      <c r="BE173" s="26">
        <f t="shared" si="225"/>
        <v>100.8</v>
      </c>
      <c r="BF173" s="26" t="str">
        <f t="shared" si="226"/>
        <v>_3dpoly 98.3850699759056,230.642070697839,-0.046</v>
      </c>
      <c r="BG173" s="82">
        <f t="shared" si="240"/>
        <v>98.385069975905608</v>
      </c>
      <c r="BH173" s="82">
        <f t="shared" si="241"/>
        <v>230.6420706978389</v>
      </c>
      <c r="BI173" s="26">
        <f t="shared" si="207"/>
        <v>-4.5999999999999999E-2</v>
      </c>
      <c r="BK173" s="22">
        <f t="shared" si="227"/>
        <v>2.599999999999731</v>
      </c>
      <c r="BL173" s="22">
        <f t="shared" si="237"/>
        <v>1.5050000000000456</v>
      </c>
      <c r="BM173" s="23">
        <f t="shared" si="228"/>
        <v>0.5499999999999412</v>
      </c>
      <c r="BN173" s="22">
        <f t="shared" si="229"/>
        <v>0.54499999999972126</v>
      </c>
      <c r="BO173" s="24"/>
      <c r="BP173" s="24"/>
      <c r="BQ173" s="24"/>
    </row>
    <row r="174" spans="1:69" x14ac:dyDescent="0.3">
      <c r="A174" s="1">
        <v>174</v>
      </c>
      <c r="G174" s="25">
        <f t="shared" si="197"/>
        <v>101.7</v>
      </c>
      <c r="H174" s="25" t="str">
        <f t="shared" si="198"/>
        <v>_3dpoly 98.9181263705229,229.597918708653,-0.0230764119601328</v>
      </c>
      <c r="I174" s="73">
        <f t="shared" si="230"/>
        <v>98.918126370522941</v>
      </c>
      <c r="J174" s="73">
        <f t="shared" si="231"/>
        <v>229.59791870865314</v>
      </c>
      <c r="K174" s="25">
        <f t="shared" si="194"/>
        <v>-2.3076411960132819E-2</v>
      </c>
      <c r="N174" s="25">
        <f t="shared" si="199"/>
        <v>101.7</v>
      </c>
      <c r="O174" s="25" t="str">
        <f t="shared" si="200"/>
        <v>_3dpoly 98.6195332004523,228.904856952387,0</v>
      </c>
      <c r="P174" s="73">
        <f t="shared" si="232"/>
        <v>98.619533200452295</v>
      </c>
      <c r="Q174" s="73">
        <f t="shared" si="233"/>
        <v>228.90485695238746</v>
      </c>
      <c r="R174" s="25">
        <v>0</v>
      </c>
      <c r="S174" s="25" t="s">
        <v>25</v>
      </c>
      <c r="U174" s="25">
        <f t="shared" si="201"/>
        <v>101.7</v>
      </c>
      <c r="V174" s="25" t="str">
        <f t="shared" si="208"/>
        <v>_3dpoly 99.2147421023814,230.286390651963,-0.046</v>
      </c>
      <c r="W174" s="73">
        <f t="shared" si="234"/>
        <v>99.214742102381365</v>
      </c>
      <c r="X174" s="73">
        <f t="shared" si="235"/>
        <v>230.28639065196344</v>
      </c>
      <c r="Y174" s="25">
        <f t="shared" si="195"/>
        <v>-4.5999999999999999E-2</v>
      </c>
      <c r="Z174" s="25" t="s">
        <v>26</v>
      </c>
      <c r="AB174" s="25" t="str">
        <f t="shared" si="209"/>
        <v>_3dpoly 99.4335906066596,230.794357825812,0.0504697513931169</v>
      </c>
      <c r="AC174" s="73">
        <f t="shared" si="210"/>
        <v>99.433590606659564</v>
      </c>
      <c r="AD174" s="73">
        <f t="shared" si="211"/>
        <v>230.79435782581152</v>
      </c>
      <c r="AE174" s="25">
        <f t="shared" si="202"/>
        <v>5.0469751393116907E-2</v>
      </c>
      <c r="AF174" s="25" t="s">
        <v>27</v>
      </c>
      <c r="AG174" s="25" t="str">
        <f t="shared" si="212"/>
        <v>_3dpoly 99.2160724032969,230.289478400717,0.0672803826223532</v>
      </c>
      <c r="AH174" s="73">
        <f t="shared" si="213"/>
        <v>99.216072403296863</v>
      </c>
      <c r="AI174" s="73">
        <f t="shared" si="214"/>
        <v>230.28947840071731</v>
      </c>
      <c r="AJ174" s="25">
        <f t="shared" si="203"/>
        <v>6.7280382622353183E-2</v>
      </c>
      <c r="AK174" s="25" t="s">
        <v>41</v>
      </c>
      <c r="AL174" s="25" t="str">
        <f t="shared" si="215"/>
        <v>_3dpoly 98.6208635013675,228.907944701141,0.113280382622353</v>
      </c>
      <c r="AM174" s="73">
        <f t="shared" si="216"/>
        <v>98.620863501367538</v>
      </c>
      <c r="AN174" s="73">
        <f t="shared" si="217"/>
        <v>228.90794470114125</v>
      </c>
      <c r="AO174" s="73">
        <f t="shared" si="204"/>
        <v>0.11328038262235318</v>
      </c>
      <c r="AP174" s="25" t="s">
        <v>42</v>
      </c>
      <c r="AQ174" s="25" t="str">
        <f t="shared" si="218"/>
        <v>_3dpoly 98.4053227362172,228.407655089003,0.129938189931324</v>
      </c>
      <c r="AR174" s="73">
        <f t="shared" si="219"/>
        <v>98.405322736217244</v>
      </c>
      <c r="AS174" s="73">
        <f t="shared" si="220"/>
        <v>228.40765508900267</v>
      </c>
      <c r="AT174" s="25">
        <f t="shared" si="205"/>
        <v>0.12993818993132383</v>
      </c>
      <c r="AU174" s="25" t="s">
        <v>28</v>
      </c>
      <c r="AW174" s="12" t="str">
        <f t="shared" ref="AW174" si="279">CONCATENATE("_3dpoly ",W168,",",X168,",",Y168," ")</f>
        <v xml:space="preserve">_3dpoly 95.888446274341,231.691157882737,-0.046 </v>
      </c>
      <c r="AX174" t="s">
        <v>33</v>
      </c>
      <c r="AY174" s="25">
        <f t="shared" si="222"/>
        <v>101.4</v>
      </c>
      <c r="AZ174" s="26" t="str">
        <f t="shared" si="223"/>
        <v>_3dpoly 98.3447764319786,229.023035552348,0</v>
      </c>
      <c r="BA174" s="82">
        <f t="shared" si="238"/>
        <v>98.344776431978573</v>
      </c>
      <c r="BB174" s="82">
        <f t="shared" si="239"/>
        <v>229.02303555234823</v>
      </c>
      <c r="BC174" s="26">
        <f t="shared" si="224"/>
        <v>0</v>
      </c>
      <c r="BD174" s="12"/>
      <c r="BE174" s="26">
        <f t="shared" si="225"/>
        <v>101.4</v>
      </c>
      <c r="BF174" s="26" t="str">
        <f t="shared" si="226"/>
        <v>_3dpoly 98.9383270653157,230.405282507731,-0.046</v>
      </c>
      <c r="BG174" s="82">
        <f t="shared" si="240"/>
        <v>98.938327065315718</v>
      </c>
      <c r="BH174" s="82">
        <f t="shared" si="241"/>
        <v>230.4052825077311</v>
      </c>
      <c r="BI174" s="26">
        <f t="shared" si="207"/>
        <v>-4.5999999999999999E-2</v>
      </c>
      <c r="BK174" s="22">
        <f t="shared" si="227"/>
        <v>2.5999999999997128</v>
      </c>
      <c r="BL174" s="22">
        <f t="shared" si="237"/>
        <v>1.5050000000000447</v>
      </c>
      <c r="BM174" s="23">
        <f t="shared" si="228"/>
        <v>0.54999999999992277</v>
      </c>
      <c r="BN174" s="22">
        <f t="shared" si="229"/>
        <v>0.54499999999970727</v>
      </c>
      <c r="BO174" s="24"/>
      <c r="BP174" s="24"/>
      <c r="BQ174" s="24"/>
    </row>
    <row r="175" spans="1:69" x14ac:dyDescent="0.3">
      <c r="A175" s="1">
        <v>175</v>
      </c>
      <c r="G175" s="25">
        <f t="shared" si="197"/>
        <v>102.3</v>
      </c>
      <c r="H175" s="25" t="str">
        <f t="shared" si="198"/>
        <v>_3dpoly 99.4688759623631,229.359854191583,-0.0230764119601328</v>
      </c>
      <c r="I175" s="73">
        <f t="shared" si="230"/>
        <v>99.468875962363057</v>
      </c>
      <c r="J175" s="73">
        <f t="shared" si="231"/>
        <v>229.35985419158268</v>
      </c>
      <c r="K175" s="25">
        <f t="shared" si="194"/>
        <v>-2.3076411960132819E-2</v>
      </c>
      <c r="N175" s="25">
        <f t="shared" si="199"/>
        <v>102.3</v>
      </c>
      <c r="O175" s="25" t="str">
        <f t="shared" si="200"/>
        <v>_3dpoly 99.1686203056221,228.667511054254,0</v>
      </c>
      <c r="P175" s="73">
        <f t="shared" si="232"/>
        <v>99.168620305622099</v>
      </c>
      <c r="Q175" s="73">
        <f t="shared" si="233"/>
        <v>228.66751105425413</v>
      </c>
      <c r="R175" s="25">
        <v>0</v>
      </c>
      <c r="S175" s="25" t="s">
        <v>25</v>
      </c>
      <c r="U175" s="25">
        <f t="shared" si="201"/>
        <v>102.3</v>
      </c>
      <c r="V175" s="25" t="str">
        <f t="shared" si="208"/>
        <v>_3dpoly 99.7671431710463,230.047612275022,-0.046</v>
      </c>
      <c r="W175" s="73">
        <f t="shared" si="234"/>
        <v>99.767143171046285</v>
      </c>
      <c r="X175" s="73">
        <f t="shared" si="235"/>
        <v>230.04761227502169</v>
      </c>
      <c r="Y175" s="25">
        <f t="shared" si="195"/>
        <v>-4.5999999999999999E-2</v>
      </c>
      <c r="Z175" s="25" t="s">
        <v>26</v>
      </c>
      <c r="AB175" s="25" t="str">
        <f t="shared" si="209"/>
        <v>_3dpoly 99.987210165088,230.555052750019,0.0504697513931169</v>
      </c>
      <c r="AC175" s="73">
        <f t="shared" si="210"/>
        <v>99.987210165087973</v>
      </c>
      <c r="AD175" s="73">
        <f t="shared" si="211"/>
        <v>230.55505275001897</v>
      </c>
      <c r="AE175" s="25">
        <f t="shared" si="202"/>
        <v>5.0469751393116907E-2</v>
      </c>
      <c r="AF175" s="25" t="s">
        <v>27</v>
      </c>
      <c r="AG175" s="25" t="str">
        <f t="shared" si="212"/>
        <v>_3dpoly 99.7684808787204,230.050696822164,0.0672803826223532</v>
      </c>
      <c r="AH175" s="73">
        <f t="shared" si="213"/>
        <v>99.76848087872041</v>
      </c>
      <c r="AI175" s="73">
        <f t="shared" si="214"/>
        <v>230.05069682216373</v>
      </c>
      <c r="AJ175" s="25">
        <f t="shared" si="203"/>
        <v>6.7280382622353183E-2</v>
      </c>
      <c r="AK175" s="25" t="s">
        <v>41</v>
      </c>
      <c r="AL175" s="25" t="str">
        <f t="shared" si="215"/>
        <v>_3dpoly 99.169958013296,228.670595601396,0.113280382622353</v>
      </c>
      <c r="AM175" s="73">
        <f t="shared" si="216"/>
        <v>99.169958013295968</v>
      </c>
      <c r="AN175" s="73">
        <f t="shared" si="217"/>
        <v>228.67059560139606</v>
      </c>
      <c r="AO175" s="73">
        <f t="shared" si="204"/>
        <v>0.11328038262235318</v>
      </c>
      <c r="AP175" s="25" t="s">
        <v>42</v>
      </c>
      <c r="AQ175" s="25" t="str">
        <f t="shared" si="218"/>
        <v>_3dpoly 98.9532171749863,228.170824727431,0.129938189931324</v>
      </c>
      <c r="AR175" s="73">
        <f t="shared" si="219"/>
        <v>98.953217174986321</v>
      </c>
      <c r="AS175" s="73">
        <f t="shared" si="220"/>
        <v>228.17082472743064</v>
      </c>
      <c r="AT175" s="25">
        <f t="shared" si="205"/>
        <v>0.12993818993132383</v>
      </c>
      <c r="AU175" s="25" t="s">
        <v>28</v>
      </c>
      <c r="AW175" s="12" t="str">
        <f t="shared" ref="AW175" si="280">CONCATENATE("_3dpoly ",W168,",",X168,",",Y168)</f>
        <v>_3dpoly 95.888446274341,231.691157882737,-0.046</v>
      </c>
      <c r="AX175" t="s">
        <v>33</v>
      </c>
      <c r="AY175" s="25">
        <f t="shared" si="222"/>
        <v>102</v>
      </c>
      <c r="AZ175" s="26" t="str">
        <f t="shared" si="223"/>
        <v>_3dpoly 98.8941479568151,228.786348729472,0</v>
      </c>
      <c r="BA175" s="82">
        <f t="shared" si="238"/>
        <v>98.894147956815118</v>
      </c>
      <c r="BB175" s="82">
        <f t="shared" si="239"/>
        <v>228.786348729472</v>
      </c>
      <c r="BC175" s="26">
        <f t="shared" si="224"/>
        <v>0</v>
      </c>
      <c r="BD175" s="12"/>
      <c r="BE175" s="26">
        <f t="shared" si="225"/>
        <v>102</v>
      </c>
      <c r="BF175" s="26" t="str">
        <f t="shared" si="226"/>
        <v>_3dpoly 99.4910142702355,230.167167183833,-0.046</v>
      </c>
      <c r="BG175" s="82">
        <f t="shared" si="240"/>
        <v>99.491014270235482</v>
      </c>
      <c r="BH175" s="82">
        <f t="shared" si="241"/>
        <v>230.16716718383307</v>
      </c>
      <c r="BI175" s="26">
        <f t="shared" si="207"/>
        <v>-4.5999999999999999E-2</v>
      </c>
      <c r="BK175" s="22">
        <f t="shared" si="227"/>
        <v>2.5999999999997154</v>
      </c>
      <c r="BL175" s="22">
        <f t="shared" si="237"/>
        <v>1.5050000000000425</v>
      </c>
      <c r="BM175" s="23">
        <f t="shared" si="228"/>
        <v>0.54999999999992011</v>
      </c>
      <c r="BN175" s="22">
        <f t="shared" si="229"/>
        <v>0.54499999999969573</v>
      </c>
      <c r="BO175" s="24"/>
      <c r="BP175" s="24"/>
      <c r="BQ175" s="24"/>
    </row>
    <row r="176" spans="1:69" x14ac:dyDescent="0.3">
      <c r="A176" s="1">
        <v>176</v>
      </c>
      <c r="G176" s="25">
        <f t="shared" si="197"/>
        <v>102.9</v>
      </c>
      <c r="H176" s="25" t="str">
        <f t="shared" si="198"/>
        <v>_3dpoly 100.019052613753,229.120468562386,-0.0230764119601328</v>
      </c>
      <c r="I176" s="73">
        <f t="shared" si="230"/>
        <v>100.01905261375263</v>
      </c>
      <c r="J176" s="73">
        <f t="shared" si="231"/>
        <v>229.12046856238624</v>
      </c>
      <c r="K176" s="25">
        <f t="shared" si="194"/>
        <v>-2.3076411960132819E-2</v>
      </c>
      <c r="N176" s="25">
        <f t="shared" si="199"/>
        <v>102.9</v>
      </c>
      <c r="O176" s="25" t="str">
        <f t="shared" si="200"/>
        <v>_3dpoly 99.7171361998131,228.428848031889,0</v>
      </c>
      <c r="P176" s="73">
        <f t="shared" si="232"/>
        <v>99.717136199813126</v>
      </c>
      <c r="Q176" s="73">
        <f t="shared" si="233"/>
        <v>228.42884803188934</v>
      </c>
      <c r="R176" s="25">
        <v>0</v>
      </c>
      <c r="S176" s="25" t="s">
        <v>25</v>
      </c>
      <c r="U176" s="25">
        <f t="shared" si="201"/>
        <v>102.9</v>
      </c>
      <c r="V176" s="25" t="str">
        <f t="shared" si="208"/>
        <v>_3dpoly 100.318969581242,229.807508824469,-0.046</v>
      </c>
      <c r="W176" s="73">
        <f t="shared" si="234"/>
        <v>100.31896958124237</v>
      </c>
      <c r="X176" s="73">
        <f t="shared" si="235"/>
        <v>229.80750882446927</v>
      </c>
      <c r="Y176" s="25">
        <f t="shared" si="195"/>
        <v>-4.5999999999999999E-2</v>
      </c>
      <c r="Z176" s="25" t="s">
        <v>26</v>
      </c>
      <c r="AB176" s="25" t="str">
        <f t="shared" si="209"/>
        <v>_3dpoly 100.540253797462,230.31441967776,0.0504697513931169</v>
      </c>
      <c r="AC176" s="73">
        <f t="shared" si="210"/>
        <v>100.54025379746227</v>
      </c>
      <c r="AD176" s="73">
        <f t="shared" si="211"/>
        <v>230.31441967776001</v>
      </c>
      <c r="AE176" s="25">
        <f t="shared" si="202"/>
        <v>5.0469751393116907E-2</v>
      </c>
      <c r="AF176" s="25" t="s">
        <v>27</v>
      </c>
      <c r="AG176" s="25" t="str">
        <f t="shared" si="212"/>
        <v>_3dpoly 100.32031468797,229.810590152232,0.0672803826223532</v>
      </c>
      <c r="AH176" s="73">
        <f t="shared" si="213"/>
        <v>100.32031468796994</v>
      </c>
      <c r="AI176" s="73">
        <f t="shared" si="214"/>
        <v>229.81059015223249</v>
      </c>
      <c r="AJ176" s="25">
        <f t="shared" si="203"/>
        <v>6.7280382622353183E-2</v>
      </c>
      <c r="AK176" s="25" t="s">
        <v>41</v>
      </c>
      <c r="AL176" s="25" t="str">
        <f t="shared" si="215"/>
        <v>_3dpoly 99.7184813065404,228.431929359652,0.113280382622353</v>
      </c>
      <c r="AM176" s="73">
        <f t="shared" si="216"/>
        <v>99.718481306540426</v>
      </c>
      <c r="AN176" s="73">
        <f t="shared" si="217"/>
        <v>228.43192935965246</v>
      </c>
      <c r="AO176" s="73">
        <f t="shared" si="204"/>
        <v>0.11328038262235318</v>
      </c>
      <c r="AP176" s="25" t="s">
        <v>42</v>
      </c>
      <c r="AQ176" s="25" t="str">
        <f t="shared" si="218"/>
        <v>_3dpoly 99.5005416434981,227.932680102539,0.129938189931324</v>
      </c>
      <c r="AR176" s="73">
        <f t="shared" si="219"/>
        <v>99.500541643498053</v>
      </c>
      <c r="AS176" s="73">
        <f t="shared" si="220"/>
        <v>227.93268010253902</v>
      </c>
      <c r="AT176" s="25">
        <f t="shared" si="205"/>
        <v>0.12993818993132383</v>
      </c>
      <c r="AU176" s="25" t="s">
        <v>28</v>
      </c>
      <c r="AW176" s="12" t="str">
        <f t="shared" ref="AW176" si="281">CONCATENATE("_3dpoly ",P168,",",Q168,",",R168," ")</f>
        <v xml:space="preserve">_3dpoly 95.3131924803459,230.301196706124,0 </v>
      </c>
      <c r="AX176" t="s">
        <v>33</v>
      </c>
      <c r="AY176" s="25">
        <f t="shared" si="222"/>
        <v>102.6</v>
      </c>
      <c r="AZ176" s="26" t="str">
        <f t="shared" si="223"/>
        <v>_3dpoly 99.4429498516328,228.54834409786,0</v>
      </c>
      <c r="BA176" s="82">
        <f t="shared" si="238"/>
        <v>99.442949851632847</v>
      </c>
      <c r="BB176" s="82">
        <f t="shared" si="239"/>
        <v>228.54834409785963</v>
      </c>
      <c r="BC176" s="26">
        <f t="shared" si="224"/>
        <v>0</v>
      </c>
      <c r="BD176" s="12"/>
      <c r="BE176" s="26">
        <f t="shared" si="225"/>
        <v>102.6</v>
      </c>
      <c r="BF176" s="26" t="str">
        <f t="shared" si="226"/>
        <v>_3dpoly 100.043128407188,229.927726097688,-0.046</v>
      </c>
      <c r="BG176" s="82">
        <f t="shared" si="240"/>
        <v>100.04312840718812</v>
      </c>
      <c r="BH176" s="82">
        <f t="shared" si="241"/>
        <v>229.92772609768843</v>
      </c>
      <c r="BI176" s="26">
        <f t="shared" si="207"/>
        <v>-4.5999999999999999E-2</v>
      </c>
      <c r="BK176" s="22">
        <f t="shared" si="227"/>
        <v>2.599999999999707</v>
      </c>
      <c r="BL176" s="22">
        <f t="shared" si="237"/>
        <v>1.5050000000000461</v>
      </c>
      <c r="BM176" s="23">
        <f t="shared" si="228"/>
        <v>0.54999999999990179</v>
      </c>
      <c r="BN176" s="22">
        <f t="shared" si="229"/>
        <v>0.54499999999970716</v>
      </c>
      <c r="BO176" s="24"/>
      <c r="BP176" s="24"/>
      <c r="BQ176" s="24"/>
    </row>
    <row r="177" spans="1:69" x14ac:dyDescent="0.3">
      <c r="A177" s="1">
        <v>177</v>
      </c>
      <c r="G177" s="25">
        <f t="shared" si="197"/>
        <v>103.5</v>
      </c>
      <c r="H177" s="25" t="str">
        <f t="shared" si="198"/>
        <v>_3dpoly 100.568653155676,228.879763199924,-0.0230764119601328</v>
      </c>
      <c r="I177" s="73">
        <f t="shared" si="230"/>
        <v>100.56865315567569</v>
      </c>
      <c r="J177" s="73">
        <f t="shared" si="231"/>
        <v>228.87976319992433</v>
      </c>
      <c r="K177" s="25">
        <f t="shared" si="194"/>
        <v>-2.3076411960132819E-2</v>
      </c>
      <c r="N177" s="25">
        <f t="shared" si="199"/>
        <v>103.5</v>
      </c>
      <c r="O177" s="25" t="str">
        <f t="shared" si="200"/>
        <v>_3dpoly 100.265077723575,228.188869259991,0</v>
      </c>
      <c r="P177" s="73">
        <f t="shared" si="232"/>
        <v>100.26507772357535</v>
      </c>
      <c r="Q177" s="73">
        <f t="shared" si="233"/>
        <v>228.18886925999146</v>
      </c>
      <c r="R177" s="25">
        <v>0</v>
      </c>
      <c r="S177" s="25" t="s">
        <v>25</v>
      </c>
      <c r="U177" s="25">
        <f t="shared" si="201"/>
        <v>103.5</v>
      </c>
      <c r="V177" s="25" t="str">
        <f t="shared" si="208"/>
        <v>_3dpoly 100.870218154451,229.566081683301,-0.046</v>
      </c>
      <c r="W177" s="73">
        <f t="shared" si="234"/>
        <v>100.87021815445104</v>
      </c>
      <c r="X177" s="73">
        <f t="shared" si="235"/>
        <v>229.56608168330141</v>
      </c>
      <c r="Y177" s="25">
        <f t="shared" si="195"/>
        <v>-4.5999999999999999E-2</v>
      </c>
      <c r="Z177" s="25" t="s">
        <v>26</v>
      </c>
      <c r="AB177" s="25" t="str">
        <f t="shared" si="209"/>
        <v>_3dpoly 101.092718318253,230.07245999508,0.0504697513931169</v>
      </c>
      <c r="AC177" s="73">
        <f t="shared" si="210"/>
        <v>101.09271831825268</v>
      </c>
      <c r="AD177" s="73">
        <f t="shared" si="211"/>
        <v>230.07245999508049</v>
      </c>
      <c r="AE177" s="25">
        <f t="shared" si="202"/>
        <v>5.0469751393116907E-2</v>
      </c>
      <c r="AF177" s="25" t="s">
        <v>27</v>
      </c>
      <c r="AG177" s="25" t="str">
        <f t="shared" si="212"/>
        <v>_3dpoly 100.871570652484,229.569159773937,0.0672803826223532</v>
      </c>
      <c r="AH177" s="73">
        <f t="shared" si="213"/>
        <v>100.87157065248424</v>
      </c>
      <c r="AI177" s="73">
        <f t="shared" si="214"/>
        <v>229.56915977393734</v>
      </c>
      <c r="AJ177" s="25">
        <f t="shared" si="203"/>
        <v>6.7280382622353183E-2</v>
      </c>
      <c r="AK177" s="25" t="s">
        <v>41</v>
      </c>
      <c r="AL177" s="25" t="str">
        <f t="shared" si="215"/>
        <v>_3dpoly 100.266430221608,228.191947350627,0.113280382622353</v>
      </c>
      <c r="AM177" s="73">
        <f t="shared" si="216"/>
        <v>100.26643022160826</v>
      </c>
      <c r="AN177" s="73">
        <f t="shared" si="217"/>
        <v>228.19194735062732</v>
      </c>
      <c r="AO177" s="73">
        <f t="shared" si="204"/>
        <v>0.11328038262235318</v>
      </c>
      <c r="AP177" s="25" t="s">
        <v>42</v>
      </c>
      <c r="AQ177" s="25" t="str">
        <f t="shared" si="218"/>
        <v>_3dpoly 100.047292989165,227.69322258604,0.129938189931324</v>
      </c>
      <c r="AR177" s="73">
        <f t="shared" si="219"/>
        <v>100.04729298916502</v>
      </c>
      <c r="AS177" s="73">
        <f t="shared" si="220"/>
        <v>227.69322258604021</v>
      </c>
      <c r="AT177" s="25">
        <f t="shared" si="205"/>
        <v>0.12993818993132383</v>
      </c>
      <c r="AU177" s="25" t="s">
        <v>28</v>
      </c>
      <c r="AW177" s="12" t="str">
        <f t="shared" ref="AW177" si="282">CONCATENATE("_3dpoly ",P168,",",Q168,",",R168)</f>
        <v>_3dpoly 95.3131924803459,230.301196706124,0</v>
      </c>
      <c r="AX177" t="s">
        <v>33</v>
      </c>
      <c r="AY177" s="25">
        <f t="shared" si="222"/>
        <v>103.2</v>
      </c>
      <c r="AZ177" s="26" t="str">
        <f t="shared" si="223"/>
        <v>_3dpoly 99.9911789553344,228.309023028417,0</v>
      </c>
      <c r="BA177" s="82">
        <f t="shared" si="238"/>
        <v>99.991178955334377</v>
      </c>
      <c r="BB177" s="82">
        <f t="shared" si="239"/>
        <v>228.30902302841713</v>
      </c>
      <c r="BC177" s="26">
        <f t="shared" si="224"/>
        <v>0</v>
      </c>
      <c r="BD177" s="12"/>
      <c r="BE177" s="26">
        <f t="shared" si="225"/>
        <v>103.2</v>
      </c>
      <c r="BF177" s="26" t="str">
        <f t="shared" si="226"/>
        <v>_3dpoly 100.594666295998,229.686960628477,-0.046</v>
      </c>
      <c r="BG177" s="82">
        <f t="shared" si="240"/>
        <v>100.59466629599773</v>
      </c>
      <c r="BH177" s="82">
        <f t="shared" si="241"/>
        <v>229.68696062847718</v>
      </c>
      <c r="BI177" s="26">
        <f t="shared" si="207"/>
        <v>-4.5999999999999999E-2</v>
      </c>
      <c r="BK177" s="22">
        <f t="shared" si="227"/>
        <v>2.5999999999997083</v>
      </c>
      <c r="BL177" s="22">
        <f t="shared" si="237"/>
        <v>1.5050000000000576</v>
      </c>
      <c r="BM177" s="23">
        <f t="shared" si="228"/>
        <v>0.54999999999990801</v>
      </c>
      <c r="BN177" s="22">
        <f t="shared" si="229"/>
        <v>0.54499999999972037</v>
      </c>
      <c r="BO177" s="24"/>
      <c r="BP177" s="24"/>
      <c r="BQ177" s="24"/>
    </row>
    <row r="178" spans="1:69" x14ac:dyDescent="0.3">
      <c r="A178" s="1">
        <v>178</v>
      </c>
      <c r="G178" s="25">
        <f t="shared" si="197"/>
        <v>104.1</v>
      </c>
      <c r="H178" s="25" t="str">
        <f t="shared" si="198"/>
        <v>_3dpoly 101.117674422435,228.637739490659,-0.0230764119601328</v>
      </c>
      <c r="I178" s="73">
        <f t="shared" si="230"/>
        <v>101.11767442243462</v>
      </c>
      <c r="J178" s="73">
        <f t="shared" si="231"/>
        <v>228.63773949065921</v>
      </c>
      <c r="K178" s="25">
        <f t="shared" si="194"/>
        <v>-2.3076411960132819E-2</v>
      </c>
      <c r="N178" s="25">
        <f t="shared" si="199"/>
        <v>104.1</v>
      </c>
      <c r="O178" s="25" t="str">
        <f t="shared" si="200"/>
        <v>_3dpoly 100.812441720767,227.947576120838,0</v>
      </c>
      <c r="P178" s="73">
        <f t="shared" si="232"/>
        <v>100.81244172076708</v>
      </c>
      <c r="Q178" s="73">
        <f t="shared" si="233"/>
        <v>227.94757612083754</v>
      </c>
      <c r="R178" s="25">
        <v>0</v>
      </c>
      <c r="S178" s="25" t="s">
        <v>25</v>
      </c>
      <c r="U178" s="25">
        <f t="shared" si="201"/>
        <v>104.1</v>
      </c>
      <c r="V178" s="25" t="str">
        <f t="shared" si="208"/>
        <v>_3dpoly 101.420885715482,229.323332242138,-0.046</v>
      </c>
      <c r="W178" s="73">
        <f t="shared" si="234"/>
        <v>101.42088571548202</v>
      </c>
      <c r="X178" s="73">
        <f t="shared" si="235"/>
        <v>229.32333224213775</v>
      </c>
      <c r="Y178" s="25">
        <f t="shared" si="195"/>
        <v>-4.5999999999999999E-2</v>
      </c>
      <c r="Z178" s="25" t="s">
        <v>26</v>
      </c>
      <c r="AB178" s="25" t="str">
        <f t="shared" si="209"/>
        <v>_3dpoly 101.644600545265,229.829175095667,0.0504697513931169</v>
      </c>
      <c r="AC178" s="73">
        <f t="shared" si="210"/>
        <v>101.64460054526508</v>
      </c>
      <c r="AD178" s="73">
        <f t="shared" si="211"/>
        <v>229.82917509566749</v>
      </c>
      <c r="AE178" s="25">
        <f t="shared" si="202"/>
        <v>5.0469751393116907E-2</v>
      </c>
      <c r="AF178" s="25" t="s">
        <v>27</v>
      </c>
      <c r="AG178" s="25" t="str">
        <f t="shared" si="212"/>
        <v>_3dpoly 101.42224559703,229.326407077917,0.0672803826223532</v>
      </c>
      <c r="AH178" s="73">
        <f t="shared" si="213"/>
        <v>101.42224559703047</v>
      </c>
      <c r="AI178" s="73">
        <f t="shared" si="214"/>
        <v>229.32640707791663</v>
      </c>
      <c r="AJ178" s="25">
        <f t="shared" si="203"/>
        <v>6.7280382622353183E-2</v>
      </c>
      <c r="AK178" s="25" t="s">
        <v>41</v>
      </c>
      <c r="AL178" s="25" t="str">
        <f t="shared" si="215"/>
        <v>_3dpoly 100.813801602315,227.950650956616,0.113280382622353</v>
      </c>
      <c r="AM178" s="73">
        <f t="shared" si="216"/>
        <v>100.81380160231524</v>
      </c>
      <c r="AN178" s="73">
        <f t="shared" si="217"/>
        <v>227.95065095661633</v>
      </c>
      <c r="AO178" s="73">
        <f t="shared" si="204"/>
        <v>0.11328038262235318</v>
      </c>
      <c r="AP178" s="25" t="s">
        <v>42</v>
      </c>
      <c r="AQ178" s="25" t="str">
        <f t="shared" si="218"/>
        <v>_3dpoly 100.593468062701,227.452453557209,0.129938189931324</v>
      </c>
      <c r="AR178" s="73">
        <f t="shared" si="219"/>
        <v>100.59346806270098</v>
      </c>
      <c r="AS178" s="73">
        <f t="shared" si="220"/>
        <v>227.45245355720883</v>
      </c>
      <c r="AT178" s="25">
        <f t="shared" si="205"/>
        <v>0.12993818993132383</v>
      </c>
      <c r="AU178" s="25" t="s">
        <v>28</v>
      </c>
      <c r="AW178" s="12" t="str">
        <f t="shared" ref="AW178" si="283">CONCATENATE("_3dpoly ",AR168,",",AS168,",",AT168," ")</f>
        <v xml:space="preserve">_3dpoly 95.1061636844639,229.800961867656,0.129938189931324 </v>
      </c>
      <c r="AX178" t="s">
        <v>33</v>
      </c>
      <c r="AY178" s="25">
        <f t="shared" si="222"/>
        <v>103.8</v>
      </c>
      <c r="AZ178" s="26" t="str">
        <f t="shared" si="223"/>
        <v>_3dpoly 100.538832110122,228.068386899633,0</v>
      </c>
      <c r="BA178" s="82">
        <f t="shared" si="238"/>
        <v>100.53883211012158</v>
      </c>
      <c r="BB178" s="82">
        <f t="shared" si="239"/>
        <v>228.06838689963323</v>
      </c>
      <c r="BC178" s="26">
        <f t="shared" si="224"/>
        <v>0</v>
      </c>
      <c r="BD178" s="12"/>
      <c r="BE178" s="26">
        <f t="shared" si="225"/>
        <v>103.8</v>
      </c>
      <c r="BF178" s="26" t="str">
        <f t="shared" si="226"/>
        <v>_3dpoly 101.145624759808,229.444872163008,-0.046</v>
      </c>
      <c r="BG178" s="82">
        <f t="shared" si="240"/>
        <v>101.14562475980759</v>
      </c>
      <c r="BH178" s="82">
        <f t="shared" si="241"/>
        <v>229.44487216300774</v>
      </c>
      <c r="BI178" s="26">
        <f t="shared" si="207"/>
        <v>-4.5999999999999999E-2</v>
      </c>
      <c r="BK178" s="22">
        <f t="shared" si="227"/>
        <v>2.5999999999996932</v>
      </c>
      <c r="BL178" s="22">
        <f t="shared" si="237"/>
        <v>1.5050000000000643</v>
      </c>
      <c r="BM178" s="23">
        <f t="shared" si="228"/>
        <v>0.54999999999988891</v>
      </c>
      <c r="BN178" s="22">
        <f t="shared" si="229"/>
        <v>0.54499999999971482</v>
      </c>
      <c r="BO178" s="24"/>
      <c r="BP178" s="24"/>
      <c r="BQ178" s="24"/>
    </row>
    <row r="179" spans="1:69" x14ac:dyDescent="0.3">
      <c r="A179" s="1">
        <v>179</v>
      </c>
      <c r="G179" s="25">
        <f t="shared" si="197"/>
        <v>104.7</v>
      </c>
      <c r="H179" s="25" t="str">
        <f t="shared" si="198"/>
        <v>_3dpoly 101.666113251668,228.394398828647,-0.0230764119601328</v>
      </c>
      <c r="I179" s="73">
        <f t="shared" si="230"/>
        <v>101.66611325166845</v>
      </c>
      <c r="J179" s="73">
        <f t="shared" si="231"/>
        <v>228.39439882864676</v>
      </c>
      <c r="K179" s="25">
        <f t="shared" si="194"/>
        <v>-2.3076411960132819E-2</v>
      </c>
      <c r="N179" s="25">
        <f t="shared" si="199"/>
        <v>104.7</v>
      </c>
      <c r="O179" s="25" t="str">
        <f t="shared" si="200"/>
        <v>_3dpoly 101.359225038573,227.704970004275,0</v>
      </c>
      <c r="P179" s="73">
        <f t="shared" si="232"/>
        <v>101.35922503857324</v>
      </c>
      <c r="Q179" s="73">
        <f t="shared" si="233"/>
        <v>227.7049700042754</v>
      </c>
      <c r="R179" s="25">
        <v>0</v>
      </c>
      <c r="S179" s="25" t="s">
        <v>25</v>
      </c>
      <c r="U179" s="25">
        <f t="shared" si="201"/>
        <v>104.7</v>
      </c>
      <c r="V179" s="25" t="str">
        <f t="shared" si="208"/>
        <v>_3dpoly 101.970969092492,229.079261899214,-0.046</v>
      </c>
      <c r="W179" s="73">
        <f t="shared" si="234"/>
        <v>101.97096909249169</v>
      </c>
      <c r="X179" s="73">
        <f t="shared" si="235"/>
        <v>229.0792618992144</v>
      </c>
      <c r="Y179" s="25">
        <f t="shared" si="195"/>
        <v>-4.5999999999999999E-2</v>
      </c>
      <c r="Z179" s="25" t="s">
        <v>26</v>
      </c>
      <c r="AB179" s="25" t="str">
        <f t="shared" si="209"/>
        <v>_3dpoly 102.195897299659,229.584566380841,0.0504697513931169</v>
      </c>
      <c r="AC179" s="73">
        <f t="shared" si="210"/>
        <v>102.19589729965935</v>
      </c>
      <c r="AD179" s="73">
        <f t="shared" si="211"/>
        <v>229.58456638084138</v>
      </c>
      <c r="AE179" s="25">
        <f t="shared" si="202"/>
        <v>5.0469751393116907E-2</v>
      </c>
      <c r="AF179" s="25" t="s">
        <v>27</v>
      </c>
      <c r="AG179" s="25" t="str">
        <f t="shared" si="212"/>
        <v>_3dpoly 101.972336349722,229.082333462425,0.0672803826223532</v>
      </c>
      <c r="AH179" s="73">
        <f t="shared" si="213"/>
        <v>101.97233634972247</v>
      </c>
      <c r="AI179" s="73">
        <f t="shared" si="214"/>
        <v>229.08233346242517</v>
      </c>
      <c r="AJ179" s="25">
        <f t="shared" si="203"/>
        <v>6.7280382622353183E-2</v>
      </c>
      <c r="AK179" s="25" t="s">
        <v>41</v>
      </c>
      <c r="AL179" s="25" t="str">
        <f t="shared" si="215"/>
        <v>_3dpoly 101.360592295804,227.708041567486,0.113280382622353</v>
      </c>
      <c r="AM179" s="73">
        <f t="shared" si="216"/>
        <v>101.36059229580371</v>
      </c>
      <c r="AN179" s="73">
        <f t="shared" si="217"/>
        <v>227.70804156748608</v>
      </c>
      <c r="AO179" s="73">
        <f t="shared" si="204"/>
        <v>0.11328038262235318</v>
      </c>
      <c r="AP179" s="25" t="s">
        <v>42</v>
      </c>
      <c r="AQ179" s="25" t="str">
        <f t="shared" si="218"/>
        <v>_3dpoly 101.139063718139,227.210374402874,0.129938189931324</v>
      </c>
      <c r="AR179" s="73">
        <f t="shared" si="219"/>
        <v>101.13906371813901</v>
      </c>
      <c r="AS179" s="73">
        <f t="shared" si="220"/>
        <v>227.21037440287381</v>
      </c>
      <c r="AT179" s="25">
        <f t="shared" si="205"/>
        <v>0.12993818993132383</v>
      </c>
      <c r="AU179" s="25" t="s">
        <v>28</v>
      </c>
      <c r="AW179" s="12" t="str">
        <f t="shared" ref="AW179" si="284">CONCATENATE("_3dpoly ",AC169,",",AD169,",",AE169)</f>
        <v>_3dpoly 96.6569656484328,231.970915282065,0.0504697513931169</v>
      </c>
      <c r="AX179" t="s">
        <v>33</v>
      </c>
      <c r="AY179" s="25">
        <f t="shared" si="222"/>
        <v>104.4</v>
      </c>
      <c r="AZ179" s="26" t="str">
        <f t="shared" si="223"/>
        <v>_3dpoly 101.085906161514,227.826437097571,0</v>
      </c>
      <c r="BA179" s="82">
        <f t="shared" si="238"/>
        <v>101.08590616151379</v>
      </c>
      <c r="BB179" s="82">
        <f t="shared" si="239"/>
        <v>227.82643709757136</v>
      </c>
      <c r="BC179" s="26">
        <f t="shared" si="224"/>
        <v>0</v>
      </c>
      <c r="BD179" s="12"/>
      <c r="BE179" s="26">
        <f t="shared" si="225"/>
        <v>104.4</v>
      </c>
      <c r="BF179" s="26" t="str">
        <f t="shared" si="226"/>
        <v>_3dpoly 101.696000625098,229.201462095709,-0.046</v>
      </c>
      <c r="BG179" s="82">
        <f t="shared" si="240"/>
        <v>101.69600062509849</v>
      </c>
      <c r="BH179" s="82">
        <f t="shared" si="241"/>
        <v>229.20146209570902</v>
      </c>
      <c r="BI179" s="26">
        <f t="shared" si="207"/>
        <v>-4.5999999999999999E-2</v>
      </c>
      <c r="BK179" s="22">
        <f t="shared" si="227"/>
        <v>2.5999999999996852</v>
      </c>
      <c r="BL179" s="22">
        <f t="shared" si="237"/>
        <v>1.5050000000000598</v>
      </c>
      <c r="BM179" s="23">
        <f t="shared" si="228"/>
        <v>0.54999999999988336</v>
      </c>
      <c r="BN179" s="22">
        <f t="shared" si="229"/>
        <v>0.54499999999972526</v>
      </c>
      <c r="BO179" s="24"/>
      <c r="BP179" s="24"/>
      <c r="BQ179" s="24"/>
    </row>
    <row r="180" spans="1:69" x14ac:dyDescent="0.3">
      <c r="A180" s="1">
        <v>180</v>
      </c>
      <c r="G180" s="25">
        <f t="shared" si="197"/>
        <v>105.3</v>
      </c>
      <c r="H180" s="25" t="str">
        <f t="shared" si="198"/>
        <v>_3dpoly 102.213966484371,228.149742615529,-0.0230764119601328</v>
      </c>
      <c r="I180" s="73">
        <f t="shared" si="230"/>
        <v>102.21396648437104</v>
      </c>
      <c r="J180" s="73">
        <f t="shared" si="231"/>
        <v>228.14974261552851</v>
      </c>
      <c r="K180" s="25">
        <f t="shared" si="194"/>
        <v>-2.3076411960132819E-2</v>
      </c>
      <c r="N180" s="25">
        <f t="shared" si="199"/>
        <v>105.3</v>
      </c>
      <c r="O180" s="25" t="str">
        <f t="shared" si="200"/>
        <v>_3dpoly 101.905424527523,227.461052307716,0</v>
      </c>
      <c r="P180" s="73">
        <f t="shared" si="232"/>
        <v>101.90542452752341</v>
      </c>
      <c r="Q180" s="73">
        <f t="shared" si="233"/>
        <v>227.46105230771556</v>
      </c>
      <c r="R180" s="25">
        <v>0</v>
      </c>
      <c r="S180" s="25" t="s">
        <v>25</v>
      </c>
      <c r="U180" s="25">
        <f t="shared" si="201"/>
        <v>105.3</v>
      </c>
      <c r="V180" s="25" t="str">
        <f t="shared" si="208"/>
        <v>_3dpoly 102.520465117001,228.833872060376,-0.046</v>
      </c>
      <c r="W180" s="73">
        <f t="shared" si="234"/>
        <v>102.52046511700131</v>
      </c>
      <c r="X180" s="73">
        <f t="shared" si="235"/>
        <v>228.83387206037588</v>
      </c>
      <c r="Y180" s="25">
        <f t="shared" si="195"/>
        <v>-4.5999999999999999E-2</v>
      </c>
      <c r="Z180" s="25" t="s">
        <v>26</v>
      </c>
      <c r="AB180" s="25" t="str">
        <f t="shared" si="209"/>
        <v>_3dpoly 102.746605405968,229.338635259548,0.0504697513931169</v>
      </c>
      <c r="AC180" s="73">
        <f t="shared" si="210"/>
        <v>102.74660540596773</v>
      </c>
      <c r="AD180" s="73">
        <f t="shared" si="211"/>
        <v>229.33863525954769</v>
      </c>
      <c r="AE180" s="25">
        <f t="shared" si="202"/>
        <v>5.0469751393116907E-2</v>
      </c>
      <c r="AF180" s="25" t="s">
        <v>27</v>
      </c>
      <c r="AG180" s="25" t="str">
        <f t="shared" si="212"/>
        <v>_3dpoly 102.521839742039,228.836940333326,0.0672803826223532</v>
      </c>
      <c r="AH180" s="73">
        <f t="shared" si="213"/>
        <v>102.52183974203902</v>
      </c>
      <c r="AI180" s="73">
        <f t="shared" si="214"/>
        <v>228.83694033332634</v>
      </c>
      <c r="AJ180" s="25">
        <f t="shared" si="203"/>
        <v>6.7280382622353183E-2</v>
      </c>
      <c r="AK180" s="25" t="s">
        <v>41</v>
      </c>
      <c r="AL180" s="25" t="str">
        <f t="shared" si="215"/>
        <v>_3dpoly 101.906799152561,227.464120580666,0.113280382622353</v>
      </c>
      <c r="AM180" s="73">
        <f t="shared" si="216"/>
        <v>101.90679915256081</v>
      </c>
      <c r="AN180" s="73">
        <f t="shared" si="217"/>
        <v>227.46412058066596</v>
      </c>
      <c r="AO180" s="73">
        <f t="shared" si="204"/>
        <v>0.11328038262235318</v>
      </c>
      <c r="AP180" s="25" t="s">
        <v>42</v>
      </c>
      <c r="AQ180" s="25" t="str">
        <f t="shared" si="218"/>
        <v>_3dpoly 101.68407681285,226.96698651741,0.129938189931324</v>
      </c>
      <c r="AR180" s="73">
        <f t="shared" si="219"/>
        <v>101.68407681284967</v>
      </c>
      <c r="AS180" s="73">
        <f t="shared" si="220"/>
        <v>226.96698651741042</v>
      </c>
      <c r="AT180" s="25">
        <f t="shared" si="205"/>
        <v>0.12993818993132383</v>
      </c>
      <c r="AU180" s="25" t="s">
        <v>28</v>
      </c>
      <c r="AW180" s="12" t="str">
        <f t="shared" ref="AW180" si="285">CONCATENATE("_3dpoly ",W169,",",X169,",",Y169," ")</f>
        <v xml:space="preserve">_3dpoly 96.4442283608505,231.460358562392,-0.046 </v>
      </c>
      <c r="AX180" t="s">
        <v>33</v>
      </c>
      <c r="AY180" s="25">
        <f t="shared" si="222"/>
        <v>105</v>
      </c>
      <c r="AZ180" s="26" t="str">
        <f t="shared" si="223"/>
        <v>_3dpoly 101.632397958366,227.583175015862,0</v>
      </c>
      <c r="BA180" s="82">
        <f t="shared" si="238"/>
        <v>101.632397958366</v>
      </c>
      <c r="BB180" s="82">
        <f t="shared" si="239"/>
        <v>227.58317501586168</v>
      </c>
      <c r="BC180" s="26">
        <f t="shared" si="224"/>
        <v>0</v>
      </c>
      <c r="BD180" s="12"/>
      <c r="BE180" s="26">
        <f t="shared" si="225"/>
        <v>105</v>
      </c>
      <c r="BF180" s="26" t="str">
        <f t="shared" si="226"/>
        <v>_3dpoly 102.245790721707,228.956731828622,-0.046</v>
      </c>
      <c r="BG180" s="82">
        <f t="shared" si="240"/>
        <v>102.24579072170697</v>
      </c>
      <c r="BH180" s="82">
        <f t="shared" si="241"/>
        <v>228.95673182862231</v>
      </c>
      <c r="BI180" s="26">
        <f t="shared" si="207"/>
        <v>-4.5999999999999999E-2</v>
      </c>
      <c r="BK180" s="22">
        <f t="shared" si="227"/>
        <v>2.5999999999996977</v>
      </c>
      <c r="BL180" s="22">
        <f t="shared" si="237"/>
        <v>1.5050000000000656</v>
      </c>
      <c r="BM180" s="23">
        <f t="shared" si="228"/>
        <v>0.5499999999998918</v>
      </c>
      <c r="BN180" s="22">
        <f t="shared" si="229"/>
        <v>0.54499999999973803</v>
      </c>
      <c r="BO180" s="24"/>
      <c r="BP180" s="24"/>
      <c r="BQ180" s="24"/>
    </row>
    <row r="181" spans="1:69" x14ac:dyDescent="0.3">
      <c r="A181" s="1">
        <v>181</v>
      </c>
      <c r="G181" s="25">
        <f t="shared" si="197"/>
        <v>105.9</v>
      </c>
      <c r="H181" s="25" t="str">
        <f t="shared" si="198"/>
        <v>_3dpoly 102.761230964909,227.903772260524,-0.0230764119601328</v>
      </c>
      <c r="I181" s="73">
        <f t="shared" si="230"/>
        <v>102.76123096490927</v>
      </c>
      <c r="J181" s="73">
        <f t="shared" si="231"/>
        <v>227.9037722605236</v>
      </c>
      <c r="K181" s="25">
        <f t="shared" si="194"/>
        <v>-2.3076411960132819E-2</v>
      </c>
      <c r="N181" s="25">
        <f t="shared" si="199"/>
        <v>105.9</v>
      </c>
      <c r="O181" s="25" t="str">
        <f t="shared" si="200"/>
        <v>_3dpoly 102.45103704151,227.215824436123,0</v>
      </c>
      <c r="P181" s="73">
        <f t="shared" si="232"/>
        <v>102.45103704151005</v>
      </c>
      <c r="Q181" s="73">
        <f t="shared" si="233"/>
        <v>227.21582443612334</v>
      </c>
      <c r="R181" s="25">
        <v>0</v>
      </c>
      <c r="S181" s="25" t="s">
        <v>25</v>
      </c>
      <c r="U181" s="25">
        <f t="shared" si="201"/>
        <v>105.9</v>
      </c>
      <c r="V181" s="25" t="str">
        <f t="shared" si="208"/>
        <v>_3dpoly 103.069370623915,228.587164139067,-0.046</v>
      </c>
      <c r="W181" s="73">
        <f t="shared" si="234"/>
        <v>103.0693706239153</v>
      </c>
      <c r="X181" s="73">
        <f t="shared" si="235"/>
        <v>228.58716413906697</v>
      </c>
      <c r="Y181" s="25">
        <f t="shared" si="195"/>
        <v>-4.5999999999999999E-2</v>
      </c>
      <c r="Z181" s="25" t="s">
        <v>26</v>
      </c>
      <c r="AB181" s="25" t="str">
        <f t="shared" si="209"/>
        <v>_3dpoly 103.296721692113,229.091383148349,0.0504697513931169</v>
      </c>
      <c r="AC181" s="73">
        <f t="shared" si="210"/>
        <v>103.29672169211305</v>
      </c>
      <c r="AD181" s="73">
        <f t="shared" si="211"/>
        <v>229.09138314834897</v>
      </c>
      <c r="AE181" s="25">
        <f t="shared" si="202"/>
        <v>5.0469751393116907E-2</v>
      </c>
      <c r="AF181" s="25" t="s">
        <v>27</v>
      </c>
      <c r="AG181" s="25" t="str">
        <f t="shared" si="212"/>
        <v>_3dpoly 103.070752608842,228.590229104084,0.0672803826223532</v>
      </c>
      <c r="AH181" s="73">
        <f t="shared" si="213"/>
        <v>103.07075260884211</v>
      </c>
      <c r="AI181" s="73">
        <f t="shared" si="214"/>
        <v>228.59022910408387</v>
      </c>
      <c r="AJ181" s="25">
        <f t="shared" si="203"/>
        <v>6.7280382622353183E-2</v>
      </c>
      <c r="AK181" s="25" t="s">
        <v>41</v>
      </c>
      <c r="AL181" s="25" t="str">
        <f t="shared" si="215"/>
        <v>_3dpoly 102.452419026437,227.21888940114,0.113280382622353</v>
      </c>
      <c r="AM181" s="73">
        <f t="shared" si="216"/>
        <v>102.45241902643654</v>
      </c>
      <c r="AN181" s="73">
        <f t="shared" si="217"/>
        <v>227.21888940114019</v>
      </c>
      <c r="AO181" s="73">
        <f t="shared" si="204"/>
        <v>0.11328038262235318</v>
      </c>
      <c r="AP181" s="25" t="s">
        <v>42</v>
      </c>
      <c r="AQ181" s="25" t="str">
        <f t="shared" si="218"/>
        <v>_3dpoly 102.228504207559,226.722291302732,0.129938189931324</v>
      </c>
      <c r="AR181" s="73">
        <f t="shared" si="219"/>
        <v>102.22850420755901</v>
      </c>
      <c r="AS181" s="73">
        <f t="shared" si="220"/>
        <v>226.7222913027322</v>
      </c>
      <c r="AT181" s="25">
        <f t="shared" si="205"/>
        <v>0.12993818993132383</v>
      </c>
      <c r="AU181" s="25" t="s">
        <v>28</v>
      </c>
      <c r="AW181" s="12" t="str">
        <f t="shared" ref="AW181" si="286">CONCATENATE("_3dpoly ",W169,",",X169,",",Y169)</f>
        <v>_3dpoly 96.4442283608505,231.460358562392,-0.046</v>
      </c>
      <c r="AX181" t="s">
        <v>33</v>
      </c>
      <c r="AY181" s="25">
        <f t="shared" si="222"/>
        <v>105.6</v>
      </c>
      <c r="AZ181" s="26" t="str">
        <f t="shared" si="223"/>
        <v>_3dpoly 102.178304352887,227.338602055693,0</v>
      </c>
      <c r="BA181" s="82">
        <f t="shared" si="238"/>
        <v>102.17830435288695</v>
      </c>
      <c r="BB181" s="82">
        <f t="shared" si="239"/>
        <v>227.33860205569314</v>
      </c>
      <c r="BC181" s="26">
        <f t="shared" si="224"/>
        <v>0</v>
      </c>
      <c r="BD181" s="12"/>
      <c r="BE181" s="26">
        <f t="shared" si="225"/>
        <v>105.6</v>
      </c>
      <c r="BF181" s="26" t="str">
        <f t="shared" si="226"/>
        <v>_3dpoly 102.794991882844,228.710682771393,-0.046</v>
      </c>
      <c r="BG181" s="82">
        <f t="shared" si="240"/>
        <v>102.79499188284356</v>
      </c>
      <c r="BH181" s="82">
        <f t="shared" si="241"/>
        <v>228.71068277139329</v>
      </c>
      <c r="BI181" s="26">
        <f t="shared" si="207"/>
        <v>-4.5999999999999999E-2</v>
      </c>
      <c r="BK181" s="22">
        <f t="shared" si="227"/>
        <v>2.5999999999997137</v>
      </c>
      <c r="BL181" s="22">
        <f t="shared" si="237"/>
        <v>1.5050000000000723</v>
      </c>
      <c r="BM181" s="23">
        <f t="shared" si="228"/>
        <v>0.54999999999990234</v>
      </c>
      <c r="BN181" s="22">
        <f t="shared" si="229"/>
        <v>0.54499999999975102</v>
      </c>
      <c r="BO181" s="24"/>
      <c r="BP181" s="24"/>
      <c r="BQ181" s="24"/>
    </row>
    <row r="182" spans="1:69" x14ac:dyDescent="0.3">
      <c r="A182" s="1">
        <v>182</v>
      </c>
      <c r="G182" s="25">
        <f t="shared" si="197"/>
        <v>106.5</v>
      </c>
      <c r="H182" s="25" t="str">
        <f t="shared" si="198"/>
        <v>_3dpoly 103.307903541041,227.656489180421,-0.0230764119601328</v>
      </c>
      <c r="I182" s="73">
        <f t="shared" si="230"/>
        <v>103.30790354104127</v>
      </c>
      <c r="J182" s="73">
        <f t="shared" si="231"/>
        <v>227.65648918042058</v>
      </c>
      <c r="K182" s="25">
        <f t="shared" si="194"/>
        <v>-2.3076411960132819E-2</v>
      </c>
      <c r="N182" s="25">
        <f t="shared" si="199"/>
        <v>106.5</v>
      </c>
      <c r="O182" s="25" t="str">
        <f t="shared" si="200"/>
        <v>_3dpoly 102.996059437807,226.969287802011,0</v>
      </c>
      <c r="P182" s="73">
        <f t="shared" si="232"/>
        <v>102.99605943780658</v>
      </c>
      <c r="Q182" s="73">
        <f t="shared" si="233"/>
        <v>226.96928780201057</v>
      </c>
      <c r="R182" s="25">
        <v>0</v>
      </c>
      <c r="S182" s="25" t="s">
        <v>25</v>
      </c>
      <c r="U182" s="25">
        <f t="shared" si="201"/>
        <v>106.5</v>
      </c>
      <c r="V182" s="25" t="str">
        <f t="shared" si="208"/>
        <v>_3dpoly 103.617682451539,228.339139556325,-0.046</v>
      </c>
      <c r="W182" s="73">
        <f t="shared" si="234"/>
        <v>103.61768245153948</v>
      </c>
      <c r="X182" s="73">
        <f t="shared" si="235"/>
        <v>228.33913955632462</v>
      </c>
      <c r="Y182" s="25">
        <f t="shared" si="195"/>
        <v>-4.5999999999999999E-2</v>
      </c>
      <c r="Z182" s="25" t="s">
        <v>26</v>
      </c>
      <c r="AB182" s="25" t="str">
        <f t="shared" si="209"/>
        <v>_3dpoly 103.846242989427,228.842811471417,0.0504697513931169</v>
      </c>
      <c r="AC182" s="73">
        <f t="shared" si="210"/>
        <v>103.84624298942703</v>
      </c>
      <c r="AD182" s="73">
        <f t="shared" si="211"/>
        <v>228.8428114714167</v>
      </c>
      <c r="AE182" s="25">
        <f t="shared" si="202"/>
        <v>5.0469751393116907E-2</v>
      </c>
      <c r="AF182" s="25" t="s">
        <v>27</v>
      </c>
      <c r="AG182" s="25" t="str">
        <f t="shared" si="212"/>
        <v>_3dpoly 103.619071788395,228.342201195754,0.0672803826223532</v>
      </c>
      <c r="AH182" s="73">
        <f t="shared" si="213"/>
        <v>103.61907178839515</v>
      </c>
      <c r="AI182" s="73">
        <f t="shared" si="214"/>
        <v>228.34220119575377</v>
      </c>
      <c r="AJ182" s="25">
        <f t="shared" si="203"/>
        <v>6.7280382622353183E-2</v>
      </c>
      <c r="AK182" s="25" t="s">
        <v>41</v>
      </c>
      <c r="AL182" s="25" t="str">
        <f t="shared" si="215"/>
        <v>_3dpoly 102.997448774662,226.97234944144,0.113280382622353</v>
      </c>
      <c r="AM182" s="73">
        <f t="shared" si="216"/>
        <v>102.99744877466195</v>
      </c>
      <c r="AN182" s="73">
        <f t="shared" si="217"/>
        <v>226.97234944143969</v>
      </c>
      <c r="AO182" s="73">
        <f t="shared" si="204"/>
        <v>0.11328038262235318</v>
      </c>
      <c r="AP182" s="25" t="s">
        <v>42</v>
      </c>
      <c r="AQ182" s="25" t="str">
        <f t="shared" si="218"/>
        <v>_3dpoly 102.772342766367,226.476290168283,0.129938189931324</v>
      </c>
      <c r="AR182" s="73">
        <f t="shared" si="219"/>
        <v>102.77234276636676</v>
      </c>
      <c r="AS182" s="73">
        <f t="shared" si="220"/>
        <v>226.47629016828293</v>
      </c>
      <c r="AT182" s="25">
        <f t="shared" si="205"/>
        <v>0.12993818993132383</v>
      </c>
      <c r="AU182" s="25" t="s">
        <v>28</v>
      </c>
      <c r="AW182" s="12" t="str">
        <f t="shared" ref="AW182" si="287">CONCATENATE("_3dpoly ",P169,",",Q169,",",R169," ")</f>
        <v xml:space="preserve">_3dpoly 95.8656403199642,230.071781996644,0 </v>
      </c>
      <c r="AX182" t="s">
        <v>33</v>
      </c>
      <c r="AY182" s="25">
        <f t="shared" si="222"/>
        <v>106.2</v>
      </c>
      <c r="AZ182" s="26" t="str">
        <f t="shared" si="223"/>
        <v>_3dpoly 102.723622200657,227.092719625805,0</v>
      </c>
      <c r="BA182" s="82">
        <f t="shared" si="238"/>
        <v>102.72362220065735</v>
      </c>
      <c r="BB182" s="82">
        <f t="shared" si="239"/>
        <v>227.0927196258053</v>
      </c>
      <c r="BC182" s="26">
        <f t="shared" si="224"/>
        <v>0</v>
      </c>
      <c r="BD182" s="12"/>
      <c r="BE182" s="26">
        <f t="shared" si="225"/>
        <v>106.2</v>
      </c>
      <c r="BF182" s="26" t="str">
        <f t="shared" si="226"/>
        <v>_3dpoly 103.343600945111,228.463316341264,-0.046</v>
      </c>
      <c r="BG182" s="82">
        <f t="shared" si="240"/>
        <v>103.34360094511112</v>
      </c>
      <c r="BH182" s="82">
        <f t="shared" si="241"/>
        <v>228.46331634126386</v>
      </c>
      <c r="BI182" s="26">
        <f t="shared" si="207"/>
        <v>-4.5999999999999999E-2</v>
      </c>
      <c r="BK182" s="22">
        <f t="shared" si="227"/>
        <v>2.5999999999997159</v>
      </c>
      <c r="BL182" s="22">
        <f t="shared" si="237"/>
        <v>1.5050000000000912</v>
      </c>
      <c r="BM182" s="23">
        <f t="shared" si="228"/>
        <v>0.54999999999990778</v>
      </c>
      <c r="BN182" s="22">
        <f t="shared" si="229"/>
        <v>0.54499999999976878</v>
      </c>
      <c r="BO182" s="24"/>
      <c r="BP182" s="24"/>
      <c r="BQ182" s="24"/>
    </row>
    <row r="183" spans="1:69" x14ac:dyDescent="0.3">
      <c r="A183" s="1">
        <v>183</v>
      </c>
      <c r="G183" s="25">
        <f t="shared" si="197"/>
        <v>107.1</v>
      </c>
      <c r="H183" s="25" t="str">
        <f t="shared" si="198"/>
        <v>_3dpoly 103.853981063934,227.407894799569,-0.0230764119601328</v>
      </c>
      <c r="I183" s="73">
        <f t="shared" si="230"/>
        <v>103.8539810639345</v>
      </c>
      <c r="J183" s="73">
        <f t="shared" si="231"/>
        <v>227.40789479956931</v>
      </c>
      <c r="K183" s="25">
        <f t="shared" si="194"/>
        <v>-2.3076411960132819E-2</v>
      </c>
      <c r="N183" s="25">
        <f t="shared" si="199"/>
        <v>107.1</v>
      </c>
      <c r="O183" s="25" t="str">
        <f t="shared" si="200"/>
        <v>_3dpoly 103.540488577086,226.721443825428,0</v>
      </c>
      <c r="P183" s="73">
        <f t="shared" si="232"/>
        <v>103.54048857708551</v>
      </c>
      <c r="Q183" s="73">
        <f t="shared" si="233"/>
        <v>226.72144382542757</v>
      </c>
      <c r="R183" s="25">
        <v>0</v>
      </c>
      <c r="S183" s="25" t="s">
        <v>25</v>
      </c>
      <c r="U183" s="25">
        <f t="shared" si="201"/>
        <v>107.1</v>
      </c>
      <c r="V183" s="25" t="str">
        <f t="shared" si="208"/>
        <v>_3dpoly 104.165397441599,228.08979974077,-0.046</v>
      </c>
      <c r="W183" s="73">
        <f t="shared" si="234"/>
        <v>104.16539744159921</v>
      </c>
      <c r="X183" s="73">
        <f t="shared" si="235"/>
        <v>228.08979974076973</v>
      </c>
      <c r="Y183" s="25">
        <f t="shared" si="195"/>
        <v>-4.5999999999999999E-2</v>
      </c>
      <c r="Z183" s="25" t="s">
        <v>26</v>
      </c>
      <c r="AB183" s="25" t="str">
        <f t="shared" si="209"/>
        <v>_3dpoly 104.395166132668,228.592921660523,0.0504697513931169</v>
      </c>
      <c r="AC183" s="73">
        <f t="shared" si="210"/>
        <v>104.39516613266849</v>
      </c>
      <c r="AD183" s="73">
        <f t="shared" si="211"/>
        <v>228.59292166052305</v>
      </c>
      <c r="AE183" s="25">
        <f t="shared" si="202"/>
        <v>5.0469751393116907E-2</v>
      </c>
      <c r="AF183" s="25" t="s">
        <v>27</v>
      </c>
      <c r="AG183" s="25" t="str">
        <f t="shared" si="212"/>
        <v>_3dpoly 104.166794122381,228.092858036976,0.0672803826223532</v>
      </c>
      <c r="AH183" s="73">
        <f t="shared" si="213"/>
        <v>104.16679412238116</v>
      </c>
      <c r="AI183" s="73">
        <f t="shared" si="214"/>
        <v>228.09285803697611</v>
      </c>
      <c r="AJ183" s="25">
        <f t="shared" si="203"/>
        <v>6.7280382622353183E-2</v>
      </c>
      <c r="AK183" s="25" t="s">
        <v>41</v>
      </c>
      <c r="AL183" s="25" t="str">
        <f t="shared" si="215"/>
        <v>_3dpoly 103.541885257867,226.724502121634,0.113280382622353</v>
      </c>
      <c r="AM183" s="73">
        <f t="shared" si="216"/>
        <v>103.54188525786718</v>
      </c>
      <c r="AN183" s="73">
        <f t="shared" si="217"/>
        <v>226.72450212163392</v>
      </c>
      <c r="AO183" s="73">
        <f t="shared" si="204"/>
        <v>0.11328038262235318</v>
      </c>
      <c r="AP183" s="25" t="s">
        <v>42</v>
      </c>
      <c r="AQ183" s="25" t="str">
        <f t="shared" si="218"/>
        <v>_3dpoly 103.315589356764,226.228984531028,0.129938189931324</v>
      </c>
      <c r="AR183" s="73">
        <f t="shared" si="219"/>
        <v>103.31558935676432</v>
      </c>
      <c r="AS183" s="73">
        <f t="shared" si="220"/>
        <v>226.22898453102846</v>
      </c>
      <c r="AT183" s="25">
        <f t="shared" si="205"/>
        <v>0.12993818993132383</v>
      </c>
      <c r="AU183" s="25" t="s">
        <v>28</v>
      </c>
      <c r="AW183" s="12" t="str">
        <f t="shared" ref="AW183" si="288">CONCATENATE("_3dpoly ",P169,",",Q169,",",R169)</f>
        <v>_3dpoly 95.8656403199642,230.071781996644,0</v>
      </c>
      <c r="AX183" t="s">
        <v>33</v>
      </c>
      <c r="AY183" s="25">
        <f t="shared" si="222"/>
        <v>106.8</v>
      </c>
      <c r="AZ183" s="26" t="str">
        <f t="shared" si="223"/>
        <v>_3dpoly 103.268348360648,226.84552914248,0</v>
      </c>
      <c r="BA183" s="82">
        <f t="shared" si="238"/>
        <v>103.26834836064786</v>
      </c>
      <c r="BB183" s="82">
        <f t="shared" si="239"/>
        <v>226.8455291424803</v>
      </c>
      <c r="BC183" s="26">
        <f t="shared" si="224"/>
        <v>0</v>
      </c>
      <c r="BD183" s="12"/>
      <c r="BE183" s="26">
        <f t="shared" si="225"/>
        <v>106.8</v>
      </c>
      <c r="BF183" s="26" t="str">
        <f t="shared" si="226"/>
        <v>_3dpoly 103.891614748523,228.214633963064,-0.046</v>
      </c>
      <c r="BG183" s="82">
        <f t="shared" si="240"/>
        <v>103.89161474852297</v>
      </c>
      <c r="BH183" s="82">
        <f t="shared" si="241"/>
        <v>228.21463396306396</v>
      </c>
      <c r="BI183" s="26">
        <f t="shared" si="207"/>
        <v>-4.5999999999999999E-2</v>
      </c>
      <c r="BK183" s="22">
        <f t="shared" si="227"/>
        <v>2.5999999999997034</v>
      </c>
      <c r="BL183" s="22">
        <f t="shared" si="237"/>
        <v>1.5050000000000969</v>
      </c>
      <c r="BM183" s="23">
        <f t="shared" si="228"/>
        <v>0.54999999999990312</v>
      </c>
      <c r="BN183" s="22">
        <f t="shared" si="229"/>
        <v>0.54499999999975868</v>
      </c>
      <c r="BO183" s="24"/>
      <c r="BP183" s="24"/>
      <c r="BQ183" s="24"/>
    </row>
    <row r="184" spans="1:69" x14ac:dyDescent="0.3">
      <c r="A184" s="1">
        <v>184</v>
      </c>
      <c r="G184" s="25">
        <f t="shared" si="197"/>
        <v>107.7</v>
      </c>
      <c r="H184" s="25" t="str">
        <f t="shared" si="198"/>
        <v>_3dpoly 104.399460388184,227.157990549873,-0.0230764119601328</v>
      </c>
      <c r="I184" s="73">
        <f t="shared" si="230"/>
        <v>104.39946038818393</v>
      </c>
      <c r="J184" s="73">
        <f t="shared" si="231"/>
        <v>227.15799054987272</v>
      </c>
      <c r="K184" s="25">
        <f t="shared" si="194"/>
        <v>-2.3076411960132819E-2</v>
      </c>
      <c r="N184" s="25">
        <f t="shared" si="199"/>
        <v>107.7</v>
      </c>
      <c r="O184" s="25" t="str">
        <f t="shared" si="200"/>
        <v>_3dpoly 104.084321323437,226.472293933955,0</v>
      </c>
      <c r="P184" s="73">
        <f t="shared" si="232"/>
        <v>104.08432132343651</v>
      </c>
      <c r="Q184" s="73">
        <f t="shared" si="233"/>
        <v>226.47229393395497</v>
      </c>
      <c r="R184" s="25">
        <v>0</v>
      </c>
      <c r="S184" s="25" t="s">
        <v>25</v>
      </c>
      <c r="U184" s="25">
        <f t="shared" si="201"/>
        <v>107.7</v>
      </c>
      <c r="V184" s="25" t="str">
        <f t="shared" si="208"/>
        <v>_3dpoly 104.712512439258,227.839146128599,-0.046</v>
      </c>
      <c r="W184" s="73">
        <f t="shared" si="234"/>
        <v>104.71251243925768</v>
      </c>
      <c r="X184" s="73">
        <f t="shared" si="235"/>
        <v>227.83914612859897</v>
      </c>
      <c r="Y184" s="25">
        <f t="shared" si="195"/>
        <v>-4.5999999999999999E-2</v>
      </c>
      <c r="Z184" s="25" t="s">
        <v>26</v>
      </c>
      <c r="AB184" s="25" t="str">
        <f t="shared" si="209"/>
        <v>_3dpoly 104.943487960042,228.341715155033,0.0504697513931169</v>
      </c>
      <c r="AC184" s="73">
        <f t="shared" si="210"/>
        <v>104.94348796004167</v>
      </c>
      <c r="AD184" s="73">
        <f t="shared" si="211"/>
        <v>228.34171515503266</v>
      </c>
      <c r="AE184" s="25">
        <f t="shared" si="202"/>
        <v>5.0469751393116907E-2</v>
      </c>
      <c r="AF184" s="25" t="s">
        <v>27</v>
      </c>
      <c r="AG184" s="25" t="str">
        <f t="shared" si="212"/>
        <v>_3dpoly 104.713916455921,227.842201063967,0.0672803826223532</v>
      </c>
      <c r="AH184" s="73">
        <f t="shared" si="213"/>
        <v>104.71391645592104</v>
      </c>
      <c r="AI184" s="73">
        <f t="shared" si="214"/>
        <v>227.8422010639668</v>
      </c>
      <c r="AJ184" s="25">
        <f t="shared" si="203"/>
        <v>6.7280382622353183E-2</v>
      </c>
      <c r="AK184" s="25" t="s">
        <v>41</v>
      </c>
      <c r="AL184" s="25" t="str">
        <f t="shared" si="215"/>
        <v>_3dpoly 104.0857253401,226.475348869323,0.113280382622353</v>
      </c>
      <c r="AM184" s="73">
        <f t="shared" si="216"/>
        <v>104.08572534009959</v>
      </c>
      <c r="AN184" s="73">
        <f t="shared" si="217"/>
        <v>226.47534886932277</v>
      </c>
      <c r="AO184" s="73">
        <f t="shared" si="204"/>
        <v>0.11328038262235318</v>
      </c>
      <c r="AP184" s="25" t="s">
        <v>42</v>
      </c>
      <c r="AQ184" s="25" t="str">
        <f t="shared" si="218"/>
        <v>_3dpoly 103.858240849653,225.980375815449,0.129938189931324</v>
      </c>
      <c r="AR184" s="73">
        <f t="shared" si="219"/>
        <v>103.85824084965283</v>
      </c>
      <c r="AS184" s="73">
        <f t="shared" si="220"/>
        <v>225.98037581544855</v>
      </c>
      <c r="AT184" s="25">
        <f t="shared" si="205"/>
        <v>0.12993818993132383</v>
      </c>
      <c r="AU184" s="25" t="s">
        <v>28</v>
      </c>
      <c r="AW184" s="12" t="str">
        <f t="shared" ref="AW184" si="289">CONCATENATE("_3dpoly ",AR169,",",AS169,",",AT169," ")</f>
        <v xml:space="preserve">_3dpoly 95.657411557865,229.572045467485,0.129938189931324 </v>
      </c>
      <c r="AX184" t="s">
        <v>33</v>
      </c>
      <c r="AY184" s="25">
        <f t="shared" si="222"/>
        <v>107.4</v>
      </c>
      <c r="AZ184" s="26" t="str">
        <f t="shared" si="223"/>
        <v>_3dpoly 103.812479695237,226.597032029535,0</v>
      </c>
      <c r="BA184" s="82">
        <f t="shared" si="238"/>
        <v>103.81247969523734</v>
      </c>
      <c r="BB184" s="82">
        <f t="shared" si="239"/>
        <v>226.5970320295346</v>
      </c>
      <c r="BC184" s="26">
        <f t="shared" si="224"/>
        <v>0</v>
      </c>
      <c r="BD184" s="12"/>
      <c r="BE184" s="26">
        <f t="shared" si="225"/>
        <v>107.4</v>
      </c>
      <c r="BF184" s="26" t="str">
        <f t="shared" si="226"/>
        <v>_3dpoly 104.439030136521,227.964637069203,-0.046</v>
      </c>
      <c r="BG184" s="82">
        <f t="shared" si="240"/>
        <v>104.4390301365211</v>
      </c>
      <c r="BH184" s="82">
        <f t="shared" si="241"/>
        <v>227.96463706920338</v>
      </c>
      <c r="BI184" s="26">
        <f t="shared" si="207"/>
        <v>-4.5999999999999999E-2</v>
      </c>
      <c r="BK184" s="22">
        <f t="shared" si="227"/>
        <v>2.5999999999997145</v>
      </c>
      <c r="BL184" s="22">
        <f t="shared" si="237"/>
        <v>1.5050000000000985</v>
      </c>
      <c r="BM184" s="23">
        <f t="shared" si="228"/>
        <v>0.54999999999989735</v>
      </c>
      <c r="BN184" s="22">
        <f t="shared" si="229"/>
        <v>0.54499999999975512</v>
      </c>
      <c r="BO184" s="24"/>
      <c r="BP184" s="24"/>
      <c r="BQ184" s="24"/>
    </row>
    <row r="185" spans="1:69" x14ac:dyDescent="0.3">
      <c r="A185" s="1">
        <v>185</v>
      </c>
      <c r="G185" s="25">
        <f t="shared" si="197"/>
        <v>108.3</v>
      </c>
      <c r="H185" s="25" t="str">
        <f t="shared" si="198"/>
        <v>_3dpoly 104.94433837183,226.906777870779,-0.0230764119601328</v>
      </c>
      <c r="I185" s="73">
        <f t="shared" si="230"/>
        <v>104.94433837183017</v>
      </c>
      <c r="J185" s="73">
        <f t="shared" si="231"/>
        <v>226.9067778707786</v>
      </c>
      <c r="K185" s="25">
        <f t="shared" si="194"/>
        <v>-2.3076411960132819E-2</v>
      </c>
      <c r="N185" s="25">
        <f t="shared" si="199"/>
        <v>108.3</v>
      </c>
      <c r="O185" s="25" t="str">
        <f t="shared" si="200"/>
        <v>_3dpoly 104.627554544384,226.221839562695,0</v>
      </c>
      <c r="P185" s="73">
        <f t="shared" si="232"/>
        <v>104.62755454438447</v>
      </c>
      <c r="Q185" s="73">
        <f t="shared" si="233"/>
        <v>226.22183956269546</v>
      </c>
      <c r="R185" s="25">
        <v>0</v>
      </c>
      <c r="S185" s="25" t="s">
        <v>25</v>
      </c>
      <c r="U185" s="25">
        <f t="shared" si="201"/>
        <v>108.3</v>
      </c>
      <c r="V185" s="25" t="str">
        <f t="shared" si="208"/>
        <v>_3dpoly 105.259024293134,227.587180163576,-0.046</v>
      </c>
      <c r="W185" s="73">
        <f t="shared" si="234"/>
        <v>105.259024293134</v>
      </c>
      <c r="X185" s="73">
        <f t="shared" si="235"/>
        <v>227.58718016357642</v>
      </c>
      <c r="Y185" s="25">
        <f t="shared" si="195"/>
        <v>-4.5999999999999999E-2</v>
      </c>
      <c r="Z185" s="25" t="s">
        <v>26</v>
      </c>
      <c r="AB185" s="25" t="str">
        <f t="shared" si="209"/>
        <v>_3dpoly 105.491205313214,228.089193401894,0.0504697513931169</v>
      </c>
      <c r="AC185" s="73">
        <f t="shared" si="210"/>
        <v>105.49120531321434</v>
      </c>
      <c r="AD185" s="73">
        <f t="shared" si="211"/>
        <v>228.08919340189431</v>
      </c>
      <c r="AE185" s="25">
        <f t="shared" si="202"/>
        <v>5.0469751393116907E-2</v>
      </c>
      <c r="AF185" s="25" t="s">
        <v>27</v>
      </c>
      <c r="AG185" s="25" t="str">
        <f t="shared" si="212"/>
        <v>_3dpoly 105.260435637592,227.590231720509,0.0672803826223532</v>
      </c>
      <c r="AH185" s="73">
        <f t="shared" si="213"/>
        <v>105.26043563759164</v>
      </c>
      <c r="AI185" s="73">
        <f t="shared" si="214"/>
        <v>227.59023172050928</v>
      </c>
      <c r="AJ185" s="25">
        <f t="shared" si="203"/>
        <v>6.7280382622353183E-2</v>
      </c>
      <c r="AK185" s="25" t="s">
        <v>41</v>
      </c>
      <c r="AL185" s="25" t="str">
        <f t="shared" si="215"/>
        <v>_3dpoly 104.628965888842,226.224891119628,0.113280382622353</v>
      </c>
      <c r="AM185" s="73">
        <f t="shared" si="216"/>
        <v>104.62896588884182</v>
      </c>
      <c r="AN185" s="73">
        <f t="shared" si="217"/>
        <v>226.22489111962832</v>
      </c>
      <c r="AO185" s="73">
        <f t="shared" si="204"/>
        <v>0.11328038262235318</v>
      </c>
      <c r="AP185" s="25" t="s">
        <v>42</v>
      </c>
      <c r="AQ185" s="25" t="str">
        <f t="shared" si="218"/>
        <v>_3dpoly 104.400294119361,225.730465453529,0.129938189931324</v>
      </c>
      <c r="AR185" s="73">
        <f t="shared" si="219"/>
        <v>104.40029411936119</v>
      </c>
      <c r="AS185" s="73">
        <f t="shared" si="220"/>
        <v>225.73046545352875</v>
      </c>
      <c r="AT185" s="25">
        <f t="shared" si="205"/>
        <v>0.12993818993132383</v>
      </c>
      <c r="AU185" s="25" t="s">
        <v>28</v>
      </c>
      <c r="AW185" s="12" t="str">
        <f t="shared" ref="AW185" si="290">CONCATENATE("_3dpoly ",AC185,",",AD185,",",AE185)</f>
        <v>_3dpoly 105.491205313214,228.089193401894,0.0504697513931169</v>
      </c>
      <c r="AX185" t="s">
        <v>33</v>
      </c>
      <c r="AY185" s="25">
        <f t="shared" si="222"/>
        <v>108</v>
      </c>
      <c r="AZ185" s="26" t="str">
        <f t="shared" si="223"/>
        <v>_3dpoly 104.356013070231,226.347229718311,0</v>
      </c>
      <c r="BA185" s="82">
        <f t="shared" si="238"/>
        <v>104.3560130702308</v>
      </c>
      <c r="BB185" s="82">
        <f t="shared" si="239"/>
        <v>226.34722971831093</v>
      </c>
      <c r="BC185" s="26">
        <f t="shared" si="224"/>
        <v>0</v>
      </c>
      <c r="BD185" s="12"/>
      <c r="BE185" s="26">
        <f t="shared" si="225"/>
        <v>108</v>
      </c>
      <c r="BF185" s="26" t="str">
        <f t="shared" si="226"/>
        <v>_3dpoly 104.985843955994,227.713327099664,-0.046</v>
      </c>
      <c r="BG185" s="82">
        <f t="shared" si="240"/>
        <v>104.9858439559944</v>
      </c>
      <c r="BH185" s="82">
        <f t="shared" si="241"/>
        <v>227.71332709966356</v>
      </c>
      <c r="BI185" s="26">
        <f t="shared" si="207"/>
        <v>-4.5999999999999999E-2</v>
      </c>
      <c r="BK185" s="22">
        <f t="shared" si="227"/>
        <v>2.5999999999997261</v>
      </c>
      <c r="BL185" s="22">
        <f t="shared" si="237"/>
        <v>1.5050000000000903</v>
      </c>
      <c r="BM185" s="23">
        <f t="shared" si="228"/>
        <v>0.549999999999911</v>
      </c>
      <c r="BN185" s="22">
        <f t="shared" si="229"/>
        <v>0.54499999999977122</v>
      </c>
      <c r="BO185" s="24"/>
      <c r="BP185" s="24"/>
      <c r="BQ185" s="24"/>
    </row>
    <row r="186" spans="1:69" x14ac:dyDescent="0.3">
      <c r="A186" s="1">
        <v>186</v>
      </c>
      <c r="G186" s="25">
        <f t="shared" si="197"/>
        <v>108.9</v>
      </c>
      <c r="H186" s="25" t="str">
        <f t="shared" si="198"/>
        <v>_3dpoly 105.488611876378,226.654258209271,-0.0230764119601328</v>
      </c>
      <c r="I186" s="73">
        <f t="shared" si="230"/>
        <v>105.48861187637753</v>
      </c>
      <c r="J186" s="73">
        <f t="shared" si="231"/>
        <v>226.65425820927129</v>
      </c>
      <c r="K186" s="25">
        <f t="shared" si="194"/>
        <v>-2.3076411960132819E-2</v>
      </c>
      <c r="N186" s="25">
        <f t="shared" si="199"/>
        <v>108.9</v>
      </c>
      <c r="O186" s="25" t="str">
        <f t="shared" si="200"/>
        <v>_3dpoly 105.170185110908,225.970082154266,0</v>
      </c>
      <c r="P186" s="73">
        <f t="shared" si="232"/>
        <v>105.17018511090751</v>
      </c>
      <c r="Q186" s="73">
        <f t="shared" si="233"/>
        <v>225.97008215426555</v>
      </c>
      <c r="R186" s="25">
        <v>0</v>
      </c>
      <c r="S186" s="25" t="s">
        <v>25</v>
      </c>
      <c r="U186" s="25">
        <f t="shared" si="201"/>
        <v>108.9</v>
      </c>
      <c r="V186" s="25" t="str">
        <f t="shared" si="208"/>
        <v>_3dpoly 105.804929855321,227.333903297025,-0.046</v>
      </c>
      <c r="W186" s="73">
        <f t="shared" si="234"/>
        <v>105.80492985532142</v>
      </c>
      <c r="X186" s="73">
        <f t="shared" si="235"/>
        <v>227.33390329702536</v>
      </c>
      <c r="Y186" s="25">
        <f t="shared" si="195"/>
        <v>-4.5999999999999999E-2</v>
      </c>
      <c r="Z186" s="25" t="s">
        <v>26</v>
      </c>
      <c r="AB186" s="25" t="str">
        <f t="shared" si="209"/>
        <v>_3dpoly 106.038315037336,227.835357855633,0.0504697513931169</v>
      </c>
      <c r="AC186" s="73">
        <f t="shared" si="210"/>
        <v>106.03831503733606</v>
      </c>
      <c r="AD186" s="73">
        <f t="shared" si="211"/>
        <v>227.83535785563257</v>
      </c>
      <c r="AE186" s="25">
        <f t="shared" si="202"/>
        <v>5.0469751393116907E-2</v>
      </c>
      <c r="AF186" s="25" t="s">
        <v>27</v>
      </c>
      <c r="AG186" s="25" t="str">
        <f t="shared" si="212"/>
        <v>_3dpoly 105.806348519444,227.336951457946,0.0672803826223532</v>
      </c>
      <c r="AH186" s="73">
        <f t="shared" si="213"/>
        <v>105.806348519444</v>
      </c>
      <c r="AI186" s="73">
        <f t="shared" si="214"/>
        <v>227.3369514579463</v>
      </c>
      <c r="AJ186" s="25">
        <f t="shared" si="203"/>
        <v>6.7280382622353183E-2</v>
      </c>
      <c r="AK186" s="25" t="s">
        <v>41</v>
      </c>
      <c r="AL186" s="25" t="str">
        <f t="shared" si="215"/>
        <v>_3dpoly 105.17160377503,225.973130315186,0.113280382622353</v>
      </c>
      <c r="AM186" s="73">
        <f t="shared" si="216"/>
        <v>105.17160377502981</v>
      </c>
      <c r="AN186" s="73">
        <f t="shared" si="217"/>
        <v>225.97313031518647</v>
      </c>
      <c r="AO186" s="73">
        <f t="shared" si="204"/>
        <v>0.11328038262235318</v>
      </c>
      <c r="AP186" s="25" t="s">
        <v>42</v>
      </c>
      <c r="AQ186" s="25" t="str">
        <f t="shared" si="218"/>
        <v>_3dpoly 104.941746043664,225.479254884752,0.129938189931324</v>
      </c>
      <c r="AR186" s="73">
        <f t="shared" si="219"/>
        <v>104.94174604366408</v>
      </c>
      <c r="AS186" s="73">
        <f t="shared" si="220"/>
        <v>225.47925488475204</v>
      </c>
      <c r="AT186" s="25">
        <f t="shared" si="205"/>
        <v>0.12993818993132383</v>
      </c>
      <c r="AU186" s="25" t="s">
        <v>28</v>
      </c>
      <c r="AW186" s="12" t="str">
        <f t="shared" ref="AW186" si="291">CONCATENATE("_3dpoly ",W185,",",X185,",",Y185," ")</f>
        <v xml:space="preserve">_3dpoly 105.259024293134,227.587180163576,-0.046 </v>
      </c>
      <c r="AX186" t="s">
        <v>33</v>
      </c>
      <c r="AY186" s="25">
        <f t="shared" si="222"/>
        <v>108.6</v>
      </c>
      <c r="AZ186" s="26" t="str">
        <f t="shared" si="223"/>
        <v>_3dpoly 104.898945354877,226.09612364767,0</v>
      </c>
      <c r="BA186" s="82">
        <f t="shared" si="238"/>
        <v>104.8989453548775</v>
      </c>
      <c r="BB186" s="82">
        <f t="shared" si="239"/>
        <v>226.09612364766988</v>
      </c>
      <c r="BC186" s="26">
        <f t="shared" si="224"/>
        <v>0</v>
      </c>
      <c r="BD186" s="12"/>
      <c r="BE186" s="26">
        <f t="shared" si="225"/>
        <v>108.6</v>
      </c>
      <c r="BF186" s="26" t="str">
        <f t="shared" si="226"/>
        <v>_3dpoly 105.532053057297,227.460705501989,-0.046</v>
      </c>
      <c r="BG186" s="82">
        <f t="shared" si="240"/>
        <v>105.53205305729678</v>
      </c>
      <c r="BH186" s="82">
        <f t="shared" si="241"/>
        <v>227.46070550198922</v>
      </c>
      <c r="BI186" s="26">
        <f t="shared" si="207"/>
        <v>-4.5999999999999999E-2</v>
      </c>
      <c r="BK186" s="22">
        <f t="shared" si="227"/>
        <v>2.5999999999997172</v>
      </c>
      <c r="BL186" s="22">
        <f t="shared" si="237"/>
        <v>1.5050000000000761</v>
      </c>
      <c r="BM186" s="23">
        <f t="shared" si="228"/>
        <v>0.54999999999990457</v>
      </c>
      <c r="BN186" s="22">
        <f t="shared" si="229"/>
        <v>0.54499999999975524</v>
      </c>
      <c r="BO186" s="24"/>
      <c r="BP186" s="24"/>
      <c r="BQ186" s="24"/>
    </row>
    <row r="187" spans="1:69" x14ac:dyDescent="0.3">
      <c r="A187" s="1">
        <v>187</v>
      </c>
      <c r="G187" s="25">
        <f t="shared" si="197"/>
        <v>109.5</v>
      </c>
      <c r="H187" s="25" t="str">
        <f t="shared" si="198"/>
        <v>_3dpoly 106.032277766812,226.400433019863,-0.0230764119601328</v>
      </c>
      <c r="I187" s="73">
        <f t="shared" si="230"/>
        <v>106.03227776681214</v>
      </c>
      <c r="J187" s="73">
        <f t="shared" si="231"/>
        <v>226.40043301986336</v>
      </c>
      <c r="K187" s="25">
        <f t="shared" si="194"/>
        <v>-2.3076411960132819E-2</v>
      </c>
      <c r="N187" s="25">
        <f t="shared" si="199"/>
        <v>109.5</v>
      </c>
      <c r="O187" s="25" t="str">
        <f t="shared" si="200"/>
        <v>_3dpoly 105.712209897455,225.717023158787,0</v>
      </c>
      <c r="P187" s="73">
        <f t="shared" si="232"/>
        <v>105.7122098974551</v>
      </c>
      <c r="Q187" s="73">
        <f t="shared" si="233"/>
        <v>225.71702315878719</v>
      </c>
      <c r="R187" s="25">
        <v>0</v>
      </c>
      <c r="S187" s="25" t="s">
        <v>25</v>
      </c>
      <c r="U187" s="25">
        <f t="shared" si="201"/>
        <v>109.5</v>
      </c>
      <c r="V187" s="25" t="str">
        <f t="shared" si="208"/>
        <v>_3dpoly 106.350225981405,227.07931698782,-0.046</v>
      </c>
      <c r="W187" s="73">
        <f t="shared" si="234"/>
        <v>106.3502259814054</v>
      </c>
      <c r="X187" s="73">
        <f t="shared" si="235"/>
        <v>227.07931698781985</v>
      </c>
      <c r="Y187" s="25">
        <f t="shared" si="195"/>
        <v>-4.5999999999999999E-2</v>
      </c>
      <c r="Z187" s="25" t="s">
        <v>26</v>
      </c>
      <c r="AB187" s="25" t="str">
        <f t="shared" si="209"/>
        <v>_3dpoly 106.584813981056,227.580209978339,0.0504697513931169</v>
      </c>
      <c r="AC187" s="73">
        <f t="shared" si="210"/>
        <v>106.58481398105634</v>
      </c>
      <c r="AD187" s="73">
        <f t="shared" si="211"/>
        <v>227.5802099783395</v>
      </c>
      <c r="AE187" s="25">
        <f t="shared" si="202"/>
        <v>5.0469751393116907E-2</v>
      </c>
      <c r="AF187" s="25" t="s">
        <v>27</v>
      </c>
      <c r="AG187" s="25" t="str">
        <f t="shared" si="212"/>
        <v>_3dpoly 106.351651957021,227.082361735171,0.0672803826223532</v>
      </c>
      <c r="AH187" s="73">
        <f t="shared" si="213"/>
        <v>106.35165195702142</v>
      </c>
      <c r="AI187" s="73">
        <f t="shared" si="214"/>
        <v>227.08236173517147</v>
      </c>
      <c r="AJ187" s="25">
        <f t="shared" si="203"/>
        <v>6.7280382622353183E-2</v>
      </c>
      <c r="AK187" s="25" t="s">
        <v>41</v>
      </c>
      <c r="AL187" s="25" t="str">
        <f t="shared" si="215"/>
        <v>_3dpoly 105.713635873071,225.720067906139,0.113280382622353</v>
      </c>
      <c r="AM187" s="73">
        <f t="shared" si="216"/>
        <v>105.71363587307083</v>
      </c>
      <c r="AN187" s="73">
        <f t="shared" si="217"/>
        <v>225.72006790613878</v>
      </c>
      <c r="AO187" s="73">
        <f t="shared" si="204"/>
        <v>0.11328038262235318</v>
      </c>
      <c r="AP187" s="25" t="s">
        <v>42</v>
      </c>
      <c r="AQ187" s="25" t="str">
        <f t="shared" si="218"/>
        <v>_3dpoly 105.4825935038,225.226745556091,0.129938189931324</v>
      </c>
      <c r="AR187" s="73">
        <f t="shared" si="219"/>
        <v>105.4825935037999</v>
      </c>
      <c r="AS187" s="73">
        <f t="shared" si="220"/>
        <v>225.22674555609061</v>
      </c>
      <c r="AT187" s="25">
        <f t="shared" si="205"/>
        <v>0.12993818993132383</v>
      </c>
      <c r="AU187" s="25" t="s">
        <v>28</v>
      </c>
      <c r="AW187" s="12" t="str">
        <f t="shared" ref="AW187" si="292">CONCATENATE("_3dpoly ",W185,",",X185,",",Y185)</f>
        <v>_3dpoly 105.259024293134,227.587180163576,-0.046</v>
      </c>
      <c r="AX187" t="s">
        <v>33</v>
      </c>
      <c r="AY187" s="25">
        <f t="shared" si="222"/>
        <v>109.2</v>
      </c>
      <c r="AZ187" s="26" t="str">
        <f t="shared" si="223"/>
        <v>_3dpoly 105.441273421889,225.843715263982,0</v>
      </c>
      <c r="BA187" s="82">
        <f t="shared" si="238"/>
        <v>105.44127342188898</v>
      </c>
      <c r="BB187" s="82">
        <f t="shared" si="239"/>
        <v>225.84371526398172</v>
      </c>
      <c r="BC187" s="26">
        <f t="shared" si="224"/>
        <v>0</v>
      </c>
      <c r="BD187" s="12"/>
      <c r="BE187" s="26">
        <f t="shared" si="225"/>
        <v>109.2</v>
      </c>
      <c r="BF187" s="26" t="str">
        <f t="shared" si="226"/>
        <v>_3dpoly 106.077654294265,227.20677373128,-0.046</v>
      </c>
      <c r="BG187" s="82">
        <f t="shared" si="240"/>
        <v>106.07765429426532</v>
      </c>
      <c r="BH187" s="82">
        <f t="shared" si="241"/>
        <v>227.20677373128009</v>
      </c>
      <c r="BI187" s="26">
        <f t="shared" si="207"/>
        <v>-4.5999999999999999E-2</v>
      </c>
      <c r="BK187" s="22">
        <f t="shared" si="227"/>
        <v>2.5999999999996954</v>
      </c>
      <c r="BL187" s="22">
        <f t="shared" si="237"/>
        <v>1.5050000000000849</v>
      </c>
      <c r="BM187" s="23">
        <f t="shared" si="228"/>
        <v>0.5499999999998858</v>
      </c>
      <c r="BN187" s="22">
        <f t="shared" si="229"/>
        <v>0.54499999999974147</v>
      </c>
      <c r="BO187" s="24"/>
      <c r="BP187" s="24"/>
      <c r="BQ187" s="24"/>
    </row>
    <row r="188" spans="1:69" x14ac:dyDescent="0.3">
      <c r="A188" s="1">
        <v>188</v>
      </c>
      <c r="G188" s="25">
        <f t="shared" si="197"/>
        <v>110.1</v>
      </c>
      <c r="H188" s="25" t="str">
        <f t="shared" si="198"/>
        <v>_3dpoly 106.57533291162,226.145303764587,-0.0230764119601328</v>
      </c>
      <c r="I188" s="73">
        <f t="shared" si="230"/>
        <v>106.57533291161998</v>
      </c>
      <c r="J188" s="73">
        <f t="shared" si="231"/>
        <v>226.1453037645872</v>
      </c>
      <c r="K188" s="25">
        <f t="shared" si="194"/>
        <v>-2.3076411960132819E-2</v>
      </c>
      <c r="N188" s="25">
        <f t="shared" si="199"/>
        <v>110.1</v>
      </c>
      <c r="O188" s="25" t="str">
        <f t="shared" si="200"/>
        <v>_3dpoly 106.253625781966,225.462664033879,0</v>
      </c>
      <c r="P188" s="73">
        <f t="shared" si="232"/>
        <v>106.25362578196595</v>
      </c>
      <c r="Q188" s="73">
        <f t="shared" si="233"/>
        <v>225.46266403387949</v>
      </c>
      <c r="R188" s="25">
        <v>0</v>
      </c>
      <c r="S188" s="25" t="s">
        <v>25</v>
      </c>
      <c r="U188" s="25">
        <f t="shared" si="201"/>
        <v>110.1</v>
      </c>
      <c r="V188" s="25" t="str">
        <f t="shared" si="208"/>
        <v>_3dpoly 106.894909530482,226.823422702376,-0.046</v>
      </c>
      <c r="W188" s="73">
        <f t="shared" si="234"/>
        <v>106.89490953048177</v>
      </c>
      <c r="X188" s="73">
        <f t="shared" si="235"/>
        <v>226.82342270237632</v>
      </c>
      <c r="Y188" s="25">
        <f t="shared" si="195"/>
        <v>-4.5999999999999999E-2</v>
      </c>
      <c r="Z188" s="25" t="s">
        <v>26</v>
      </c>
      <c r="AB188" s="25" t="str">
        <f t="shared" si="209"/>
        <v>_3dpoly 107.130698996543,227.323751239666,0.0504697513931169</v>
      </c>
      <c r="AC188" s="73">
        <f t="shared" si="210"/>
        <v>107.13069899654278</v>
      </c>
      <c r="AD188" s="73">
        <f t="shared" si="211"/>
        <v>227.32375123966617</v>
      </c>
      <c r="AE188" s="25">
        <f t="shared" si="202"/>
        <v>5.0469751393116907E-2</v>
      </c>
      <c r="AF188" s="25" t="s">
        <v>27</v>
      </c>
      <c r="AG188" s="25" t="str">
        <f t="shared" si="212"/>
        <v>_3dpoly 106.896342809378,226.826464018621,0.0672803826223532</v>
      </c>
      <c r="AH188" s="73">
        <f t="shared" si="213"/>
        <v>106.8963428093776</v>
      </c>
      <c r="AI188" s="73">
        <f t="shared" si="214"/>
        <v>226.82646401862087</v>
      </c>
      <c r="AJ188" s="25">
        <f t="shared" si="203"/>
        <v>6.7280382622353183E-2</v>
      </c>
      <c r="AK188" s="25" t="s">
        <v>41</v>
      </c>
      <c r="AL188" s="25" t="str">
        <f t="shared" si="215"/>
        <v>_3dpoly 106.255059060861,225.465705350124,0.113280382622353</v>
      </c>
      <c r="AM188" s="73">
        <f t="shared" si="216"/>
        <v>106.2550590608615</v>
      </c>
      <c r="AN188" s="73">
        <f t="shared" si="217"/>
        <v>225.46570535012401</v>
      </c>
      <c r="AO188" s="73">
        <f t="shared" si="204"/>
        <v>0.11328038262235318</v>
      </c>
      <c r="AP188" s="25" t="s">
        <v>42</v>
      </c>
      <c r="AQ188" s="25" t="str">
        <f t="shared" si="218"/>
        <v>_3dpoly 106.022833384489,224.972938921997,0.129938189931324</v>
      </c>
      <c r="AR188" s="73">
        <f t="shared" si="219"/>
        <v>106.02283338448878</v>
      </c>
      <c r="AS188" s="73">
        <f t="shared" si="220"/>
        <v>224.97293892199747</v>
      </c>
      <c r="AT188" s="25">
        <f t="shared" si="205"/>
        <v>0.12993818993132383</v>
      </c>
      <c r="AU188" s="25" t="s">
        <v>28</v>
      </c>
      <c r="AW188" s="12" t="str">
        <f t="shared" ref="AW188" si="293">CONCATENATE("_3dpoly ",P185,",",Q185,",",R185," ")</f>
        <v xml:space="preserve">_3dpoly 104.627554544384,226.221839562695,0 </v>
      </c>
      <c r="AX188" t="s">
        <v>33</v>
      </c>
      <c r="AY188" s="25">
        <f t="shared" si="222"/>
        <v>109.8</v>
      </c>
      <c r="AZ188" s="26" t="str">
        <f t="shared" si="223"/>
        <v>_3dpoly 105.982994147457,225.590006021118,0</v>
      </c>
      <c r="BA188" s="82">
        <f t="shared" si="238"/>
        <v>105.98299414745708</v>
      </c>
      <c r="BB188" s="82">
        <f t="shared" si="239"/>
        <v>225.59000602111806</v>
      </c>
      <c r="BC188" s="26">
        <f t="shared" si="224"/>
        <v>0</v>
      </c>
      <c r="BD188" s="12"/>
      <c r="BE188" s="26">
        <f t="shared" si="225"/>
        <v>109.8</v>
      </c>
      <c r="BF188" s="26" t="str">
        <f t="shared" si="226"/>
        <v>_3dpoly 106.622644524238,226.951533250182,-0.046</v>
      </c>
      <c r="BG188" s="82">
        <f t="shared" si="240"/>
        <v>106.62264452423841</v>
      </c>
      <c r="BH188" s="82">
        <f t="shared" si="241"/>
        <v>226.95153325018245</v>
      </c>
      <c r="BI188" s="26">
        <f t="shared" si="207"/>
        <v>-4.5999999999999999E-2</v>
      </c>
      <c r="BK188" s="22">
        <f t="shared" si="227"/>
        <v>2.5999999999996843</v>
      </c>
      <c r="BL188" s="22">
        <f t="shared" si="237"/>
        <v>1.505000000000088</v>
      </c>
      <c r="BM188" s="23">
        <f t="shared" si="228"/>
        <v>0.54999999999989002</v>
      </c>
      <c r="BN188" s="22">
        <f t="shared" si="229"/>
        <v>0.54499999999972715</v>
      </c>
      <c r="BO188" s="24"/>
      <c r="BP188" s="24"/>
      <c r="BQ188" s="24"/>
    </row>
    <row r="189" spans="1:69" x14ac:dyDescent="0.3">
      <c r="A189" s="1">
        <v>189</v>
      </c>
      <c r="G189" s="25">
        <f t="shared" si="197"/>
        <v>110.7</v>
      </c>
      <c r="H189" s="25" t="str">
        <f t="shared" si="198"/>
        <v>_3dpoly 107.117774182805,225.888871912987,-0.0230764119601328</v>
      </c>
      <c r="I189" s="73">
        <f t="shared" si="230"/>
        <v>107.11777418280491</v>
      </c>
      <c r="J189" s="73">
        <f t="shared" si="231"/>
        <v>225.88887191298659</v>
      </c>
      <c r="K189" s="25">
        <f t="shared" si="194"/>
        <v>-2.3076411960132819E-2</v>
      </c>
      <c r="N189" s="25">
        <f t="shared" si="199"/>
        <v>110.7</v>
      </c>
      <c r="O189" s="25" t="str">
        <f t="shared" si="200"/>
        <v>_3dpoly 106.794429645886,225.20700624465,0</v>
      </c>
      <c r="P189" s="73">
        <f t="shared" si="232"/>
        <v>106.79442964588607</v>
      </c>
      <c r="Q189" s="73">
        <f t="shared" si="233"/>
        <v>225.20700624465033</v>
      </c>
      <c r="R189" s="25">
        <v>0</v>
      </c>
      <c r="S189" s="25" t="s">
        <v>25</v>
      </c>
      <c r="U189" s="25">
        <f t="shared" si="201"/>
        <v>110.7</v>
      </c>
      <c r="V189" s="25" t="str">
        <f t="shared" si="208"/>
        <v>_3dpoly 107.438977365175,226.566221914645,-0.046</v>
      </c>
      <c r="W189" s="73">
        <f t="shared" si="234"/>
        <v>107.43897736517478</v>
      </c>
      <c r="X189" s="73">
        <f t="shared" si="235"/>
        <v>226.56622191464515</v>
      </c>
      <c r="Y189" s="25">
        <f t="shared" si="195"/>
        <v>-4.5999999999999999E-2</v>
      </c>
      <c r="Z189" s="25" t="s">
        <v>26</v>
      </c>
      <c r="AB189" s="25" t="str">
        <f t="shared" si="209"/>
        <v>_3dpoly 107.675966939499,227.065983116814,0.0504697513931169</v>
      </c>
      <c r="AC189" s="73">
        <f t="shared" si="210"/>
        <v>107.67596693949919</v>
      </c>
      <c r="AD189" s="73">
        <f t="shared" si="211"/>
        <v>227.06598311681421</v>
      </c>
      <c r="AE189" s="25">
        <f t="shared" si="202"/>
        <v>5.0469751393116907E-2</v>
      </c>
      <c r="AF189" s="25" t="s">
        <v>27</v>
      </c>
      <c r="AG189" s="25" t="str">
        <f t="shared" si="212"/>
        <v>_3dpoly 107.440417939095,226.569259782265,0.0672803826223532</v>
      </c>
      <c r="AH189" s="73">
        <f t="shared" si="213"/>
        <v>107.44041793909474</v>
      </c>
      <c r="AI189" s="73">
        <f t="shared" si="214"/>
        <v>226.56925978226465</v>
      </c>
      <c r="AJ189" s="25">
        <f t="shared" si="203"/>
        <v>6.7280382622353183E-2</v>
      </c>
      <c r="AK189" s="25" t="s">
        <v>41</v>
      </c>
      <c r="AL189" s="25" t="str">
        <f t="shared" si="215"/>
        <v>_3dpoly 106.795870219806,225.21004411227,0.113280382622353</v>
      </c>
      <c r="AM189" s="73">
        <f t="shared" si="216"/>
        <v>106.79587021980575</v>
      </c>
      <c r="AN189" s="73">
        <f t="shared" si="217"/>
        <v>225.2100441122698</v>
      </c>
      <c r="AO189" s="73">
        <f t="shared" si="204"/>
        <v>0.11328038262235318</v>
      </c>
      <c r="AP189" s="25" t="s">
        <v>42</v>
      </c>
      <c r="AQ189" s="25" t="str">
        <f t="shared" si="218"/>
        <v>_3dpoly 106.56246257395,224.717836444398,0.129938189931324</v>
      </c>
      <c r="AR189" s="73">
        <f t="shared" si="219"/>
        <v>106.56246257395048</v>
      </c>
      <c r="AS189" s="73">
        <f t="shared" si="220"/>
        <v>224.71783644439813</v>
      </c>
      <c r="AT189" s="25">
        <f t="shared" si="205"/>
        <v>0.12993818993132383</v>
      </c>
      <c r="AU189" s="25" t="s">
        <v>28</v>
      </c>
      <c r="AW189" s="12" t="str">
        <f t="shared" ref="AW189" si="294">CONCATENATE("_3dpoly ",P185,",",Q185,",",R185)</f>
        <v>_3dpoly 104.627554544384,226.221839562695,0</v>
      </c>
      <c r="AX189" t="s">
        <v>33</v>
      </c>
      <c r="AY189" s="25">
        <f t="shared" si="222"/>
        <v>110.4</v>
      </c>
      <c r="AZ189" s="26" t="str">
        <f t="shared" si="223"/>
        <v>_3dpoly 106.524104411272,225.334997380443,0</v>
      </c>
      <c r="BA189" s="82">
        <f t="shared" si="238"/>
        <v>106.52410441127191</v>
      </c>
      <c r="BB189" s="82">
        <f t="shared" si="239"/>
        <v>225.33499738044341</v>
      </c>
      <c r="BC189" s="26">
        <f t="shared" si="224"/>
        <v>0</v>
      </c>
      <c r="BD189" s="12"/>
      <c r="BE189" s="26">
        <f t="shared" si="225"/>
        <v>110.4</v>
      </c>
      <c r="BF189" s="26" t="str">
        <f t="shared" si="226"/>
        <v>_3dpoly 107.167020608074,226.694985528881,-0.046</v>
      </c>
      <c r="BG189" s="82">
        <f t="shared" si="240"/>
        <v>107.16702060807383</v>
      </c>
      <c r="BH189" s="82">
        <f t="shared" si="241"/>
        <v>226.69498552888075</v>
      </c>
      <c r="BI189" s="26">
        <f t="shared" si="207"/>
        <v>-4.5999999999999999E-2</v>
      </c>
      <c r="BK189" s="22">
        <f t="shared" si="227"/>
        <v>2.5999999999996981</v>
      </c>
      <c r="BL189" s="22">
        <f t="shared" si="237"/>
        <v>1.505000000000088</v>
      </c>
      <c r="BM189" s="23">
        <f t="shared" si="228"/>
        <v>0.54999999999990079</v>
      </c>
      <c r="BN189" s="22">
        <f t="shared" si="229"/>
        <v>0.54499999999973037</v>
      </c>
      <c r="BO189" s="24"/>
      <c r="BP189" s="24"/>
      <c r="BQ189" s="24"/>
    </row>
    <row r="190" spans="1:69" x14ac:dyDescent="0.3">
      <c r="A190" s="1">
        <v>190</v>
      </c>
      <c r="G190" s="25">
        <f t="shared" si="197"/>
        <v>111.3</v>
      </c>
      <c r="H190" s="25" t="str">
        <f t="shared" si="198"/>
        <v>_3dpoly 107.659598455907,225.631138942108,-0.0230764119601328</v>
      </c>
      <c r="I190" s="73">
        <f t="shared" si="230"/>
        <v>107.6595984559067</v>
      </c>
      <c r="J190" s="73">
        <f t="shared" si="231"/>
        <v>225.63113894210829</v>
      </c>
      <c r="K190" s="25">
        <f t="shared" si="194"/>
        <v>-2.3076411960132819E-2</v>
      </c>
      <c r="N190" s="25">
        <f t="shared" si="199"/>
        <v>111.3</v>
      </c>
      <c r="O190" s="25" t="str">
        <f t="shared" si="200"/>
        <v>_3dpoly 107.334618374187,224.950051263688,0</v>
      </c>
      <c r="P190" s="73">
        <f t="shared" si="232"/>
        <v>107.33461837418669</v>
      </c>
      <c r="Q190" s="73">
        <f t="shared" si="233"/>
        <v>224.95005126368784</v>
      </c>
      <c r="R190" s="25">
        <v>0</v>
      </c>
      <c r="S190" s="25" t="s">
        <v>25</v>
      </c>
      <c r="U190" s="25">
        <f t="shared" si="201"/>
        <v>111.3</v>
      </c>
      <c r="V190" s="25" t="str">
        <f t="shared" si="208"/>
        <v>_3dpoly 107.982426351655,226.307716106102,-0.046</v>
      </c>
      <c r="W190" s="73">
        <f t="shared" si="234"/>
        <v>107.98242635165522</v>
      </c>
      <c r="X190" s="73">
        <f t="shared" si="235"/>
        <v>226.30771610610216</v>
      </c>
      <c r="Y190" s="25">
        <f t="shared" si="195"/>
        <v>-4.5999999999999999E-2</v>
      </c>
      <c r="Z190" s="25" t="s">
        <v>26</v>
      </c>
      <c r="AB190" s="25" t="str">
        <f t="shared" si="209"/>
        <v>_3dpoly 108.220614669184,226.806907094527,0.0504697513931169</v>
      </c>
      <c r="AC190" s="73">
        <f t="shared" si="210"/>
        <v>108.22061466918373</v>
      </c>
      <c r="AD190" s="73">
        <f t="shared" si="211"/>
        <v>226.80690709452728</v>
      </c>
      <c r="AE190" s="25">
        <f t="shared" si="202"/>
        <v>5.0469751393116907E-2</v>
      </c>
      <c r="AF190" s="25" t="s">
        <v>27</v>
      </c>
      <c r="AG190" s="25" t="str">
        <f t="shared" si="212"/>
        <v>_3dpoly 107.983874212302,226.310750507598,0.0672803826223532</v>
      </c>
      <c r="AH190" s="73">
        <f t="shared" si="213"/>
        <v>107.98387421230161</v>
      </c>
      <c r="AI190" s="73">
        <f t="shared" si="214"/>
        <v>226.3107505075985</v>
      </c>
      <c r="AJ190" s="25">
        <f t="shared" si="203"/>
        <v>6.7280382622353183E-2</v>
      </c>
      <c r="AK190" s="25" t="s">
        <v>41</v>
      </c>
      <c r="AL190" s="25" t="str">
        <f t="shared" si="215"/>
        <v>_3dpoly 107.336066234833,224.953085665184,0.113280382622353</v>
      </c>
      <c r="AM190" s="73">
        <f t="shared" si="216"/>
        <v>107.3360662348328</v>
      </c>
      <c r="AN190" s="73">
        <f t="shared" si="217"/>
        <v>224.95308566518418</v>
      </c>
      <c r="AO190" s="73">
        <f t="shared" si="204"/>
        <v>0.11328038262235318</v>
      </c>
      <c r="AP190" s="25" t="s">
        <v>42</v>
      </c>
      <c r="AQ190" s="25" t="str">
        <f t="shared" si="218"/>
        <v>_3dpoly 107.101477963922,224.461439592682,0.129938189931324</v>
      </c>
      <c r="AR190" s="73">
        <f t="shared" si="219"/>
        <v>107.10147796392239</v>
      </c>
      <c r="AS190" s="73">
        <f t="shared" si="220"/>
        <v>224.46143959268218</v>
      </c>
      <c r="AT190" s="25">
        <f t="shared" si="205"/>
        <v>0.12993818993132383</v>
      </c>
      <c r="AU190" s="25" t="s">
        <v>28</v>
      </c>
      <c r="AW190" s="12" t="str">
        <f t="shared" ref="AW190" si="295">CONCATENATE("_3dpoly ",AR185,",",AS185,",",AT185," ")</f>
        <v xml:space="preserve">_3dpoly 104.400294119361,225.730465453529,0.129938189931324 </v>
      </c>
      <c r="AX190" t="s">
        <v>33</v>
      </c>
      <c r="AY190" s="25">
        <f t="shared" si="222"/>
        <v>111</v>
      </c>
      <c r="AZ190" s="26" t="str">
        <f t="shared" si="223"/>
        <v>_3dpoly 107.06460109654,225.078690810807,0</v>
      </c>
      <c r="BA190" s="82">
        <f t="shared" si="238"/>
        <v>107.06460109653985</v>
      </c>
      <c r="BB190" s="82">
        <f t="shared" si="239"/>
        <v>225.07869081080688</v>
      </c>
      <c r="BC190" s="26">
        <f t="shared" si="224"/>
        <v>0</v>
      </c>
      <c r="BD190" s="12"/>
      <c r="BE190" s="26">
        <f t="shared" si="225"/>
        <v>111</v>
      </c>
      <c r="BF190" s="26" t="str">
        <f t="shared" si="226"/>
        <v>_3dpoly 107.710779410167,226.437132045089,-0.046</v>
      </c>
      <c r="BG190" s="82">
        <f t="shared" si="240"/>
        <v>107.71077941016684</v>
      </c>
      <c r="BH190" s="82">
        <f t="shared" si="241"/>
        <v>226.43713204508919</v>
      </c>
      <c r="BI190" s="26">
        <f t="shared" si="207"/>
        <v>-4.5999999999999999E-2</v>
      </c>
      <c r="BK190" s="22">
        <f t="shared" si="227"/>
        <v>2.5999999999996866</v>
      </c>
      <c r="BL190" s="22">
        <f t="shared" si="237"/>
        <v>1.5050000000000885</v>
      </c>
      <c r="BM190" s="23">
        <f t="shared" si="228"/>
        <v>0.54999999999990157</v>
      </c>
      <c r="BN190" s="22">
        <f t="shared" si="229"/>
        <v>0.54499999999973625</v>
      </c>
      <c r="BO190" s="24"/>
      <c r="BP190" s="24"/>
      <c r="BQ190" s="24"/>
    </row>
    <row r="191" spans="1:69" x14ac:dyDescent="0.3">
      <c r="A191" s="1">
        <v>191</v>
      </c>
      <c r="G191" s="25">
        <f t="shared" si="197"/>
        <v>111.9</v>
      </c>
      <c r="H191" s="25" t="str">
        <f t="shared" si="198"/>
        <v>_3dpoly 108.200802610019,225.372106336494,-0.0230764119601328</v>
      </c>
      <c r="I191" s="73">
        <f t="shared" si="230"/>
        <v>108.20080261001904</v>
      </c>
      <c r="J191" s="73">
        <f t="shared" si="231"/>
        <v>225.37210633649352</v>
      </c>
      <c r="K191" s="25">
        <f t="shared" si="194"/>
        <v>-2.3076411960132819E-2</v>
      </c>
      <c r="N191" s="25">
        <f t="shared" si="199"/>
        <v>111.9</v>
      </c>
      <c r="O191" s="25" t="str">
        <f t="shared" si="200"/>
        <v>_3dpoly 107.874188855382,224.691800571052,0</v>
      </c>
      <c r="P191" s="73">
        <f t="shared" si="232"/>
        <v>107.87418885538223</v>
      </c>
      <c r="Q191" s="73">
        <f t="shared" si="233"/>
        <v>224.691800571052</v>
      </c>
      <c r="R191" s="25">
        <v>0</v>
      </c>
      <c r="S191" s="25" t="s">
        <v>25</v>
      </c>
      <c r="U191" s="25">
        <f t="shared" si="201"/>
        <v>111.9</v>
      </c>
      <c r="V191" s="25" t="str">
        <f t="shared" si="208"/>
        <v>_3dpoly 108.525253359658,226.04790676574,-0.046</v>
      </c>
      <c r="W191" s="73">
        <f t="shared" si="234"/>
        <v>108.52525335965842</v>
      </c>
      <c r="X191" s="73">
        <f t="shared" si="235"/>
        <v>226.04790676574009</v>
      </c>
      <c r="Y191" s="25">
        <f t="shared" si="195"/>
        <v>-4.5999999999999999E-2</v>
      </c>
      <c r="Z191" s="25" t="s">
        <v>26</v>
      </c>
      <c r="AB191" s="25" t="str">
        <f t="shared" si="209"/>
        <v>_3dpoly 108.764639048427,226.546524665083,0.0504697513931169</v>
      </c>
      <c r="AC191" s="73">
        <f t="shared" si="210"/>
        <v>108.76463904842699</v>
      </c>
      <c r="AD191" s="73">
        <f t="shared" si="211"/>
        <v>226.54652466508256</v>
      </c>
      <c r="AE191" s="25">
        <f t="shared" si="202"/>
        <v>5.0469751393116907E-2</v>
      </c>
      <c r="AF191" s="25" t="s">
        <v>27</v>
      </c>
      <c r="AG191" s="25" t="str">
        <f t="shared" si="212"/>
        <v>_3dpoly 108.526708498692,226.050937683635,0.0672803826223532</v>
      </c>
      <c r="AH191" s="73">
        <f t="shared" si="213"/>
        <v>108.52670849869158</v>
      </c>
      <c r="AI191" s="73">
        <f t="shared" si="214"/>
        <v>226.05093768363514</v>
      </c>
      <c r="AJ191" s="25">
        <f t="shared" si="203"/>
        <v>6.7280382622353183E-2</v>
      </c>
      <c r="AK191" s="25" t="s">
        <v>41</v>
      </c>
      <c r="AL191" s="25" t="str">
        <f t="shared" si="215"/>
        <v>_3dpoly 107.875643994415,224.694831488947,0.113280382622353</v>
      </c>
      <c r="AM191" s="73">
        <f t="shared" si="216"/>
        <v>107.8756439944151</v>
      </c>
      <c r="AN191" s="73">
        <f t="shared" si="217"/>
        <v>224.69483148894707</v>
      </c>
      <c r="AO191" s="73">
        <f t="shared" si="204"/>
        <v>0.11328038262235318</v>
      </c>
      <c r="AP191" s="25" t="s">
        <v>42</v>
      </c>
      <c r="AQ191" s="25" t="str">
        <f t="shared" si="218"/>
        <v>_3dpoly 107.639876449677,224.203749843695,0.129938189931324</v>
      </c>
      <c r="AR191" s="73">
        <f t="shared" si="219"/>
        <v>107.63987644967735</v>
      </c>
      <c r="AS191" s="73">
        <f t="shared" si="220"/>
        <v>224.20374984369477</v>
      </c>
      <c r="AT191" s="25">
        <f t="shared" si="205"/>
        <v>0.12993818993132383</v>
      </c>
      <c r="AU191" s="25" t="s">
        <v>28</v>
      </c>
      <c r="AW191" s="12" t="str">
        <f t="shared" ref="AW191" si="296">CONCATENATE("_3dpoly ",AC186,",",AD186,",",AE186)</f>
        <v>_3dpoly 106.038315037336,227.835357855633,0.0504697513931169</v>
      </c>
      <c r="AX191" t="s">
        <v>33</v>
      </c>
      <c r="AY191" s="25">
        <f t="shared" si="222"/>
        <v>111.6</v>
      </c>
      <c r="AZ191" s="26" t="str">
        <f t="shared" si="223"/>
        <v>_3dpoly 107.604481090001,224.821087788534,0</v>
      </c>
      <c r="BA191" s="82">
        <f t="shared" si="238"/>
        <v>107.60448109000147</v>
      </c>
      <c r="BB191" s="82">
        <f t="shared" si="239"/>
        <v>224.82108778853356</v>
      </c>
      <c r="BC191" s="26">
        <f t="shared" si="224"/>
        <v>0</v>
      </c>
      <c r="BD191" s="12"/>
      <c r="BE191" s="26">
        <f t="shared" si="225"/>
        <v>111.6</v>
      </c>
      <c r="BF191" s="26" t="str">
        <f t="shared" si="226"/>
        <v>_3dpoly 108.253917798468,226.177974284043,-0.046</v>
      </c>
      <c r="BG191" s="82">
        <f t="shared" si="240"/>
        <v>108.25391779846825</v>
      </c>
      <c r="BH191" s="82">
        <f t="shared" si="241"/>
        <v>226.17797428404307</v>
      </c>
      <c r="BI191" s="26">
        <f t="shared" si="207"/>
        <v>-4.5999999999999999E-2</v>
      </c>
      <c r="BK191" s="22">
        <f t="shared" si="227"/>
        <v>2.5999999999996821</v>
      </c>
      <c r="BL191" s="22">
        <f t="shared" si="237"/>
        <v>1.5050000000000847</v>
      </c>
      <c r="BM191" s="23">
        <f t="shared" si="228"/>
        <v>0.5499999999998928</v>
      </c>
      <c r="BN191" s="22">
        <f t="shared" si="229"/>
        <v>0.54499999999974813</v>
      </c>
      <c r="BO191" s="24"/>
      <c r="BP191" s="24"/>
      <c r="BQ191" s="24"/>
    </row>
    <row r="192" spans="1:69" x14ac:dyDescent="0.3">
      <c r="A192" s="1">
        <v>192</v>
      </c>
      <c r="G192" s="25">
        <f t="shared" si="197"/>
        <v>112.5</v>
      </c>
      <c r="H192" s="25" t="str">
        <f t="shared" si="198"/>
        <v>_3dpoly 108.741383527807,225.111775588169,-0.0230764119601328</v>
      </c>
      <c r="I192" s="73">
        <f t="shared" si="230"/>
        <v>108.7413835278075</v>
      </c>
      <c r="J192" s="73">
        <f t="shared" si="231"/>
        <v>225.11177558816937</v>
      </c>
      <c r="K192" s="25">
        <f t="shared" si="194"/>
        <v>-2.3076411960132819E-2</v>
      </c>
      <c r="N192" s="25">
        <f t="shared" si="199"/>
        <v>112.5</v>
      </c>
      <c r="O192" s="25" t="str">
        <f t="shared" si="200"/>
        <v>_3dpoly 108.413137981548,224.432255654266,0</v>
      </c>
      <c r="P192" s="73">
        <f t="shared" si="232"/>
        <v>108.41313798154822</v>
      </c>
      <c r="Q192" s="73">
        <f t="shared" si="233"/>
        <v>224.4322556542661</v>
      </c>
      <c r="R192" s="25">
        <v>0</v>
      </c>
      <c r="S192" s="25" t="s">
        <v>25</v>
      </c>
      <c r="U192" s="25">
        <f t="shared" si="201"/>
        <v>112.5</v>
      </c>
      <c r="V192" s="25" t="str">
        <f t="shared" si="208"/>
        <v>_3dpoly 109.067455262502,225.78679539006,-0.046</v>
      </c>
      <c r="W192" s="73">
        <f t="shared" si="234"/>
        <v>109.06745526250232</v>
      </c>
      <c r="X192" s="73">
        <f t="shared" si="235"/>
        <v>225.78679539006004</v>
      </c>
      <c r="Y192" s="25">
        <f t="shared" si="195"/>
        <v>-4.5999999999999999E-2</v>
      </c>
      <c r="Z192" s="25" t="s">
        <v>26</v>
      </c>
      <c r="AB192" s="25" t="str">
        <f t="shared" si="209"/>
        <v>_3dpoly 109.30803694365,226.284837328282,0.0504697513931169</v>
      </c>
      <c r="AC192" s="73">
        <f t="shared" si="210"/>
        <v>109.30803694365004</v>
      </c>
      <c r="AD192" s="73">
        <f t="shared" si="211"/>
        <v>226.28483732828212</v>
      </c>
      <c r="AE192" s="25">
        <f t="shared" si="202"/>
        <v>5.0469751393116907E-2</v>
      </c>
      <c r="AF192" s="25" t="s">
        <v>27</v>
      </c>
      <c r="AG192" s="25" t="str">
        <f t="shared" si="212"/>
        <v>_3dpoly 109.068917671541,225.789822806896,0.0672803826223532</v>
      </c>
      <c r="AH192" s="73">
        <f t="shared" si="213"/>
        <v>109.06891767154065</v>
      </c>
      <c r="AI192" s="73">
        <f t="shared" si="214"/>
        <v>225.7898228068957</v>
      </c>
      <c r="AJ192" s="25">
        <f t="shared" si="203"/>
        <v>6.7280382622353183E-2</v>
      </c>
      <c r="AK192" s="25" t="s">
        <v>41</v>
      </c>
      <c r="AL192" s="25" t="str">
        <f t="shared" si="215"/>
        <v>_3dpoly 108.414600390586,224.435283071102,0.113280382622353</v>
      </c>
      <c r="AM192" s="73">
        <f t="shared" si="216"/>
        <v>108.41460039058626</v>
      </c>
      <c r="AN192" s="73">
        <f t="shared" si="217"/>
        <v>224.43528307110182</v>
      </c>
      <c r="AO192" s="73">
        <f t="shared" si="204"/>
        <v>0.11328038262235318</v>
      </c>
      <c r="AP192" s="25" t="s">
        <v>42</v>
      </c>
      <c r="AQ192" s="25" t="str">
        <f t="shared" si="218"/>
        <v>_3dpoly 108.177654930042,223.944768681728,0.129938189931324</v>
      </c>
      <c r="AR192" s="73">
        <f t="shared" si="219"/>
        <v>108.17765493004154</v>
      </c>
      <c r="AS192" s="73">
        <f t="shared" si="220"/>
        <v>223.94476868172814</v>
      </c>
      <c r="AT192" s="25">
        <f t="shared" si="205"/>
        <v>0.12993818993132383</v>
      </c>
      <c r="AU192" s="25" t="s">
        <v>28</v>
      </c>
      <c r="AW192" s="12" t="str">
        <f t="shared" ref="AW192" si="297">CONCATENATE("_3dpoly ",W186,",",X186,",",Y186," ")</f>
        <v xml:space="preserve">_3dpoly 105.804929855321,227.333903297025,-0.046 </v>
      </c>
      <c r="AX192" t="s">
        <v>33</v>
      </c>
      <c r="AY192" s="25">
        <f t="shared" si="222"/>
        <v>112.2</v>
      </c>
      <c r="AZ192" s="26" t="str">
        <f t="shared" si="223"/>
        <v>_3dpoly 108.14374128195,224.562189797416,0</v>
      </c>
      <c r="BA192" s="82">
        <f t="shared" si="238"/>
        <v>108.14374128194953</v>
      </c>
      <c r="BB192" s="82">
        <f t="shared" si="239"/>
        <v>224.56218979741618</v>
      </c>
      <c r="BC192" s="26">
        <f t="shared" si="224"/>
        <v>0</v>
      </c>
      <c r="BD192" s="12"/>
      <c r="BE192" s="26">
        <f t="shared" si="225"/>
        <v>112.2</v>
      </c>
      <c r="BF192" s="26" t="str">
        <f t="shared" si="226"/>
        <v>_3dpoly 108.796432644502,225.91751373849,-0.046</v>
      </c>
      <c r="BG192" s="82">
        <f t="shared" si="240"/>
        <v>108.79643264450245</v>
      </c>
      <c r="BH192" s="82">
        <f t="shared" si="241"/>
        <v>225.91751373849044</v>
      </c>
      <c r="BI192" s="26">
        <f t="shared" si="207"/>
        <v>-4.5999999999999999E-2</v>
      </c>
      <c r="BK192" s="22">
        <f t="shared" si="227"/>
        <v>2.5999999999996755</v>
      </c>
      <c r="BL192" s="22">
        <f t="shared" si="237"/>
        <v>1.5050000000000818</v>
      </c>
      <c r="BM192" s="23">
        <f t="shared" si="228"/>
        <v>0.54999999999989113</v>
      </c>
      <c r="BN192" s="22">
        <f t="shared" si="229"/>
        <v>0.54499999999975357</v>
      </c>
      <c r="BO192" s="24"/>
      <c r="BP192" s="24"/>
      <c r="BQ192" s="24"/>
    </row>
    <row r="193" spans="1:69" x14ac:dyDescent="0.3">
      <c r="A193" s="1">
        <v>193</v>
      </c>
      <c r="G193" s="25">
        <f t="shared" si="197"/>
        <v>113.1</v>
      </c>
      <c r="H193" s="25" t="str">
        <f t="shared" si="198"/>
        <v>_3dpoly 109.281338095527,224.85014819664,-0.0230764119601328</v>
      </c>
      <c r="I193" s="73">
        <f t="shared" si="230"/>
        <v>109.28133809552749</v>
      </c>
      <c r="J193" s="73">
        <f t="shared" si="231"/>
        <v>224.85014819664019</v>
      </c>
      <c r="K193" s="25">
        <f t="shared" si="194"/>
        <v>-2.3076411960132819E-2</v>
      </c>
      <c r="N193" s="25">
        <f t="shared" si="199"/>
        <v>113.1</v>
      </c>
      <c r="O193" s="25" t="str">
        <f t="shared" si="200"/>
        <v>_3dpoly 108.951462648339,224.171418008308,0</v>
      </c>
      <c r="P193" s="73">
        <f t="shared" si="232"/>
        <v>108.95146264833917</v>
      </c>
      <c r="Q193" s="73">
        <f t="shared" si="233"/>
        <v>224.17141800830817</v>
      </c>
      <c r="R193" s="25">
        <v>0</v>
      </c>
      <c r="S193" s="25" t="s">
        <v>25</v>
      </c>
      <c r="U193" s="25">
        <f t="shared" si="201"/>
        <v>113.1</v>
      </c>
      <c r="V193" s="25" t="str">
        <f t="shared" si="208"/>
        <v>_3dpoly 109.609028937105,225.524383483063,-0.046</v>
      </c>
      <c r="W193" s="73">
        <f t="shared" si="234"/>
        <v>109.60902893710546</v>
      </c>
      <c r="X193" s="73">
        <f t="shared" si="235"/>
        <v>225.52438348306279</v>
      </c>
      <c r="Y193" s="25">
        <f t="shared" si="195"/>
        <v>-4.5999999999999999E-2</v>
      </c>
      <c r="Z193" s="25" t="s">
        <v>26</v>
      </c>
      <c r="AB193" s="25" t="str">
        <f t="shared" si="209"/>
        <v>_3dpoly 109.850805224883,226.021846591444,0.0504697513931169</v>
      </c>
      <c r="AC193" s="73">
        <f t="shared" si="210"/>
        <v>109.85080522488251</v>
      </c>
      <c r="AD193" s="73">
        <f t="shared" si="211"/>
        <v>226.02184659144433</v>
      </c>
      <c r="AE193" s="25">
        <f t="shared" si="202"/>
        <v>5.0469751393116907E-2</v>
      </c>
      <c r="AF193" s="25" t="s">
        <v>27</v>
      </c>
      <c r="AG193" s="25" t="str">
        <f t="shared" si="212"/>
        <v>_3dpoly 109.610498607725,225.527407381401,0.0672803826223532</v>
      </c>
      <c r="AH193" s="73">
        <f t="shared" si="213"/>
        <v>109.61049860772548</v>
      </c>
      <c r="AI193" s="73">
        <f t="shared" si="214"/>
        <v>225.52740738140116</v>
      </c>
      <c r="AJ193" s="25">
        <f t="shared" si="203"/>
        <v>6.7280382622353183E-2</v>
      </c>
      <c r="AK193" s="25" t="s">
        <v>41</v>
      </c>
      <c r="AL193" s="25" t="str">
        <f t="shared" si="215"/>
        <v>_3dpoly 108.952932318959,224.174441906647,0.113280382622353</v>
      </c>
      <c r="AM193" s="73">
        <f t="shared" si="216"/>
        <v>108.9529323189589</v>
      </c>
      <c r="AN193" s="73">
        <f t="shared" si="217"/>
        <v>224.17444190664659</v>
      </c>
      <c r="AO193" s="73">
        <f t="shared" si="204"/>
        <v>0.11328038262235318</v>
      </c>
      <c r="AP193" s="25" t="s">
        <v>42</v>
      </c>
      <c r="AQ193" s="25" t="str">
        <f t="shared" si="218"/>
        <v>_3dpoly 108.714810307412,223.684497598513,0.129938189931324</v>
      </c>
      <c r="AR193" s="73">
        <f t="shared" si="219"/>
        <v>108.71481030741244</v>
      </c>
      <c r="AS193" s="73">
        <f t="shared" si="220"/>
        <v>223.68449759851305</v>
      </c>
      <c r="AT193" s="25">
        <f t="shared" si="205"/>
        <v>0.12993818993132383</v>
      </c>
      <c r="AU193" s="25" t="s">
        <v>28</v>
      </c>
      <c r="AW193" s="12" t="str">
        <f t="shared" ref="AW193" si="298">CONCATENATE("_3dpoly ",W186,",",X186,",",Y186)</f>
        <v>_3dpoly 105.804929855321,227.333903297025,-0.046</v>
      </c>
      <c r="AX193" t="s">
        <v>33</v>
      </c>
      <c r="AY193" s="25">
        <f t="shared" si="222"/>
        <v>112.8</v>
      </c>
      <c r="AZ193" s="26" t="str">
        <f t="shared" si="223"/>
        <v>_3dpoly 108.682378566247,224.301998328706,0</v>
      </c>
      <c r="BA193" s="82">
        <f t="shared" si="238"/>
        <v>108.6823785662468</v>
      </c>
      <c r="BB193" s="82">
        <f t="shared" si="239"/>
        <v>224.30199832870642</v>
      </c>
      <c r="BC193" s="26">
        <f t="shared" si="224"/>
        <v>0</v>
      </c>
      <c r="BD193" s="12"/>
      <c r="BE193" s="26">
        <f t="shared" si="225"/>
        <v>112.8</v>
      </c>
      <c r="BF193" s="26" t="str">
        <f t="shared" si="226"/>
        <v>_3dpoly 109.338320823385,225.655751908683,-0.046</v>
      </c>
      <c r="BG193" s="82">
        <f t="shared" si="240"/>
        <v>109.3383208233854</v>
      </c>
      <c r="BH193" s="82">
        <f t="shared" si="241"/>
        <v>225.6557519086833</v>
      </c>
      <c r="BI193" s="26">
        <f t="shared" si="207"/>
        <v>-4.5999999999999999E-2</v>
      </c>
      <c r="BK193" s="22">
        <f t="shared" si="227"/>
        <v>2.5999999999996954</v>
      </c>
      <c r="BL193" s="22">
        <f t="shared" si="237"/>
        <v>1.5050000000001036</v>
      </c>
      <c r="BM193" s="23">
        <f t="shared" si="228"/>
        <v>0.54999999999990368</v>
      </c>
      <c r="BN193" s="22">
        <f t="shared" si="229"/>
        <v>0.54499999999975768</v>
      </c>
      <c r="BO193" s="24"/>
      <c r="BP193" s="24"/>
      <c r="BQ193" s="24"/>
    </row>
    <row r="194" spans="1:69" x14ac:dyDescent="0.3">
      <c r="A194" s="1">
        <v>194</v>
      </c>
      <c r="G194" s="25">
        <f t="shared" si="197"/>
        <v>113.7</v>
      </c>
      <c r="H194" s="25" t="str">
        <f t="shared" si="198"/>
        <v>_3dpoly 109.820663203042,224.587225668879,-0.0230764119601328</v>
      </c>
      <c r="I194" s="73">
        <f t="shared" si="230"/>
        <v>109.82066320304219</v>
      </c>
      <c r="J194" s="73">
        <f t="shared" si="231"/>
        <v>224.58722566887909</v>
      </c>
      <c r="K194" s="25">
        <f t="shared" si="194"/>
        <v>-2.3076411960132819E-2</v>
      </c>
      <c r="N194" s="25">
        <f t="shared" si="199"/>
        <v>113.7</v>
      </c>
      <c r="O194" s="25" t="str">
        <f t="shared" si="200"/>
        <v>_3dpoly 109.489159755006,223.909289135602,0</v>
      </c>
      <c r="P194" s="73">
        <f t="shared" si="232"/>
        <v>109.4891597550065</v>
      </c>
      <c r="Q194" s="73">
        <f t="shared" si="233"/>
        <v>223.90928913560228</v>
      </c>
      <c r="R194" s="25">
        <v>0</v>
      </c>
      <c r="S194" s="25" t="s">
        <v>25</v>
      </c>
      <c r="U194" s="25">
        <f t="shared" si="201"/>
        <v>113.7</v>
      </c>
      <c r="V194" s="25" t="str">
        <f t="shared" si="208"/>
        <v>_3dpoly 110.149971264005,225.26067255624,-0.046</v>
      </c>
      <c r="W194" s="73">
        <f t="shared" si="234"/>
        <v>110.14997126400498</v>
      </c>
      <c r="X194" s="73">
        <f t="shared" si="235"/>
        <v>225.26067255624019</v>
      </c>
      <c r="Y194" s="25">
        <f t="shared" si="195"/>
        <v>-4.5999999999999999E-2</v>
      </c>
      <c r="Z194" s="25" t="s">
        <v>26</v>
      </c>
      <c r="AB194" s="25" t="str">
        <f t="shared" si="209"/>
        <v>_3dpoly 110.392940765781,225.757553969395,0.0504697513931169</v>
      </c>
      <c r="AC194" s="73">
        <f t="shared" si="210"/>
        <v>110.39294076578059</v>
      </c>
      <c r="AD194" s="73">
        <f t="shared" si="211"/>
        <v>225.75755396939508</v>
      </c>
      <c r="AE194" s="25">
        <f t="shared" si="202"/>
        <v>5.0469751393116907E-2</v>
      </c>
      <c r="AF194" s="25" t="s">
        <v>27</v>
      </c>
      <c r="AG194" s="25" t="str">
        <f t="shared" si="212"/>
        <v>_3dpoly 110.151448187741,225.263692918664,0.0672803826223532</v>
      </c>
      <c r="AH194" s="73">
        <f t="shared" si="213"/>
        <v>110.15144818774138</v>
      </c>
      <c r="AI194" s="73">
        <f t="shared" si="214"/>
        <v>225.26369291866365</v>
      </c>
      <c r="AJ194" s="25">
        <f t="shared" si="203"/>
        <v>6.7280382622353183E-2</v>
      </c>
      <c r="AK194" s="25" t="s">
        <v>41</v>
      </c>
      <c r="AL194" s="25" t="str">
        <f t="shared" si="215"/>
        <v>_3dpoly 109.490636678743,223.912309498026,0.113280382622353</v>
      </c>
      <c r="AM194" s="73">
        <f t="shared" si="216"/>
        <v>109.49063667874262</v>
      </c>
      <c r="AN194" s="73">
        <f t="shared" si="217"/>
        <v>223.91230949802579</v>
      </c>
      <c r="AO194" s="73">
        <f t="shared" si="204"/>
        <v>0.11328038262235318</v>
      </c>
      <c r="AP194" s="25" t="s">
        <v>42</v>
      </c>
      <c r="AQ194" s="25" t="str">
        <f t="shared" si="218"/>
        <v>_3dpoly 109.251339487777,223.42293809321,0.129938189931324</v>
      </c>
      <c r="AR194" s="73">
        <f t="shared" si="219"/>
        <v>109.25133948777653</v>
      </c>
      <c r="AS194" s="73">
        <f t="shared" si="220"/>
        <v>223.42293809321023</v>
      </c>
      <c r="AT194" s="25">
        <f t="shared" si="205"/>
        <v>0.12993818993132383</v>
      </c>
      <c r="AU194" s="25" t="s">
        <v>28</v>
      </c>
      <c r="AW194" s="12" t="str">
        <f t="shared" ref="AW194" si="299">CONCATENATE("_3dpoly ",P186,",",Q186,",",R186," ")</f>
        <v xml:space="preserve">_3dpoly 105.170185110908,225.970082154266,0 </v>
      </c>
      <c r="AX194" t="s">
        <v>33</v>
      </c>
      <c r="AY194" s="25">
        <f t="shared" si="222"/>
        <v>113.4</v>
      </c>
      <c r="AZ194" s="26" t="str">
        <f t="shared" si="223"/>
        <v>_3dpoly 109.220389840344,224.040514881106,0</v>
      </c>
      <c r="BA194" s="82">
        <f t="shared" si="238"/>
        <v>109.22038984034401</v>
      </c>
      <c r="BB194" s="82">
        <f t="shared" si="239"/>
        <v>224.04051488110645</v>
      </c>
      <c r="BC194" s="26">
        <f t="shared" si="224"/>
        <v>0</v>
      </c>
      <c r="BD194" s="12"/>
      <c r="BE194" s="26">
        <f t="shared" si="225"/>
        <v>113.4</v>
      </c>
      <c r="BF194" s="26" t="str">
        <f t="shared" si="226"/>
        <v>_3dpoly 109.879579213843,225.392690302369,-0.046</v>
      </c>
      <c r="BG194" s="82">
        <f t="shared" si="240"/>
        <v>109.87957921384272</v>
      </c>
      <c r="BH194" s="82">
        <f t="shared" si="241"/>
        <v>225.39269030236903</v>
      </c>
      <c r="BI194" s="26">
        <f t="shared" si="207"/>
        <v>-4.5999999999999999E-2</v>
      </c>
      <c r="BK194" s="22">
        <f t="shared" si="227"/>
        <v>2.5999999999997154</v>
      </c>
      <c r="BL194" s="22">
        <f t="shared" si="237"/>
        <v>1.5050000000000894</v>
      </c>
      <c r="BM194" s="23">
        <f t="shared" si="228"/>
        <v>0.54999999999990767</v>
      </c>
      <c r="BN194" s="22">
        <f t="shared" si="229"/>
        <v>0.54499999999977389</v>
      </c>
      <c r="BO194" s="24"/>
      <c r="BP194" s="24"/>
      <c r="BQ194" s="24"/>
    </row>
    <row r="195" spans="1:69" x14ac:dyDescent="0.3">
      <c r="A195" s="1">
        <v>195</v>
      </c>
      <c r="G195" s="25">
        <f t="shared" si="197"/>
        <v>114.3</v>
      </c>
      <c r="H195" s="25" t="str">
        <f t="shared" si="198"/>
        <v>_3dpoly 110.35935574384,224.323009519319,-0.0230764119601328</v>
      </c>
      <c r="I195" s="73">
        <f t="shared" si="230"/>
        <v>110.35935574384047</v>
      </c>
      <c r="J195" s="73">
        <f t="shared" si="231"/>
        <v>224.32300951931907</v>
      </c>
      <c r="K195" s="25">
        <f t="shared" si="194"/>
        <v>-2.3076411960132819E-2</v>
      </c>
      <c r="N195" s="25">
        <f t="shared" si="199"/>
        <v>114.3</v>
      </c>
      <c r="O195" s="25" t="str">
        <f t="shared" si="200"/>
        <v>_3dpoly 110.026226204416,223.64587054601,0</v>
      </c>
      <c r="P195" s="73">
        <f t="shared" si="232"/>
        <v>110.02622620441635</v>
      </c>
      <c r="Q195" s="73">
        <f t="shared" si="233"/>
        <v>223.64587054601003</v>
      </c>
      <c r="R195" s="25">
        <v>0</v>
      </c>
      <c r="S195" s="25" t="s">
        <v>25</v>
      </c>
      <c r="U195" s="25">
        <f t="shared" si="201"/>
        <v>114.3</v>
      </c>
      <c r="V195" s="25" t="str">
        <f t="shared" si="208"/>
        <v>_3dpoly 110.690279127375,224.995664128566,-0.046</v>
      </c>
      <c r="W195" s="73">
        <f t="shared" si="234"/>
        <v>110.69027912737454</v>
      </c>
      <c r="X195" s="73">
        <f t="shared" si="235"/>
        <v>224.99566412856649</v>
      </c>
      <c r="Y195" s="25">
        <f t="shared" si="195"/>
        <v>-4.5999999999999999E-2</v>
      </c>
      <c r="Z195" s="25" t="s">
        <v>26</v>
      </c>
      <c r="AB195" s="25" t="str">
        <f t="shared" si="209"/>
        <v>_3dpoly 110.934440443645,225.491960984459,0.0504697513931169</v>
      </c>
      <c r="AC195" s="73">
        <f t="shared" si="210"/>
        <v>110.93444044364509</v>
      </c>
      <c r="AD195" s="73">
        <f t="shared" si="211"/>
        <v>225.49196098445913</v>
      </c>
      <c r="AE195" s="25">
        <f t="shared" si="202"/>
        <v>5.0469751393116907E-2</v>
      </c>
      <c r="AF195" s="25" t="s">
        <v>27</v>
      </c>
      <c r="AG195" s="25" t="str">
        <f t="shared" si="212"/>
        <v>_3dpoly 110.69176329572,224.998680937678,0.0672803826223532</v>
      </c>
      <c r="AH195" s="73">
        <f t="shared" si="213"/>
        <v>110.69176329572026</v>
      </c>
      <c r="AI195" s="73">
        <f t="shared" si="214"/>
        <v>224.99868093767773</v>
      </c>
      <c r="AJ195" s="25">
        <f t="shared" si="203"/>
        <v>6.7280382622353183E-2</v>
      </c>
      <c r="AK195" s="25" t="s">
        <v>41</v>
      </c>
      <c r="AL195" s="25" t="str">
        <f t="shared" si="215"/>
        <v>_3dpoly 110.027710372762,223.648887355121,0.113280382622353</v>
      </c>
      <c r="AM195" s="73">
        <f t="shared" si="216"/>
        <v>110.02771037276179</v>
      </c>
      <c r="AN195" s="73">
        <f t="shared" si="217"/>
        <v>223.64888735512133</v>
      </c>
      <c r="AO195" s="73">
        <f t="shared" si="204"/>
        <v>0.11328038262235318</v>
      </c>
      <c r="AP195" s="25" t="s">
        <v>42</v>
      </c>
      <c r="AQ195" s="25" t="str">
        <f t="shared" si="218"/>
        <v>_3dpoly 109.787239380727,223.160091672402,0.129938189931324</v>
      </c>
      <c r="AR195" s="73">
        <f t="shared" si="219"/>
        <v>109.78723938072724</v>
      </c>
      <c r="AS195" s="73">
        <f t="shared" si="220"/>
        <v>223.16009167240173</v>
      </c>
      <c r="AT195" s="25">
        <f t="shared" si="205"/>
        <v>0.12993818993132383</v>
      </c>
      <c r="AU195" s="25" t="s">
        <v>28</v>
      </c>
      <c r="AW195" s="12" t="str">
        <f t="shared" ref="AW195" si="300">CONCATENATE("_3dpoly ",P186,",",Q186,",",R186)</f>
        <v>_3dpoly 105.170185110908,225.970082154266,0</v>
      </c>
      <c r="AX195" t="s">
        <v>33</v>
      </c>
      <c r="AY195" s="25">
        <f t="shared" si="222"/>
        <v>114</v>
      </c>
      <c r="AZ195" s="26" t="str">
        <f t="shared" si="223"/>
        <v>_3dpoly 109.757772005298,223.77774096076,0</v>
      </c>
      <c r="BA195" s="82">
        <f t="shared" si="238"/>
        <v>109.75777200529771</v>
      </c>
      <c r="BB195" s="82">
        <f t="shared" si="239"/>
        <v>223.77774096076018</v>
      </c>
      <c r="BC195" s="26">
        <f t="shared" si="224"/>
        <v>0</v>
      </c>
      <c r="BD195" s="12"/>
      <c r="BE195" s="26">
        <f t="shared" si="225"/>
        <v>114</v>
      </c>
      <c r="BF195" s="26" t="str">
        <f t="shared" si="226"/>
        <v>_3dpoly 110.420204698228,225.128330434782,-0.046</v>
      </c>
      <c r="BG195" s="82">
        <f t="shared" si="240"/>
        <v>110.42020469822755</v>
      </c>
      <c r="BH195" s="82">
        <f t="shared" si="241"/>
        <v>225.12833043478179</v>
      </c>
      <c r="BI195" s="26">
        <f t="shared" si="207"/>
        <v>-4.5999999999999999E-2</v>
      </c>
      <c r="BK195" s="22">
        <f t="shared" si="227"/>
        <v>2.5999999999997208</v>
      </c>
      <c r="BL195" s="22">
        <f t="shared" si="237"/>
        <v>1.5050000000000769</v>
      </c>
      <c r="BM195" s="23">
        <f t="shared" si="228"/>
        <v>0.54999999999991411</v>
      </c>
      <c r="BN195" s="22">
        <f t="shared" si="229"/>
        <v>0.54499999999976045</v>
      </c>
      <c r="BO195" s="24"/>
      <c r="BP195" s="24"/>
      <c r="BQ195" s="24"/>
    </row>
    <row r="196" spans="1:69" x14ac:dyDescent="0.3">
      <c r="A196" s="1">
        <v>196</v>
      </c>
      <c r="G196" s="25">
        <f t="shared" si="197"/>
        <v>114.89999999999999</v>
      </c>
      <c r="H196" s="25" t="str">
        <f t="shared" si="198"/>
        <v>_3dpoly 110.897412615055,224.057501269844,-0.0230764119601328</v>
      </c>
      <c r="I196" s="73">
        <f t="shared" si="230"/>
        <v>110.89741261505479</v>
      </c>
      <c r="J196" s="73">
        <f t="shared" si="231"/>
        <v>224.05750126984444</v>
      </c>
      <c r="K196" s="25">
        <f t="shared" ref="K196:K259" si="301">$C$11*(polomer-$C$22)*0.001*prevyseni/(0.75+polomer-$C$22)</f>
        <v>-2.3076411960132819E-2</v>
      </c>
      <c r="N196" s="25">
        <f t="shared" si="199"/>
        <v>114.89999999999999</v>
      </c>
      <c r="O196" s="25" t="str">
        <f t="shared" si="200"/>
        <v>_3dpoly 110.562658903067,223.381163756822,0</v>
      </c>
      <c r="P196" s="73">
        <f t="shared" si="232"/>
        <v>110.56265890306746</v>
      </c>
      <c r="Q196" s="73">
        <f t="shared" si="233"/>
        <v>223.38116375682179</v>
      </c>
      <c r="R196" s="25">
        <v>0</v>
      </c>
      <c r="S196" s="25" t="s">
        <v>25</v>
      </c>
      <c r="U196" s="25">
        <f t="shared" si="201"/>
        <v>114.89999999999999</v>
      </c>
      <c r="V196" s="25" t="str">
        <f t="shared" si="208"/>
        <v>_3dpoly 111.229949415042,224.729359726489,-0.046</v>
      </c>
      <c r="W196" s="73">
        <f t="shared" si="234"/>
        <v>111.22994941504237</v>
      </c>
      <c r="X196" s="73">
        <f t="shared" si="235"/>
        <v>224.72935972648946</v>
      </c>
      <c r="Y196" s="25">
        <f t="shared" ref="Y196:Y259" si="302">$C$11*$C$4/1000</f>
        <v>-4.5999999999999999E-2</v>
      </c>
      <c r="Z196" s="25" t="s">
        <v>26</v>
      </c>
      <c r="AB196" s="25" t="str">
        <f t="shared" si="209"/>
        <v>_3dpoly 111.475301139439,225.225069166451,0.0504697513931169</v>
      </c>
      <c r="AC196" s="73">
        <f t="shared" si="210"/>
        <v>111.47530113943934</v>
      </c>
      <c r="AD196" s="73">
        <f t="shared" si="211"/>
        <v>225.22506916645133</v>
      </c>
      <c r="AE196" s="25">
        <f t="shared" si="202"/>
        <v>5.0469751393116907E-2</v>
      </c>
      <c r="AF196" s="25" t="s">
        <v>27</v>
      </c>
      <c r="AG196" s="25" t="str">
        <f t="shared" si="212"/>
        <v>_3dpoly 111.231440819449,224.732372964912,0.0672803826223532</v>
      </c>
      <c r="AH196" s="73">
        <f t="shared" si="213"/>
        <v>111.23144081944861</v>
      </c>
      <c r="AI196" s="73">
        <f t="shared" si="214"/>
        <v>224.73237296491169</v>
      </c>
      <c r="AJ196" s="25">
        <f t="shared" si="203"/>
        <v>6.7280382622353183E-2</v>
      </c>
      <c r="AK196" s="25" t="s">
        <v>41</v>
      </c>
      <c r="AL196" s="25" t="str">
        <f t="shared" si="215"/>
        <v>_3dpoly 110.564150307473,223.384176995244,0.113280382622353</v>
      </c>
      <c r="AM196" s="73">
        <f t="shared" si="216"/>
        <v>110.56415030747343</v>
      </c>
      <c r="AN196" s="73">
        <f t="shared" si="217"/>
        <v>223.38417699524408</v>
      </c>
      <c r="AO196" s="73">
        <f t="shared" si="204"/>
        <v>0.11328038262235318</v>
      </c>
      <c r="AP196" s="25" t="s">
        <v>42</v>
      </c>
      <c r="AQ196" s="25" t="str">
        <f t="shared" si="218"/>
        <v>_3dpoly 110.322506899483,222.895959850082,0.129938189931324</v>
      </c>
      <c r="AR196" s="73">
        <f t="shared" si="219"/>
        <v>110.32250689948266</v>
      </c>
      <c r="AS196" s="73">
        <f t="shared" si="220"/>
        <v>222.89595985008219</v>
      </c>
      <c r="AT196" s="25">
        <f t="shared" si="205"/>
        <v>0.12993818993132383</v>
      </c>
      <c r="AU196" s="25" t="s">
        <v>28</v>
      </c>
      <c r="AW196" s="12" t="str">
        <f t="shared" ref="AW196" si="303">CONCATENATE("_3dpoly ",AR186,",",AS186,",",AT186," ")</f>
        <v xml:space="preserve">_3dpoly 104.941746043664,225.479254884752,0.129938189931324 </v>
      </c>
      <c r="AX196" t="s">
        <v>33</v>
      </c>
      <c r="AY196" s="25">
        <f t="shared" si="222"/>
        <v>114.6</v>
      </c>
      <c r="AZ196" s="26" t="str">
        <f t="shared" si="223"/>
        <v>_3dpoly 110.294521965788,223.513678081245,0</v>
      </c>
      <c r="BA196" s="82">
        <f t="shared" si="238"/>
        <v>110.29452196578812</v>
      </c>
      <c r="BB196" s="82">
        <f t="shared" si="239"/>
        <v>223.51367808124468</v>
      </c>
      <c r="BC196" s="26">
        <f t="shared" si="224"/>
        <v>0</v>
      </c>
      <c r="BD196" s="12"/>
      <c r="BE196" s="26">
        <f t="shared" si="225"/>
        <v>114.6</v>
      </c>
      <c r="BF196" s="26" t="str">
        <f t="shared" si="226"/>
        <v>_3dpoly 110.960194162539,224.862673828634,-0.046</v>
      </c>
      <c r="BG196" s="82">
        <f t="shared" si="240"/>
        <v>110.96019416253861</v>
      </c>
      <c r="BH196" s="82">
        <f t="shared" si="241"/>
        <v>224.86267382863369</v>
      </c>
      <c r="BI196" s="26">
        <f t="shared" si="207"/>
        <v>-4.5999999999999999E-2</v>
      </c>
      <c r="BK196" s="22">
        <f t="shared" si="227"/>
        <v>2.5999999999997159</v>
      </c>
      <c r="BL196" s="22">
        <f t="shared" si="237"/>
        <v>1.5050000000000876</v>
      </c>
      <c r="BM196" s="23">
        <f t="shared" si="228"/>
        <v>0.54999999999990956</v>
      </c>
      <c r="BN196" s="22">
        <f t="shared" si="229"/>
        <v>0.54499999999977344</v>
      </c>
      <c r="BO196" s="24"/>
      <c r="BP196" s="24"/>
      <c r="BQ196" s="24"/>
    </row>
    <row r="197" spans="1:69" x14ac:dyDescent="0.3">
      <c r="A197" s="1">
        <v>197</v>
      </c>
      <c r="G197" s="25">
        <f t="shared" ref="G197:G260" si="304">A193*$C$5-$C$5/2</f>
        <v>115.5</v>
      </c>
      <c r="H197" s="25" t="str">
        <f t="shared" ref="H197:H260" si="305">CONCATENATE("_3dpoly ",I197,",",J197,",",K197)</f>
        <v>_3dpoly 111.434830717479,223.790702449782,-0.0230764119601328</v>
      </c>
      <c r="I197" s="73">
        <f t="shared" si="230"/>
        <v>111.43483071747906</v>
      </c>
      <c r="J197" s="73">
        <f t="shared" si="231"/>
        <v>223.79070244978195</v>
      </c>
      <c r="K197" s="25">
        <f t="shared" si="301"/>
        <v>-2.3076411960132819E-2</v>
      </c>
      <c r="N197" s="25">
        <f t="shared" ref="N197:N260" si="306">G197</f>
        <v>115.5</v>
      </c>
      <c r="O197" s="25" t="str">
        <f t="shared" ref="O197:O260" si="307">CONCATENATE("_3dpoly ",P197,",",Q197,",",R197)</f>
        <v>_3dpoly 111.098454761109,223.115170292748,0</v>
      </c>
      <c r="P197" s="73">
        <f t="shared" si="232"/>
        <v>111.09845476110898</v>
      </c>
      <c r="Q197" s="73">
        <f t="shared" si="233"/>
        <v>223.11517029274791</v>
      </c>
      <c r="R197" s="25">
        <v>0</v>
      </c>
      <c r="S197" s="25" t="s">
        <v>25</v>
      </c>
      <c r="U197" s="25">
        <f t="shared" ref="U197:U260" si="308">G197</f>
        <v>115.5</v>
      </c>
      <c r="V197" s="25" t="str">
        <f t="shared" si="208"/>
        <v>_3dpoly 111.768979018509,224.461760883922,-0.046</v>
      </c>
      <c r="W197" s="73">
        <f t="shared" si="234"/>
        <v>111.7689790185091</v>
      </c>
      <c r="X197" s="73">
        <f t="shared" si="235"/>
        <v>224.46176088392176</v>
      </c>
      <c r="Y197" s="25">
        <f t="shared" si="302"/>
        <v>-4.5999999999999999E-2</v>
      </c>
      <c r="Z197" s="25" t="s">
        <v>26</v>
      </c>
      <c r="AB197" s="25" t="str">
        <f t="shared" si="209"/>
        <v>_3dpoly 112.015519737807,224.956880052668,0.0504697513931169</v>
      </c>
      <c r="AC197" s="73">
        <f t="shared" si="210"/>
        <v>112.01551973780724</v>
      </c>
      <c r="AD197" s="73">
        <f t="shared" si="211"/>
        <v>224.95688005266786</v>
      </c>
      <c r="AE197" s="25">
        <f t="shared" ref="AE197:AE260" si="309">$C$11*((SIN($C$24)*(0.5*delka_prazce+polomer-$C$22)))-$C$11*$C$48</f>
        <v>5.0469751393116907E-2</v>
      </c>
      <c r="AF197" s="25" t="s">
        <v>27</v>
      </c>
      <c r="AG197" s="25" t="str">
        <f t="shared" si="212"/>
        <v>_3dpoly 111.770477650385,224.464770534299,0.0672803826223532</v>
      </c>
      <c r="AH197" s="73">
        <f t="shared" si="213"/>
        <v>111.77047765038536</v>
      </c>
      <c r="AI197" s="73">
        <f t="shared" si="214"/>
        <v>224.46477053429871</v>
      </c>
      <c r="AJ197" s="25">
        <f t="shared" ref="AJ197:AJ260" si="310">Y197-$C$11*$C$48</f>
        <v>6.7280382622353183E-2</v>
      </c>
      <c r="AK197" s="25" t="s">
        <v>41</v>
      </c>
      <c r="AL197" s="25" t="str">
        <f t="shared" si="215"/>
        <v>_3dpoly 111.099953392985,223.118179943125,0.113280382622353</v>
      </c>
      <c r="AM197" s="73">
        <f t="shared" si="216"/>
        <v>111.09995339298497</v>
      </c>
      <c r="AN197" s="73">
        <f t="shared" si="217"/>
        <v>223.11817994312491</v>
      </c>
      <c r="AO197" s="73">
        <f t="shared" ref="AO197:AO260" si="311">R197-$C$11*$C$48</f>
        <v>0.11328038262235318</v>
      </c>
      <c r="AP197" s="25" t="s">
        <v>42</v>
      </c>
      <c r="AQ197" s="25" t="str">
        <f t="shared" si="218"/>
        <v>_3dpoly 110.857138960903,222.63054414765,0.129938189931324</v>
      </c>
      <c r="AR197" s="73">
        <f t="shared" si="219"/>
        <v>110.85713896090336</v>
      </c>
      <c r="AS197" s="73">
        <f t="shared" si="220"/>
        <v>222.63054414765017</v>
      </c>
      <c r="AT197" s="25">
        <f t="shared" ref="AT197:AT260" si="312">-$C$11*(SIN($C$24)*(0.5*delka_prazce-polomer+$C$22))-$C$11*$C$48</f>
        <v>0.12993818993132383</v>
      </c>
      <c r="AU197" s="25" t="s">
        <v>28</v>
      </c>
      <c r="AW197" s="12" t="str">
        <f t="shared" ref="AW197" si="313">CONCATENATE("_3dpoly ",AC187,",",AD187,",",AE187)</f>
        <v>_3dpoly 106.584813981056,227.580209978339,0.0504697513931169</v>
      </c>
      <c r="AX197" t="s">
        <v>33</v>
      </c>
      <c r="AY197" s="25">
        <f t="shared" si="222"/>
        <v>115.19999999999999</v>
      </c>
      <c r="AZ197" s="26" t="str">
        <f t="shared" si="223"/>
        <v>_3dpoly 110.830636630137,223.248327763561,0</v>
      </c>
      <c r="BA197" s="82">
        <f t="shared" si="238"/>
        <v>110.83063663013695</v>
      </c>
      <c r="BB197" s="82">
        <f t="shared" si="239"/>
        <v>223.24832776356141</v>
      </c>
      <c r="BC197" s="26">
        <f t="shared" si="224"/>
        <v>0</v>
      </c>
      <c r="BD197" s="12"/>
      <c r="BE197" s="26">
        <f t="shared" si="225"/>
        <v>115.19999999999999</v>
      </c>
      <c r="BF197" s="26" t="str">
        <f t="shared" si="226"/>
        <v>_3dpoly 111.499544496438,224.595722014106,-0.046</v>
      </c>
      <c r="BG197" s="82">
        <f t="shared" si="240"/>
        <v>111.49954449643809</v>
      </c>
      <c r="BH197" s="82">
        <f t="shared" si="241"/>
        <v>224.59572201410603</v>
      </c>
      <c r="BI197" s="26">
        <f t="shared" ref="BI197:BI260" si="314">$C$11*$C$4/1000</f>
        <v>-4.5999999999999999E-2</v>
      </c>
      <c r="BK197" s="22">
        <f t="shared" si="227"/>
        <v>2.5999999999997305</v>
      </c>
      <c r="BL197" s="22">
        <f t="shared" si="237"/>
        <v>1.5050000000000845</v>
      </c>
      <c r="BM197" s="23">
        <f t="shared" si="228"/>
        <v>0.54999999999991989</v>
      </c>
      <c r="BN197" s="22">
        <f t="shared" si="229"/>
        <v>0.54499999999976845</v>
      </c>
      <c r="BO197" s="24"/>
      <c r="BP197" s="24"/>
      <c r="BQ197" s="24"/>
    </row>
    <row r="198" spans="1:69" x14ac:dyDescent="0.3">
      <c r="A198" s="1">
        <v>198</v>
      </c>
      <c r="G198" s="25">
        <f t="shared" si="304"/>
        <v>116.1</v>
      </c>
      <c r="H198" s="25" t="str">
        <f t="shared" si="305"/>
        <v>_3dpoly 111.971606955586,223.522614595892,-0.0230764119601328</v>
      </c>
      <c r="I198" s="73">
        <f t="shared" si="230"/>
        <v>111.97160695558648</v>
      </c>
      <c r="J198" s="73">
        <f t="shared" si="231"/>
        <v>223.52261459589209</v>
      </c>
      <c r="K198" s="25">
        <f t="shared" si="301"/>
        <v>-2.3076411960132819E-2</v>
      </c>
      <c r="N198" s="25">
        <f t="shared" si="306"/>
        <v>116.1</v>
      </c>
      <c r="O198" s="25" t="str">
        <f t="shared" si="307"/>
        <v>_3dpoly 111.633610692358,222.84789168591,0</v>
      </c>
      <c r="P198" s="73">
        <f t="shared" si="232"/>
        <v>111.63361069235825</v>
      </c>
      <c r="Q198" s="73">
        <f t="shared" si="233"/>
        <v>222.84789168591001</v>
      </c>
      <c r="R198" s="25">
        <v>0</v>
      </c>
      <c r="S198" s="25" t="s">
        <v>25</v>
      </c>
      <c r="U198" s="25">
        <f t="shared" si="308"/>
        <v>116.1</v>
      </c>
      <c r="V198" s="25" t="str">
        <f t="shared" ref="V198:V261" si="315">CONCATENATE("_3dpoly ",W198,",",X198,",",Y198)</f>
        <v>_3dpoly 112.307364832966,224.192869142232,-0.046</v>
      </c>
      <c r="W198" s="73">
        <f t="shared" si="234"/>
        <v>112.3073648329657</v>
      </c>
      <c r="X198" s="73">
        <f t="shared" si="235"/>
        <v>224.19286914223193</v>
      </c>
      <c r="Y198" s="25">
        <f t="shared" si="302"/>
        <v>-4.5999999999999999E-2</v>
      </c>
      <c r="Z198" s="25" t="s">
        <v>26</v>
      </c>
      <c r="AB198" s="25" t="str">
        <f t="shared" ref="AB198:AB261" si="316">CONCATENATE("_3dpoly ",AC198,",",AD198,",",AE198)</f>
        <v>_3dpoly 112.555093127091,224.687395187877,0.0504697513931169</v>
      </c>
      <c r="AC198" s="73">
        <f t="shared" ref="AC198:AC261" si="317">AC197+COS((A193)*$C$16)*$C$40</f>
        <v>112.55509312709114</v>
      </c>
      <c r="AD198" s="73">
        <f t="shared" ref="AD198:AD261" si="318">AD197-$C$40*SIN((A193)*$C$16)</f>
        <v>224.68739518787723</v>
      </c>
      <c r="AE198" s="25">
        <f t="shared" si="309"/>
        <v>5.0469751393116907E-2</v>
      </c>
      <c r="AF198" s="25" t="s">
        <v>27</v>
      </c>
      <c r="AG198" s="25" t="str">
        <f t="shared" ref="AG198:AG261" si="319">CONCATENATE("_3dpoly ",AH198,",",AI198,",",AJ198)</f>
        <v>_3dpoly 112.30887068368,224.195875187228,0.0672803826223532</v>
      </c>
      <c r="AH198" s="73">
        <f t="shared" ref="AH198:AH261" si="320">AH197+COS((A193)*$C$16)*$C$41</f>
        <v>112.30887068367987</v>
      </c>
      <c r="AI198" s="73">
        <f t="shared" ref="AI198:AI261" si="321">AI197-$C$41*SIN((A193)*$C$16)</f>
        <v>224.19587518722804</v>
      </c>
      <c r="AJ198" s="25">
        <f t="shared" si="310"/>
        <v>6.7280382622353183E-2</v>
      </c>
      <c r="AK198" s="25" t="s">
        <v>41</v>
      </c>
      <c r="AL198" s="25" t="str">
        <f t="shared" ref="AL198:AL261" si="322">CONCATENATE("_3dpoly ",AM198,",",AN198,",",AO198)</f>
        <v>_3dpoly 111.635116543072,222.850897730906,0.113280382622353</v>
      </c>
      <c r="AM198" s="73">
        <f t="shared" ref="AM198:AM261" si="323">AM197+COS((A193)*$C$16)*$C$42</f>
        <v>111.63511654307214</v>
      </c>
      <c r="AN198" s="73">
        <f t="shared" ref="AN198:AN261" si="324">AN197-$C$42*SIN((A193)*$C$16)</f>
        <v>222.85089773090618</v>
      </c>
      <c r="AO198" s="73">
        <f t="shared" si="311"/>
        <v>0.11328038262235318</v>
      </c>
      <c r="AP198" s="25" t="s">
        <v>42</v>
      </c>
      <c r="AQ198" s="25" t="str">
        <f t="shared" ref="AQ198:AQ261" si="325">CONCATENATE("_3dpoly ",AR198,",",AS198,",",AT198)</f>
        <v>_3dpoly 111.39113248551,222.363846093899,0.129938189931324</v>
      </c>
      <c r="AR198" s="73">
        <f t="shared" ref="AR198:AR261" si="326">AR197+COS((A193)*$C$16)*$C$43</f>
        <v>111.39113248551013</v>
      </c>
      <c r="AS198" s="73">
        <f t="shared" ref="AS198:AS261" si="327">AS197-$C$43*SIN((A193)*$C$16)</f>
        <v>222.36384609389938</v>
      </c>
      <c r="AT198" s="25">
        <f t="shared" si="312"/>
        <v>0.12993818993132383</v>
      </c>
      <c r="AU198" s="25" t="s">
        <v>28</v>
      </c>
      <c r="AW198" s="12" t="str">
        <f t="shared" ref="AW198" si="328">CONCATENATE("_3dpoly ",W187,",",X187,",",Y187," ")</f>
        <v xml:space="preserve">_3dpoly 106.350225981405,227.07931698782,-0.046 </v>
      </c>
      <c r="AX198" t="s">
        <v>33</v>
      </c>
      <c r="AY198" s="25">
        <f t="shared" ref="AY198:AY261" si="329">AVERAGE($G197:$G198)</f>
        <v>115.8</v>
      </c>
      <c r="AZ198" s="26" t="str">
        <f t="shared" ref="AZ198:AZ261" si="330">CONCATENATE("_3dpoly ",BA198,",",BB198,",",BC198)</f>
        <v>_3dpoly 111.366112910325,222.981691536127,0</v>
      </c>
      <c r="BA198" s="82">
        <f t="shared" si="238"/>
        <v>111.36611291032521</v>
      </c>
      <c r="BB198" s="82">
        <f t="shared" si="239"/>
        <v>222.98169153612744</v>
      </c>
      <c r="BC198" s="26">
        <f t="shared" ref="BC198:BC261" si="331">R197</f>
        <v>0</v>
      </c>
      <c r="BD198" s="12"/>
      <c r="BE198" s="26">
        <f t="shared" ref="BE198:BE261" si="332">AVERAGE($G197:$G198)</f>
        <v>115.8</v>
      </c>
      <c r="BF198" s="26" t="str">
        <f t="shared" ref="BF198:BF261" si="333">CONCATENATE("_3dpoly ",BG198,",",BH198,",",BI198)</f>
        <v>_3dpoly 112.03825259327,224.327476528841,-0.046</v>
      </c>
      <c r="BG198" s="82">
        <f t="shared" si="240"/>
        <v>112.03825259326953</v>
      </c>
      <c r="BH198" s="82">
        <f t="shared" si="241"/>
        <v>224.32747652884055</v>
      </c>
      <c r="BI198" s="26">
        <f t="shared" si="314"/>
        <v>-4.5999999999999999E-2</v>
      </c>
      <c r="BK198" s="22">
        <f t="shared" ref="BK198:BK261" si="334">SQRT((AR198-AC198)^2+(AS198-AD198)^2+(AT198-AE198)^2)</f>
        <v>2.5999999999997412</v>
      </c>
      <c r="BL198" s="22">
        <f t="shared" si="237"/>
        <v>1.5050000000001016</v>
      </c>
      <c r="BM198" s="23">
        <f t="shared" ref="BM198:BM261" si="335">SQRT((AC198-AH198)^2+(AD198-AI198)^2+(AE198-AJ198)^2)</f>
        <v>0.5499999999999271</v>
      </c>
      <c r="BN198" s="22">
        <f t="shared" ref="BN198:BN261" si="336">SQRT((AM198-AR198)^2+(AN198-AS198)^2+(AO198-AT198)^2)</f>
        <v>0.54499999999979098</v>
      </c>
      <c r="BO198" s="24"/>
      <c r="BP198" s="24"/>
      <c r="BQ198" s="24"/>
    </row>
    <row r="199" spans="1:69" x14ac:dyDescent="0.3">
      <c r="A199" s="1">
        <v>199</v>
      </c>
      <c r="G199" s="25">
        <f t="shared" si="304"/>
        <v>116.7</v>
      </c>
      <c r="H199" s="25" t="str">
        <f t="shared" si="305"/>
        <v>_3dpoly 112.507738237547,223.25323925236,-0.0230764119601328</v>
      </c>
      <c r="I199" s="73">
        <f t="shared" ref="I199:I262" si="337">I198+COS(($A194)*$C$16)*$C$18</f>
        <v>112.50773823754743</v>
      </c>
      <c r="J199" s="73">
        <f t="shared" ref="J199:J262" si="338">J198-$C$18*SIN((A194)*$C$16)</f>
        <v>223.25323925236015</v>
      </c>
      <c r="K199" s="25">
        <f t="shared" si="301"/>
        <v>-2.3076411960132819E-2</v>
      </c>
      <c r="N199" s="25">
        <f t="shared" si="306"/>
        <v>116.7</v>
      </c>
      <c r="O199" s="25" t="str">
        <f t="shared" si="307"/>
        <v>_3dpoly 112.168123614319,222.579329475832,0</v>
      </c>
      <c r="P199" s="73">
        <f t="shared" ref="P199:P262" si="339">P198+COS((A194)*$C$16)*$C$27</f>
        <v>112.16812361431856</v>
      </c>
      <c r="Q199" s="73">
        <f t="shared" ref="Q199:Q262" si="340">Q198-$C$27*SIN((A194)*$C$16)</f>
        <v>222.57932947583214</v>
      </c>
      <c r="R199" s="25">
        <v>0</v>
      </c>
      <c r="S199" s="25" t="s">
        <v>25</v>
      </c>
      <c r="U199" s="25">
        <f t="shared" si="308"/>
        <v>116.7</v>
      </c>
      <c r="V199" s="25" t="str">
        <f t="shared" si="315"/>
        <v>_3dpoly 112.845103757311,223.922686050236,-0.046</v>
      </c>
      <c r="W199" s="73">
        <f t="shared" ref="W199:W262" si="341">W198+COS((A194)*$C$16)*$C$26</f>
        <v>112.84510375731138</v>
      </c>
      <c r="X199" s="73">
        <f t="shared" ref="X199:X262" si="342">X198-$C$26*SIN((A194)*$C$16)</f>
        <v>223.92268605023571</v>
      </c>
      <c r="Y199" s="25">
        <f t="shared" si="302"/>
        <v>-4.5999999999999999E-2</v>
      </c>
      <c r="Z199" s="25" t="s">
        <v>26</v>
      </c>
      <c r="AB199" s="25" t="str">
        <f t="shared" si="316"/>
        <v>_3dpoly 113.09401819935,224.416616124312,0.0504697513931169</v>
      </c>
      <c r="AC199" s="73">
        <f t="shared" si="317"/>
        <v>113.09401819934983</v>
      </c>
      <c r="AD199" s="73">
        <f t="shared" si="318"/>
        <v>224.41661612431153</v>
      </c>
      <c r="AE199" s="25">
        <f t="shared" si="309"/>
        <v>5.0469751393116907E-2</v>
      </c>
      <c r="AF199" s="25" t="s">
        <v>27</v>
      </c>
      <c r="AG199" s="25" t="str">
        <f t="shared" si="319"/>
        <v>_3dpoly 112.84661681819,223.925688472536,0.0672803826223532</v>
      </c>
      <c r="AH199" s="73">
        <f t="shared" si="320"/>
        <v>112.84661681818976</v>
      </c>
      <c r="AI199" s="73">
        <f t="shared" si="321"/>
        <v>223.92568847253617</v>
      </c>
      <c r="AJ199" s="25">
        <f t="shared" si="310"/>
        <v>6.7280382622353183E-2</v>
      </c>
      <c r="AK199" s="25" t="s">
        <v>41</v>
      </c>
      <c r="AL199" s="25" t="str">
        <f t="shared" si="322"/>
        <v>_3dpoly 112.169636675197,222.582331898133,0.113280382622353</v>
      </c>
      <c r="AM199" s="73">
        <f t="shared" si="323"/>
        <v>112.16963667519668</v>
      </c>
      <c r="AN199" s="73">
        <f t="shared" si="324"/>
        <v>222.58233189813265</v>
      </c>
      <c r="AO199" s="73">
        <f t="shared" si="311"/>
        <v>0.11328038262235318</v>
      </c>
      <c r="AP199" s="25" t="s">
        <v>42</v>
      </c>
      <c r="AQ199" s="25" t="str">
        <f t="shared" si="325"/>
        <v>_3dpoly 111.924484397502,222.09586722501,0.129938189931324</v>
      </c>
      <c r="AR199" s="73">
        <f t="shared" si="326"/>
        <v>111.92448439750176</v>
      </c>
      <c r="AS199" s="73">
        <f t="shared" si="327"/>
        <v>222.0958672250099</v>
      </c>
      <c r="AT199" s="25">
        <f t="shared" si="312"/>
        <v>0.12993818993132383</v>
      </c>
      <c r="AU199" s="25" t="s">
        <v>28</v>
      </c>
      <c r="AW199" s="12" t="str">
        <f t="shared" ref="AW199" si="343">CONCATENATE("_3dpoly ",W187,",",X187,",",Y187)</f>
        <v>_3dpoly 106.350225981405,227.07931698782,-0.046</v>
      </c>
      <c r="AX199" t="s">
        <v>33</v>
      </c>
      <c r="AY199" s="25">
        <f t="shared" si="329"/>
        <v>116.4</v>
      </c>
      <c r="AZ199" s="26" t="str">
        <f t="shared" si="330"/>
        <v>_3dpoly 111.900947722011,222.713770934767,0</v>
      </c>
      <c r="BA199" s="82">
        <f t="shared" si="238"/>
        <v>111.90094772201103</v>
      </c>
      <c r="BB199" s="82">
        <f t="shared" si="239"/>
        <v>222.71377093476673</v>
      </c>
      <c r="BC199" s="26">
        <f t="shared" si="331"/>
        <v>0</v>
      </c>
      <c r="BD199" s="12"/>
      <c r="BE199" s="26">
        <f t="shared" si="332"/>
        <v>116.4</v>
      </c>
      <c r="BF199" s="26" t="str">
        <f t="shared" si="333"/>
        <v>_3dpoly 112.576315350076,224.05793891793,-0.046</v>
      </c>
      <c r="BG199" s="82">
        <f t="shared" si="240"/>
        <v>112.5763153500758</v>
      </c>
      <c r="BH199" s="82">
        <f t="shared" si="241"/>
        <v>224.05793891793047</v>
      </c>
      <c r="BI199" s="26">
        <f t="shared" si="314"/>
        <v>-4.5999999999999999E-2</v>
      </c>
      <c r="BK199" s="22">
        <f t="shared" si="334"/>
        <v>2.5999999999997421</v>
      </c>
      <c r="BL199" s="22">
        <f t="shared" ref="BL199:BL262" si="344">SQRT((BA199-BG199)^2+(BB199-BH199)^2+(BC199-BI199)^2)</f>
        <v>1.5050000000001087</v>
      </c>
      <c r="BM199" s="23">
        <f t="shared" si="335"/>
        <v>0.54999999999992011</v>
      </c>
      <c r="BN199" s="22">
        <f t="shared" si="336"/>
        <v>0.54499999999979942</v>
      </c>
      <c r="BO199" s="24"/>
      <c r="BP199" s="24"/>
      <c r="BQ199" s="24"/>
    </row>
    <row r="200" spans="1:69" x14ac:dyDescent="0.3">
      <c r="A200" s="1">
        <v>200</v>
      </c>
      <c r="G200" s="25">
        <f t="shared" si="304"/>
        <v>117.3</v>
      </c>
      <c r="H200" s="25" t="str">
        <f t="shared" si="305"/>
        <v>_3dpoly 113.043221475247,222.982577970787,-0.0230764119601328</v>
      </c>
      <c r="I200" s="73">
        <f t="shared" si="337"/>
        <v>113.04322147524718</v>
      </c>
      <c r="J200" s="73">
        <f t="shared" si="338"/>
        <v>222.98257797078736</v>
      </c>
      <c r="K200" s="25">
        <f t="shared" si="301"/>
        <v>-2.3076411960132819E-2</v>
      </c>
      <c r="N200" s="25">
        <f t="shared" si="306"/>
        <v>117.3</v>
      </c>
      <c r="O200" s="25" t="str">
        <f t="shared" si="307"/>
        <v>_3dpoly 112.701990448197,222.309485209432,0</v>
      </c>
      <c r="P200" s="73">
        <f t="shared" si="339"/>
        <v>112.70199044819698</v>
      </c>
      <c r="Q200" s="73">
        <f t="shared" si="340"/>
        <v>222.30948520943187</v>
      </c>
      <c r="R200" s="25">
        <v>0</v>
      </c>
      <c r="S200" s="25" t="s">
        <v>25</v>
      </c>
      <c r="U200" s="25">
        <f t="shared" si="308"/>
        <v>117.3</v>
      </c>
      <c r="V200" s="25" t="str">
        <f t="shared" si="315"/>
        <v>_3dpoly 113.382192694171,223.651213164187,-0.046</v>
      </c>
      <c r="W200" s="73">
        <f t="shared" si="341"/>
        <v>113.38219269417139</v>
      </c>
      <c r="X200" s="73">
        <f t="shared" si="342"/>
        <v>223.65121316418694</v>
      </c>
      <c r="Y200" s="25">
        <f t="shared" si="302"/>
        <v>-4.5999999999999999E-2</v>
      </c>
      <c r="Z200" s="25" t="s">
        <v>26</v>
      </c>
      <c r="AB200" s="25" t="str">
        <f t="shared" si="316"/>
        <v>_3dpoly 113.632291850376,224.144544421657,0.0504697513931169</v>
      </c>
      <c r="AC200" s="73">
        <f t="shared" si="317"/>
        <v>113.63229185037638</v>
      </c>
      <c r="AD200" s="73">
        <f t="shared" si="318"/>
        <v>224.14454442165743</v>
      </c>
      <c r="AE200" s="25">
        <f t="shared" si="309"/>
        <v>5.0469751393116907E-2</v>
      </c>
      <c r="AF200" s="25" t="s">
        <v>27</v>
      </c>
      <c r="AG200" s="25" t="str">
        <f t="shared" si="319"/>
        <v>_3dpoly 113.383712956499,223.654211946498,0.0672803826223532</v>
      </c>
      <c r="AH200" s="73">
        <f t="shared" si="320"/>
        <v>113.38371295649877</v>
      </c>
      <c r="AI200" s="73">
        <f t="shared" si="321"/>
        <v>223.65421194649778</v>
      </c>
      <c r="AJ200" s="25">
        <f t="shared" si="310"/>
        <v>6.7280382622353183E-2</v>
      </c>
      <c r="AK200" s="25" t="s">
        <v>41</v>
      </c>
      <c r="AL200" s="25" t="str">
        <f t="shared" si="322"/>
        <v>_3dpoly 112.703510710524,222.312483991743,0.113280382622353</v>
      </c>
      <c r="AM200" s="73">
        <f t="shared" si="323"/>
        <v>112.7035107105241</v>
      </c>
      <c r="AN200" s="73">
        <f t="shared" si="324"/>
        <v>222.31248399174277</v>
      </c>
      <c r="AO200" s="73">
        <f t="shared" si="311"/>
        <v>0.11328038262235318</v>
      </c>
      <c r="AP200" s="25" t="s">
        <v>42</v>
      </c>
      <c r="AQ200" s="25" t="str">
        <f t="shared" si="325"/>
        <v>_3dpoly 112.457191624773,221.826609084539,0.129938189931324</v>
      </c>
      <c r="AR200" s="73">
        <f t="shared" si="326"/>
        <v>112.4571916247727</v>
      </c>
      <c r="AS200" s="73">
        <f t="shared" si="327"/>
        <v>221.82660908453926</v>
      </c>
      <c r="AT200" s="25">
        <f t="shared" si="312"/>
        <v>0.12993818993132383</v>
      </c>
      <c r="AU200" s="25" t="s">
        <v>28</v>
      </c>
      <c r="AW200" s="12" t="str">
        <f t="shared" ref="AW200" si="345">CONCATENATE("_3dpoly ",P187,",",Q187,",",R187," ")</f>
        <v xml:space="preserve">_3dpoly 105.712209897455,225.717023158787,0 </v>
      </c>
      <c r="AX200" t="s">
        <v>33</v>
      </c>
      <c r="AY200" s="25">
        <f t="shared" si="329"/>
        <v>117</v>
      </c>
      <c r="AZ200" s="26" t="str">
        <f t="shared" si="330"/>
        <v>_3dpoly 112.435137984547,222.444567502701,0</v>
      </c>
      <c r="BA200" s="82">
        <f t="shared" ref="BA200:BA263" si="346">BA199+COS((A195-0.5)*$C$16)*$C$27</f>
        <v>112.43513798454734</v>
      </c>
      <c r="BB200" s="82">
        <f t="shared" ref="BB200:BB263" si="347">BB199-SIN((A195-0.5)*$C$16)*$C$27</f>
        <v>222.4445675027012</v>
      </c>
      <c r="BC200" s="26">
        <f t="shared" si="331"/>
        <v>0</v>
      </c>
      <c r="BD200" s="12"/>
      <c r="BE200" s="26">
        <f t="shared" si="332"/>
        <v>117</v>
      </c>
      <c r="BF200" s="26" t="str">
        <f t="shared" si="333"/>
        <v>_3dpoly 113.113729667617,223.787110733912,-0.046</v>
      </c>
      <c r="BG200" s="82">
        <f t="shared" ref="BG200:BG263" si="348">COS((A195-0.5)*$C$16)*$C$26+BG199</f>
        <v>113.11372966761691</v>
      </c>
      <c r="BH200" s="82">
        <f t="shared" ref="BH200:BH263" si="349">BH199-SIN((A195-0.5)*$C$16)*$C$26</f>
        <v>223.7871107339117</v>
      </c>
      <c r="BI200" s="26">
        <f t="shared" si="314"/>
        <v>-4.5999999999999999E-2</v>
      </c>
      <c r="BK200" s="22">
        <f t="shared" si="334"/>
        <v>2.5999999999997372</v>
      </c>
      <c r="BL200" s="22">
        <f t="shared" si="344"/>
        <v>1.5050000000001058</v>
      </c>
      <c r="BM200" s="23">
        <f t="shared" si="335"/>
        <v>0.54999999999993265</v>
      </c>
      <c r="BN200" s="22">
        <f t="shared" si="336"/>
        <v>0.54499999999978432</v>
      </c>
      <c r="BO200" s="24"/>
      <c r="BP200" s="24"/>
      <c r="BQ200" s="24"/>
    </row>
    <row r="201" spans="1:69" x14ac:dyDescent="0.3">
      <c r="A201" s="1">
        <v>201</v>
      </c>
      <c r="G201" s="25">
        <f t="shared" si="304"/>
        <v>117.89999999999999</v>
      </c>
      <c r="H201" s="25" t="str">
        <f t="shared" si="305"/>
        <v>_3dpoly 113.578053584304,222.710632310182,-0.0230764119601328</v>
      </c>
      <c r="I201" s="73">
        <f t="shared" si="337"/>
        <v>113.57805358430377</v>
      </c>
      <c r="J201" s="73">
        <f t="shared" si="338"/>
        <v>222.71063231018198</v>
      </c>
      <c r="K201" s="25">
        <f t="shared" si="301"/>
        <v>-2.3076411960132819E-2</v>
      </c>
      <c r="N201" s="25">
        <f t="shared" si="306"/>
        <v>117.89999999999999</v>
      </c>
      <c r="O201" s="25" t="str">
        <f t="shared" si="307"/>
        <v>_3dpoly 113.235208118922,222.038360441011,0</v>
      </c>
      <c r="P201" s="73">
        <f t="shared" si="339"/>
        <v>113.23520811892202</v>
      </c>
      <c r="Q201" s="73">
        <f t="shared" si="340"/>
        <v>222.03836044101143</v>
      </c>
      <c r="R201" s="25">
        <v>0</v>
      </c>
      <c r="S201" s="25" t="s">
        <v>25</v>
      </c>
      <c r="U201" s="25">
        <f t="shared" si="308"/>
        <v>117.89999999999999</v>
      </c>
      <c r="V201" s="25" t="str">
        <f t="shared" si="315"/>
        <v>_3dpoly 113.918628549915,223.378452047769,-0.046</v>
      </c>
      <c r="W201" s="73">
        <f t="shared" si="341"/>
        <v>113.91862854991497</v>
      </c>
      <c r="X201" s="73">
        <f t="shared" si="342"/>
        <v>223.37845204776869</v>
      </c>
      <c r="Y201" s="25">
        <f t="shared" si="302"/>
        <v>-4.5999999999999999E-2</v>
      </c>
      <c r="Z201" s="25" t="s">
        <v>26</v>
      </c>
      <c r="AB201" s="25" t="str">
        <f t="shared" si="316"/>
        <v>_3dpoly 114.169910979716,223.871181647047,0.0504697513931169</v>
      </c>
      <c r="AC201" s="73">
        <f t="shared" si="317"/>
        <v>114.16991097971602</v>
      </c>
      <c r="AD201" s="73">
        <f t="shared" si="318"/>
        <v>223.87118164704717</v>
      </c>
      <c r="AE201" s="25">
        <f t="shared" si="309"/>
        <v>5.0469751393116907E-2</v>
      </c>
      <c r="AF201" s="25" t="s">
        <v>27</v>
      </c>
      <c r="AG201" s="25" t="str">
        <f t="shared" si="319"/>
        <v>_3dpoly 113.920156004935,223.381447172817,0.0672803826223532</v>
      </c>
      <c r="AH201" s="73">
        <f t="shared" si="320"/>
        <v>113.92015600493464</v>
      </c>
      <c r="AI201" s="73">
        <f t="shared" si="321"/>
        <v>223.38144717281696</v>
      </c>
      <c r="AJ201" s="25">
        <f t="shared" si="310"/>
        <v>6.7280382622353183E-2</v>
      </c>
      <c r="AK201" s="25" t="s">
        <v>41</v>
      </c>
      <c r="AL201" s="25" t="str">
        <f t="shared" si="322"/>
        <v>_3dpoly 113.236735573941,222.04135556606,0.113280382622353</v>
      </c>
      <c r="AM201" s="73">
        <f t="shared" si="323"/>
        <v>113.23673557394142</v>
      </c>
      <c r="AN201" s="73">
        <f t="shared" si="324"/>
        <v>222.04135556605976</v>
      </c>
      <c r="AO201" s="73">
        <f t="shared" si="311"/>
        <v>0.11328038262235318</v>
      </c>
      <c r="AP201" s="25" t="s">
        <v>42</v>
      </c>
      <c r="AQ201" s="25" t="str">
        <f t="shared" si="325"/>
        <v>_3dpoly 112.989251098931,221.556073223414,0.129938189931324</v>
      </c>
      <c r="AR201" s="73">
        <f t="shared" si="326"/>
        <v>112.98925109893082</v>
      </c>
      <c r="AS201" s="73">
        <f t="shared" si="327"/>
        <v>221.55607322341359</v>
      </c>
      <c r="AT201" s="25">
        <f t="shared" si="312"/>
        <v>0.12993818993132383</v>
      </c>
      <c r="AU201" s="25" t="s">
        <v>28</v>
      </c>
      <c r="AW201" s="12" t="str">
        <f t="shared" ref="AW201" si="350">CONCATENATE("_3dpoly ",P187,",",Q187,",",R187)</f>
        <v>_3dpoly 105.712209897455,225.717023158787,0</v>
      </c>
      <c r="AX201" t="s">
        <v>33</v>
      </c>
      <c r="AY201" s="25">
        <f t="shared" si="329"/>
        <v>117.6</v>
      </c>
      <c r="AZ201" s="26" t="str">
        <f t="shared" si="330"/>
        <v>_3dpoly 112.968680621,222.174082790542,0</v>
      </c>
      <c r="BA201" s="82">
        <f t="shared" si="346"/>
        <v>112.96868062099972</v>
      </c>
      <c r="BB201" s="82">
        <f t="shared" si="347"/>
        <v>222.17408279054186</v>
      </c>
      <c r="BC201" s="26">
        <f t="shared" si="331"/>
        <v>0</v>
      </c>
      <c r="BD201" s="12"/>
      <c r="BE201" s="26">
        <f t="shared" si="332"/>
        <v>117.6</v>
      </c>
      <c r="BF201" s="26" t="str">
        <f t="shared" si="333"/>
        <v>_3dpoly 113.650492450388,223.514993536754,-0.046</v>
      </c>
      <c r="BG201" s="82">
        <f t="shared" si="348"/>
        <v>113.65049245038787</v>
      </c>
      <c r="BH201" s="82">
        <f t="shared" si="349"/>
        <v>223.51499353675382</v>
      </c>
      <c r="BI201" s="26">
        <f t="shared" si="314"/>
        <v>-4.5999999999999999E-2</v>
      </c>
      <c r="BK201" s="22">
        <f t="shared" si="334"/>
        <v>2.5999999999997225</v>
      </c>
      <c r="BL201" s="22">
        <f t="shared" si="344"/>
        <v>1.5050000000001118</v>
      </c>
      <c r="BM201" s="23">
        <f t="shared" si="335"/>
        <v>0.54999999999991678</v>
      </c>
      <c r="BN201" s="22">
        <f t="shared" si="336"/>
        <v>0.54499999999978854</v>
      </c>
      <c r="BO201" s="24"/>
      <c r="BP201" s="24"/>
      <c r="BQ201" s="24"/>
    </row>
    <row r="202" spans="1:69" x14ac:dyDescent="0.3">
      <c r="A202" s="1">
        <v>202</v>
      </c>
      <c r="G202" s="25">
        <f t="shared" si="304"/>
        <v>118.5</v>
      </c>
      <c r="H202" s="25" t="str">
        <f t="shared" si="305"/>
        <v>_3dpoly 114.112231484086,222.43740383695,-0.0230764119601328</v>
      </c>
      <c r="I202" s="73">
        <f t="shared" si="337"/>
        <v>114.11223148408575</v>
      </c>
      <c r="J202" s="73">
        <f t="shared" si="338"/>
        <v>222.43740383695024</v>
      </c>
      <c r="K202" s="25">
        <f t="shared" si="301"/>
        <v>-2.3076411960132819E-2</v>
      </c>
      <c r="N202" s="25">
        <f t="shared" si="306"/>
        <v>118.5</v>
      </c>
      <c r="O202" s="25" t="str">
        <f t="shared" si="307"/>
        <v>_3dpoly 113.767773555161,221.765956732249,0</v>
      </c>
      <c r="P202" s="73">
        <f t="shared" si="339"/>
        <v>113.76777355516137</v>
      </c>
      <c r="Q202" s="73">
        <f t="shared" si="340"/>
        <v>221.76595673224875</v>
      </c>
      <c r="R202" s="25">
        <v>0</v>
      </c>
      <c r="S202" s="25" t="s">
        <v>25</v>
      </c>
      <c r="U202" s="25">
        <f t="shared" si="308"/>
        <v>118.5</v>
      </c>
      <c r="V202" s="25" t="str">
        <f t="shared" si="315"/>
        <v>_3dpoly 114.454408234673,223.104404272084,-0.046</v>
      </c>
      <c r="W202" s="73">
        <f t="shared" si="341"/>
        <v>114.45440823467307</v>
      </c>
      <c r="X202" s="73">
        <f t="shared" si="342"/>
        <v>223.10440427208425</v>
      </c>
      <c r="Y202" s="25">
        <f t="shared" si="302"/>
        <v>-4.5999999999999999E-2</v>
      </c>
      <c r="Z202" s="25" t="s">
        <v>26</v>
      </c>
      <c r="AB202" s="25" t="str">
        <f t="shared" si="316"/>
        <v>_3dpoly 114.706872490684,223.59652937505,0.0504697513931169</v>
      </c>
      <c r="AC202" s="73">
        <f t="shared" si="317"/>
        <v>114.70687249068409</v>
      </c>
      <c r="AD202" s="73">
        <f t="shared" si="318"/>
        <v>223.59652937504958</v>
      </c>
      <c r="AE202" s="25">
        <f t="shared" si="309"/>
        <v>5.0469751393116907E-2</v>
      </c>
      <c r="AF202" s="25" t="s">
        <v>27</v>
      </c>
      <c r="AG202" s="25" t="str">
        <f t="shared" si="319"/>
        <v>_3dpoly 114.455942873587,223.107395722618,0.0672803826223532</v>
      </c>
      <c r="AH202" s="73">
        <f t="shared" si="320"/>
        <v>114.45594287358688</v>
      </c>
      <c r="AI202" s="73">
        <f t="shared" si="321"/>
        <v>223.10739572261804</v>
      </c>
      <c r="AJ202" s="25">
        <f t="shared" si="310"/>
        <v>6.7280382622353183E-2</v>
      </c>
      <c r="AK202" s="25" t="s">
        <v>41</v>
      </c>
      <c r="AL202" s="25" t="str">
        <f t="shared" si="322"/>
        <v>_3dpoly 113.769308194075,221.768948182783,0.113280382622353</v>
      </c>
      <c r="AM202" s="73">
        <f t="shared" si="323"/>
        <v>113.76930819407491</v>
      </c>
      <c r="AN202" s="73">
        <f t="shared" si="324"/>
        <v>221.76894818278259</v>
      </c>
      <c r="AO202" s="73">
        <f t="shared" si="311"/>
        <v>0.11328038262235318</v>
      </c>
      <c r="AP202" s="25" t="s">
        <v>42</v>
      </c>
      <c r="AQ202" s="25" t="str">
        <f t="shared" si="325"/>
        <v>_3dpoly 113.520659755315,221.284261199919,0.129938189931324</v>
      </c>
      <c r="AR202" s="73">
        <f t="shared" si="326"/>
        <v>113.52065975531499</v>
      </c>
      <c r="AS202" s="73">
        <f t="shared" si="327"/>
        <v>221.28426119991872</v>
      </c>
      <c r="AT202" s="25">
        <f t="shared" si="312"/>
        <v>0.12993818993132383</v>
      </c>
      <c r="AU202" s="25" t="s">
        <v>28</v>
      </c>
      <c r="AW202" s="12" t="str">
        <f t="shared" ref="AW202" si="351">CONCATENATE("_3dpoly ",AR187,",",AS187,",",AT187," ")</f>
        <v xml:space="preserve">_3dpoly 105.4825935038,225.226745556091,0.129938189931324 </v>
      </c>
      <c r="AX202" t="s">
        <v>33</v>
      </c>
      <c r="AY202" s="25">
        <f t="shared" si="329"/>
        <v>118.19999999999999</v>
      </c>
      <c r="AZ202" s="26" t="str">
        <f t="shared" si="330"/>
        <v>_3dpoly 113.501572558164,221.90231835628,0</v>
      </c>
      <c r="BA202" s="82">
        <f t="shared" si="346"/>
        <v>113.50157255816406</v>
      </c>
      <c r="BB202" s="82">
        <f t="shared" si="347"/>
        <v>221.90231835627992</v>
      </c>
      <c r="BC202" s="26">
        <f t="shared" si="331"/>
        <v>0</v>
      </c>
      <c r="BD202" s="12"/>
      <c r="BE202" s="26">
        <f t="shared" si="332"/>
        <v>118.19999999999999</v>
      </c>
      <c r="BF202" s="26" t="str">
        <f t="shared" si="333"/>
        <v>_3dpoly 114.186600606637,223.241588893851,-0.046</v>
      </c>
      <c r="BG202" s="82">
        <f t="shared" si="348"/>
        <v>114.18660060663653</v>
      </c>
      <c r="BH202" s="82">
        <f t="shared" si="349"/>
        <v>223.24158889385114</v>
      </c>
      <c r="BI202" s="26">
        <f t="shared" si="314"/>
        <v>-4.5999999999999999E-2</v>
      </c>
      <c r="BK202" s="22">
        <f t="shared" si="334"/>
        <v>2.5999999999997248</v>
      </c>
      <c r="BL202" s="22">
        <f t="shared" si="344"/>
        <v>1.5050000000001071</v>
      </c>
      <c r="BM202" s="23">
        <f t="shared" si="335"/>
        <v>0.54999999999991422</v>
      </c>
      <c r="BN202" s="22">
        <f t="shared" si="336"/>
        <v>0.54499999999979309</v>
      </c>
      <c r="BO202" s="24"/>
      <c r="BP202" s="24"/>
      <c r="BQ202" s="24"/>
    </row>
    <row r="203" spans="1:69" x14ac:dyDescent="0.3">
      <c r="A203" s="1">
        <v>203</v>
      </c>
      <c r="G203" s="25">
        <f t="shared" si="304"/>
        <v>119.1</v>
      </c>
      <c r="H203" s="25" t="str">
        <f t="shared" si="305"/>
        <v>_3dpoly 114.64575209773,222.162894124887,-0.0230764119601328</v>
      </c>
      <c r="I203" s="73">
        <f t="shared" si="337"/>
        <v>114.64575209772988</v>
      </c>
      <c r="J203" s="73">
        <f t="shared" si="338"/>
        <v>222.16289412488737</v>
      </c>
      <c r="K203" s="25">
        <f t="shared" si="301"/>
        <v>-2.3076411960132819E-2</v>
      </c>
      <c r="N203" s="25">
        <f t="shared" si="306"/>
        <v>119.1</v>
      </c>
      <c r="O203" s="25" t="str">
        <f t="shared" si="307"/>
        <v>_3dpoly 114.29968368934,221.492275652188,0</v>
      </c>
      <c r="P203" s="73">
        <f t="shared" si="339"/>
        <v>114.29968368933959</v>
      </c>
      <c r="Q203" s="73">
        <f t="shared" si="340"/>
        <v>221.49227565218843</v>
      </c>
      <c r="R203" s="25">
        <v>0</v>
      </c>
      <c r="S203" s="25" t="s">
        <v>25</v>
      </c>
      <c r="U203" s="25">
        <f t="shared" si="308"/>
        <v>119.1</v>
      </c>
      <c r="V203" s="25" t="str">
        <f t="shared" si="315"/>
        <v>_3dpoly 114.989528662356,222.829071415648,-0.046</v>
      </c>
      <c r="W203" s="73">
        <f t="shared" si="341"/>
        <v>114.98952866235618</v>
      </c>
      <c r="X203" s="73">
        <f t="shared" si="342"/>
        <v>222.82907141564803</v>
      </c>
      <c r="Y203" s="25">
        <f t="shared" si="302"/>
        <v>-4.5999999999999999E-2</v>
      </c>
      <c r="Z203" s="25" t="s">
        <v>26</v>
      </c>
      <c r="AB203" s="25" t="str">
        <f t="shared" si="316"/>
        <v>_3dpoly 115.243173290384,223.320589187661,0.0504697513931169</v>
      </c>
      <c r="AC203" s="73">
        <f t="shared" si="317"/>
        <v>115.24317329038375</v>
      </c>
      <c r="AD203" s="73">
        <f t="shared" si="318"/>
        <v>223.320589187661</v>
      </c>
      <c r="AE203" s="25">
        <f t="shared" si="309"/>
        <v>5.0469751393116907E-2</v>
      </c>
      <c r="AF203" s="25" t="s">
        <v>27</v>
      </c>
      <c r="AG203" s="25" t="str">
        <f t="shared" si="319"/>
        <v>_3dpoly 114.991070476325,222.832059174437,0.0672803826223532</v>
      </c>
      <c r="AH203" s="73">
        <f t="shared" si="320"/>
        <v>114.99107047632462</v>
      </c>
      <c r="AI203" s="73">
        <f t="shared" si="321"/>
        <v>222.83205917443658</v>
      </c>
      <c r="AJ203" s="25">
        <f t="shared" si="310"/>
        <v>6.7280382622353183E-2</v>
      </c>
      <c r="AK203" s="25" t="s">
        <v>41</v>
      </c>
      <c r="AL203" s="25" t="str">
        <f t="shared" si="322"/>
        <v>_3dpoly 114.301225503308,221.495263410977,0.113280382622353</v>
      </c>
      <c r="AM203" s="73">
        <f t="shared" si="323"/>
        <v>114.30122550330775</v>
      </c>
      <c r="AN203" s="73">
        <f t="shared" si="324"/>
        <v>221.49526341097703</v>
      </c>
      <c r="AO203" s="73">
        <f t="shared" si="311"/>
        <v>0.11328038262235318</v>
      </c>
      <c r="AP203" s="25" t="s">
        <v>42</v>
      </c>
      <c r="AQ203" s="25" t="str">
        <f t="shared" si="325"/>
        <v>_3dpoly 114.051414533013,221.011174579691,0.129938189931324</v>
      </c>
      <c r="AR203" s="73">
        <f t="shared" si="326"/>
        <v>114.05141453301285</v>
      </c>
      <c r="AS203" s="73">
        <f t="shared" si="327"/>
        <v>221.01117457969113</v>
      </c>
      <c r="AT203" s="25">
        <f t="shared" si="312"/>
        <v>0.12993818993132383</v>
      </c>
      <c r="AU203" s="25" t="s">
        <v>28</v>
      </c>
      <c r="AW203" s="12" t="str">
        <f t="shared" ref="AW203" si="352">CONCATENATE("_3dpoly ",AC203,",",AD203,",",AE203)</f>
        <v>_3dpoly 115.243173290384,223.320589187661,0.0504697513931169</v>
      </c>
      <c r="AX203" t="s">
        <v>33</v>
      </c>
      <c r="AY203" s="25">
        <f t="shared" si="329"/>
        <v>118.8</v>
      </c>
      <c r="AZ203" s="26" t="str">
        <f t="shared" si="330"/>
        <v>_3dpoly 114.033810726584,221.629275765278,0</v>
      </c>
      <c r="BA203" s="82">
        <f t="shared" si="346"/>
        <v>114.03381072658428</v>
      </c>
      <c r="BB203" s="82">
        <f t="shared" si="347"/>
        <v>221.62927576527775</v>
      </c>
      <c r="BC203" s="26">
        <f t="shared" si="331"/>
        <v>0</v>
      </c>
      <c r="BD203" s="12"/>
      <c r="BE203" s="26">
        <f t="shared" si="332"/>
        <v>118.8</v>
      </c>
      <c r="BF203" s="26" t="str">
        <f t="shared" si="333"/>
        <v>_3dpoly 114.722051048381,222.966898380014,-0.046</v>
      </c>
      <c r="BG203" s="82">
        <f t="shared" si="348"/>
        <v>114.7220510483814</v>
      </c>
      <c r="BH203" s="82">
        <f t="shared" si="349"/>
        <v>222.96689838001367</v>
      </c>
      <c r="BI203" s="26">
        <f t="shared" si="314"/>
        <v>-4.5999999999999999E-2</v>
      </c>
      <c r="BK203" s="22">
        <f t="shared" si="334"/>
        <v>2.5999999999997261</v>
      </c>
      <c r="BL203" s="22">
        <f t="shared" si="344"/>
        <v>1.5050000000001229</v>
      </c>
      <c r="BM203" s="23">
        <f t="shared" si="335"/>
        <v>0.54999999999991678</v>
      </c>
      <c r="BN203" s="22">
        <f t="shared" si="336"/>
        <v>0.54499999999979265</v>
      </c>
      <c r="BO203" s="24"/>
      <c r="BP203" s="24"/>
      <c r="BQ203" s="24"/>
    </row>
    <row r="204" spans="1:69" x14ac:dyDescent="0.3">
      <c r="A204" s="1">
        <v>204</v>
      </c>
      <c r="G204" s="25">
        <f t="shared" si="304"/>
        <v>119.7</v>
      </c>
      <c r="H204" s="25" t="str">
        <f t="shared" si="305"/>
        <v>_3dpoly 115.178612352159,221.887104755169,-0.0230764119601328</v>
      </c>
      <c r="I204" s="73">
        <f t="shared" si="337"/>
        <v>115.17861235215889</v>
      </c>
      <c r="J204" s="73">
        <f t="shared" si="338"/>
        <v>221.88710475516859</v>
      </c>
      <c r="K204" s="25">
        <f t="shared" si="301"/>
        <v>-2.3076411960132819E-2</v>
      </c>
      <c r="N204" s="25">
        <f t="shared" si="306"/>
        <v>119.7</v>
      </c>
      <c r="O204" s="25" t="str">
        <f t="shared" si="307"/>
        <v>_3dpoly 114.830935457656,221.217318777233,0</v>
      </c>
      <c r="P204" s="73">
        <f t="shared" si="339"/>
        <v>114.83093545765577</v>
      </c>
      <c r="Q204" s="73">
        <f t="shared" si="340"/>
        <v>221.21731877723272</v>
      </c>
      <c r="R204" s="25">
        <v>0</v>
      </c>
      <c r="S204" s="25" t="s">
        <v>25</v>
      </c>
      <c r="U204" s="25">
        <f t="shared" si="308"/>
        <v>119.7</v>
      </c>
      <c r="V204" s="25" t="str">
        <f t="shared" si="315"/>
        <v>_3dpoly 115.523986750672,222.552455064377,-0.046</v>
      </c>
      <c r="W204" s="73">
        <f t="shared" si="341"/>
        <v>115.52398675067211</v>
      </c>
      <c r="X204" s="73">
        <f t="shared" si="342"/>
        <v>222.55245506437655</v>
      </c>
      <c r="Y204" s="25">
        <f t="shared" si="302"/>
        <v>-4.5999999999999999E-2</v>
      </c>
      <c r="Z204" s="25" t="s">
        <v>26</v>
      </c>
      <c r="AB204" s="25" t="str">
        <f t="shared" si="316"/>
        <v>_3dpoly 115.778810289724,223.043362674296,0.0504697513931169</v>
      </c>
      <c r="AC204" s="73">
        <f t="shared" si="317"/>
        <v>115.77881028972388</v>
      </c>
      <c r="AD204" s="73">
        <f t="shared" si="318"/>
        <v>223.04336267429613</v>
      </c>
      <c r="AE204" s="25">
        <f t="shared" si="309"/>
        <v>5.0469751393116907E-2</v>
      </c>
      <c r="AF204" s="25" t="s">
        <v>27</v>
      </c>
      <c r="AG204" s="25" t="str">
        <f t="shared" si="319"/>
        <v>_3dpoly 115.525535730814,222.55543911421,0.0672803826223532</v>
      </c>
      <c r="AH204" s="73">
        <f t="shared" si="320"/>
        <v>115.52553573081434</v>
      </c>
      <c r="AI204" s="73">
        <f t="shared" si="321"/>
        <v>222.55543911421037</v>
      </c>
      <c r="AJ204" s="25">
        <f t="shared" si="310"/>
        <v>6.7280382622353183E-2</v>
      </c>
      <c r="AK204" s="25" t="s">
        <v>41</v>
      </c>
      <c r="AL204" s="25" t="str">
        <f t="shared" si="322"/>
        <v>_3dpoly 114.832484437798,221.220302827067,0.113280382622353</v>
      </c>
      <c r="AM204" s="73">
        <f t="shared" si="323"/>
        <v>114.83248443779772</v>
      </c>
      <c r="AN204" s="73">
        <f t="shared" si="324"/>
        <v>221.2203028270666</v>
      </c>
      <c r="AO204" s="73">
        <f t="shared" si="311"/>
        <v>0.11328038262235318</v>
      </c>
      <c r="AP204" s="25" t="s">
        <v>42</v>
      </c>
      <c r="AQ204" s="25" t="str">
        <f t="shared" si="325"/>
        <v>_3dpoly 114.581512374878,220.736814935709,0.129938189931324</v>
      </c>
      <c r="AR204" s="73">
        <f t="shared" si="326"/>
        <v>114.58151237487832</v>
      </c>
      <c r="AS204" s="73">
        <f t="shared" si="327"/>
        <v>220.73681493570902</v>
      </c>
      <c r="AT204" s="25">
        <f t="shared" si="312"/>
        <v>0.12993818993132383</v>
      </c>
      <c r="AU204" s="25" t="s">
        <v>28</v>
      </c>
      <c r="AW204" s="12" t="str">
        <f t="shared" ref="AW204" si="353">CONCATENATE("_3dpoly ",W203,",",X203,",",Y203," ")</f>
        <v xml:space="preserve">_3dpoly 114.989528662356,222.829071415648,-0.046 </v>
      </c>
      <c r="AX204" t="s">
        <v>33</v>
      </c>
      <c r="AY204" s="25">
        <f t="shared" si="329"/>
        <v>119.4</v>
      </c>
      <c r="AZ204" s="26" t="str">
        <f t="shared" si="330"/>
        <v>_3dpoly 114.56539206057,221.35495659026,0</v>
      </c>
      <c r="BA204" s="82">
        <f t="shared" si="346"/>
        <v>114.56539206056999</v>
      </c>
      <c r="BB204" s="82">
        <f t="shared" si="347"/>
        <v>221.35495659025995</v>
      </c>
      <c r="BC204" s="26">
        <f t="shared" si="331"/>
        <v>0</v>
      </c>
      <c r="BD204" s="12"/>
      <c r="BE204" s="26">
        <f t="shared" si="332"/>
        <v>119.4</v>
      </c>
      <c r="BF204" s="26" t="str">
        <f t="shared" si="333"/>
        <v>_3dpoly 115.256840691429,222.690923577458,-0.046</v>
      </c>
      <c r="BG204" s="82">
        <f t="shared" si="348"/>
        <v>115.25684069142942</v>
      </c>
      <c r="BH204" s="82">
        <f t="shared" si="349"/>
        <v>222.69092357745799</v>
      </c>
      <c r="BI204" s="26">
        <f t="shared" si="314"/>
        <v>-4.5999999999999999E-2</v>
      </c>
      <c r="BK204" s="22">
        <f t="shared" si="334"/>
        <v>2.5999999999997234</v>
      </c>
      <c r="BL204" s="22">
        <f t="shared" si="344"/>
        <v>1.5050000000001351</v>
      </c>
      <c r="BM204" s="23">
        <f t="shared" si="335"/>
        <v>0.54999999999991822</v>
      </c>
      <c r="BN204" s="22">
        <f t="shared" si="336"/>
        <v>0.54499999999978499</v>
      </c>
      <c r="BO204" s="24"/>
      <c r="BP204" s="24"/>
      <c r="BQ204" s="24"/>
    </row>
    <row r="205" spans="1:69" x14ac:dyDescent="0.3">
      <c r="A205" s="1">
        <v>205</v>
      </c>
      <c r="G205" s="25">
        <f t="shared" si="304"/>
        <v>120.3</v>
      </c>
      <c r="H205" s="25" t="str">
        <f t="shared" si="305"/>
        <v>_3dpoly 115.710809178099,221.61003731634,-0.0230764119601328</v>
      </c>
      <c r="I205" s="73">
        <f t="shared" si="337"/>
        <v>115.7108091780992</v>
      </c>
      <c r="J205" s="73">
        <f t="shared" si="338"/>
        <v>221.61003731633991</v>
      </c>
      <c r="K205" s="25">
        <f t="shared" si="301"/>
        <v>-2.3076411960132819E-2</v>
      </c>
      <c r="N205" s="25">
        <f t="shared" si="306"/>
        <v>120.3</v>
      </c>
      <c r="O205" s="25" t="str">
        <f t="shared" si="307"/>
        <v>_3dpoly 115.361525800101,220.941087691132,0</v>
      </c>
      <c r="P205" s="73">
        <f t="shared" si="339"/>
        <v>115.36152580010119</v>
      </c>
      <c r="Q205" s="73">
        <f t="shared" si="340"/>
        <v>220.94108769113248</v>
      </c>
      <c r="R205" s="25">
        <v>0</v>
      </c>
      <c r="S205" s="25" t="s">
        <v>25</v>
      </c>
      <c r="U205" s="25">
        <f t="shared" si="308"/>
        <v>120.3</v>
      </c>
      <c r="V205" s="25" t="str">
        <f t="shared" si="315"/>
        <v>_3dpoly 116.057779421144,222.274556811579,-0.046</v>
      </c>
      <c r="W205" s="73">
        <f t="shared" si="341"/>
        <v>116.05777942114376</v>
      </c>
      <c r="X205" s="73">
        <f t="shared" si="342"/>
        <v>222.2745568115792</v>
      </c>
      <c r="Y205" s="25">
        <f t="shared" si="302"/>
        <v>-4.5999999999999999E-2</v>
      </c>
      <c r="Z205" s="25" t="s">
        <v>26</v>
      </c>
      <c r="AB205" s="25" t="str">
        <f t="shared" si="316"/>
        <v>_3dpoly 116.313780403437,222.764851431779,0.0504697513931169</v>
      </c>
      <c r="AC205" s="73">
        <f t="shared" si="317"/>
        <v>116.31378040343685</v>
      </c>
      <c r="AD205" s="73">
        <f t="shared" si="318"/>
        <v>222.76485143177894</v>
      </c>
      <c r="AE205" s="25">
        <f t="shared" si="309"/>
        <v>5.0469751393116907E-2</v>
      </c>
      <c r="AF205" s="25" t="s">
        <v>27</v>
      </c>
      <c r="AG205" s="25" t="str">
        <f t="shared" si="319"/>
        <v>_3dpoly 116.059335558538,222.27753713527,0.0672803826223532</v>
      </c>
      <c r="AH205" s="73">
        <f t="shared" si="320"/>
        <v>116.05933555853765</v>
      </c>
      <c r="AI205" s="73">
        <f t="shared" si="321"/>
        <v>222.27753713527019</v>
      </c>
      <c r="AJ205" s="25">
        <f t="shared" si="310"/>
        <v>6.7280382622353183E-2</v>
      </c>
      <c r="AK205" s="25" t="s">
        <v>41</v>
      </c>
      <c r="AL205" s="25" t="str">
        <f t="shared" si="322"/>
        <v>_3dpoly 115.363081937495,220.944068014824,0.113280382622353</v>
      </c>
      <c r="AM205" s="73">
        <f t="shared" si="323"/>
        <v>115.36308193749481</v>
      </c>
      <c r="AN205" s="73">
        <f t="shared" si="324"/>
        <v>220.94406801482353</v>
      </c>
      <c r="AO205" s="73">
        <f t="shared" si="311"/>
        <v>0.11328038262235318</v>
      </c>
      <c r="AP205" s="25" t="s">
        <v>42</v>
      </c>
      <c r="AQ205" s="25" t="str">
        <f t="shared" si="325"/>
        <v>_3dpoly 115.110950227549,220.461183848283,0.129938189931324</v>
      </c>
      <c r="AR205" s="73">
        <f t="shared" si="326"/>
        <v>115.1109502275493</v>
      </c>
      <c r="AS205" s="73">
        <f t="shared" si="327"/>
        <v>220.46118384828318</v>
      </c>
      <c r="AT205" s="25">
        <f t="shared" si="312"/>
        <v>0.12993818993132383</v>
      </c>
      <c r="AU205" s="25" t="s">
        <v>28</v>
      </c>
      <c r="AW205" s="12" t="str">
        <f t="shared" ref="AW205" si="354">CONCATENATE("_3dpoly ",W203,",",X203,",",Y203)</f>
        <v>_3dpoly 114.989528662356,222.829071415648,-0.046</v>
      </c>
      <c r="AX205" t="s">
        <v>33</v>
      </c>
      <c r="AY205" s="25">
        <f t="shared" si="329"/>
        <v>120</v>
      </c>
      <c r="AZ205" s="26" t="str">
        <f t="shared" si="330"/>
        <v>_3dpoly 115.096313498214,221.079362411304,0</v>
      </c>
      <c r="BA205" s="82">
        <f t="shared" si="346"/>
        <v>115.09631349821419</v>
      </c>
      <c r="BB205" s="82">
        <f t="shared" si="347"/>
        <v>221.07936241130417</v>
      </c>
      <c r="BC205" s="26">
        <f t="shared" si="331"/>
        <v>0</v>
      </c>
      <c r="BD205" s="12"/>
      <c r="BE205" s="26">
        <f t="shared" si="332"/>
        <v>120</v>
      </c>
      <c r="BF205" s="26" t="str">
        <f t="shared" si="333"/>
        <v>_3dpoly 115.790966455394,222.413666075798,-0.046</v>
      </c>
      <c r="BG205" s="82">
        <f t="shared" si="348"/>
        <v>115.79096645539371</v>
      </c>
      <c r="BH205" s="82">
        <f t="shared" si="349"/>
        <v>222.4136660757982</v>
      </c>
      <c r="BI205" s="26">
        <f t="shared" si="314"/>
        <v>-4.5999999999999999E-2</v>
      </c>
      <c r="BK205" s="22">
        <f t="shared" si="334"/>
        <v>2.5999999999997203</v>
      </c>
      <c r="BL205" s="22">
        <f t="shared" si="344"/>
        <v>1.5050000000001527</v>
      </c>
      <c r="BM205" s="23">
        <f t="shared" si="335"/>
        <v>0.54999999999992044</v>
      </c>
      <c r="BN205" s="22">
        <f t="shared" si="336"/>
        <v>0.544999999999776</v>
      </c>
      <c r="BO205" s="24"/>
      <c r="BP205" s="24"/>
      <c r="BQ205" s="24"/>
    </row>
    <row r="206" spans="1:69" x14ac:dyDescent="0.3">
      <c r="A206" s="1">
        <v>206</v>
      </c>
      <c r="G206" s="25">
        <f t="shared" si="304"/>
        <v>120.89999999999999</v>
      </c>
      <c r="H206" s="25" t="str">
        <f t="shared" si="305"/>
        <v>_3dpoly 116.242339510099,221.331693404309,-0.0230764119601328</v>
      </c>
      <c r="I206" s="73">
        <f t="shared" si="337"/>
        <v>116.24233951009856</v>
      </c>
      <c r="J206" s="73">
        <f t="shared" si="338"/>
        <v>221.33169340430899</v>
      </c>
      <c r="K206" s="25">
        <f t="shared" si="301"/>
        <v>-2.3076411960132819E-2</v>
      </c>
      <c r="N206" s="25">
        <f t="shared" si="306"/>
        <v>120.89999999999999</v>
      </c>
      <c r="O206" s="25" t="str">
        <f t="shared" si="307"/>
        <v>_3dpoly 115.891451660477,220.663583984978,0</v>
      </c>
      <c r="P206" s="73">
        <f t="shared" si="339"/>
        <v>115.89145166047696</v>
      </c>
      <c r="Q206" s="73">
        <f t="shared" si="340"/>
        <v>220.663583984978</v>
      </c>
      <c r="R206" s="25">
        <v>0</v>
      </c>
      <c r="S206" s="25" t="s">
        <v>25</v>
      </c>
      <c r="U206" s="25">
        <f t="shared" si="308"/>
        <v>120.89999999999999</v>
      </c>
      <c r="V206" s="25" t="str">
        <f t="shared" si="315"/>
        <v>_3dpoly 116.590903599127,221.995378257949,-0.046</v>
      </c>
      <c r="W206" s="73">
        <f t="shared" si="341"/>
        <v>116.59090359912683</v>
      </c>
      <c r="X206" s="73">
        <f t="shared" si="342"/>
        <v>221.99537825794917</v>
      </c>
      <c r="Y206" s="25">
        <f t="shared" si="302"/>
        <v>-4.5999999999999999E-2</v>
      </c>
      <c r="Z206" s="25" t="s">
        <v>26</v>
      </c>
      <c r="AB206" s="25" t="str">
        <f t="shared" si="316"/>
        <v>_3dpoly 116.848080550096,222.485057064333,0.0504697513931169</v>
      </c>
      <c r="AC206" s="73">
        <f t="shared" si="317"/>
        <v>116.84808055009628</v>
      </c>
      <c r="AD206" s="73">
        <f t="shared" si="318"/>
        <v>222.48505706433338</v>
      </c>
      <c r="AE206" s="25">
        <f t="shared" si="309"/>
        <v>5.0469751393116907E-2</v>
      </c>
      <c r="AF206" s="25" t="s">
        <v>27</v>
      </c>
      <c r="AG206" s="25" t="str">
        <f t="shared" si="319"/>
        <v>_3dpoly 116.592466884809,221.998354838331,0.0672803826223532</v>
      </c>
      <c r="AH206" s="73">
        <f t="shared" si="320"/>
        <v>116.59246688480904</v>
      </c>
      <c r="AI206" s="73">
        <f t="shared" si="321"/>
        <v>221.99835483833067</v>
      </c>
      <c r="AJ206" s="25">
        <f t="shared" si="310"/>
        <v>6.7280382622353183E-2</v>
      </c>
      <c r="AK206" s="25" t="s">
        <v>41</v>
      </c>
      <c r="AL206" s="25" t="str">
        <f t="shared" si="322"/>
        <v>_3dpoly 115.893014946159,220.66656056536,0.113280382622353</v>
      </c>
      <c r="AM206" s="73">
        <f t="shared" si="323"/>
        <v>115.8930149461589</v>
      </c>
      <c r="AN206" s="73">
        <f t="shared" si="324"/>
        <v>220.66656056535956</v>
      </c>
      <c r="AO206" s="73">
        <f t="shared" si="311"/>
        <v>0.11328038262235318</v>
      </c>
      <c r="AP206" s="25" t="s">
        <v>42</v>
      </c>
      <c r="AQ206" s="25" t="str">
        <f t="shared" si="325"/>
        <v>_3dpoly 115.639725041465,220.184282905048,0.129938189931324</v>
      </c>
      <c r="AR206" s="73">
        <f t="shared" si="326"/>
        <v>115.63972504146523</v>
      </c>
      <c r="AS206" s="73">
        <f t="shared" si="327"/>
        <v>220.18428290504789</v>
      </c>
      <c r="AT206" s="25">
        <f t="shared" si="312"/>
        <v>0.12993818993132383</v>
      </c>
      <c r="AU206" s="25" t="s">
        <v>28</v>
      </c>
      <c r="AW206" s="12" t="str">
        <f t="shared" ref="AW206" si="355">CONCATENATE("_3dpoly ",P203,",",Q203,",",R203," ")</f>
        <v xml:space="preserve">_3dpoly 114.29968368934,221.492275652188,0 </v>
      </c>
      <c r="AX206" t="s">
        <v>33</v>
      </c>
      <c r="AY206" s="25">
        <f t="shared" si="329"/>
        <v>120.6</v>
      </c>
      <c r="AZ206" s="26" t="str">
        <f t="shared" si="330"/>
        <v>_3dpoly 115.626571981411,220.802494815832,0</v>
      </c>
      <c r="BA206" s="82">
        <f t="shared" si="346"/>
        <v>115.62657198141085</v>
      </c>
      <c r="BB206" s="82">
        <f t="shared" si="347"/>
        <v>220.80249481583218</v>
      </c>
      <c r="BC206" s="26">
        <f t="shared" si="331"/>
        <v>0</v>
      </c>
      <c r="BD206" s="12"/>
      <c r="BE206" s="26">
        <f t="shared" si="332"/>
        <v>120.6</v>
      </c>
      <c r="BF206" s="26" t="str">
        <f t="shared" si="333"/>
        <v>_3dpoly 116.324425263711,222.135127472037,-0.046</v>
      </c>
      <c r="BG206" s="82">
        <f t="shared" si="348"/>
        <v>116.32442526371136</v>
      </c>
      <c r="BH206" s="82">
        <f t="shared" si="349"/>
        <v>222.13512747203674</v>
      </c>
      <c r="BI206" s="26">
        <f t="shared" si="314"/>
        <v>-4.5999999999999999E-2</v>
      </c>
      <c r="BK206" s="22">
        <f t="shared" si="334"/>
        <v>2.599999999999719</v>
      </c>
      <c r="BL206" s="22">
        <f t="shared" si="344"/>
        <v>1.505000000000146</v>
      </c>
      <c r="BM206" s="23">
        <f t="shared" si="335"/>
        <v>0.54999999999990234</v>
      </c>
      <c r="BN206" s="22">
        <f t="shared" si="336"/>
        <v>0.54499999999978732</v>
      </c>
      <c r="BO206" s="24"/>
      <c r="BP206" s="24"/>
      <c r="BQ206" s="24"/>
    </row>
    <row r="207" spans="1:69" x14ac:dyDescent="0.3">
      <c r="A207" s="1">
        <v>207</v>
      </c>
      <c r="G207" s="25">
        <f t="shared" si="304"/>
        <v>121.5</v>
      </c>
      <c r="H207" s="25" t="str">
        <f t="shared" si="305"/>
        <v>_3dpoly 116.773200286544,221.052074622336,-0.0230764119601328</v>
      </c>
      <c r="I207" s="73">
        <f t="shared" si="337"/>
        <v>116.77320028654373</v>
      </c>
      <c r="J207" s="73">
        <f t="shared" si="338"/>
        <v>221.05207462233599</v>
      </c>
      <c r="K207" s="25">
        <f t="shared" si="301"/>
        <v>-2.3076411960132819E-2</v>
      </c>
      <c r="N207" s="25">
        <f t="shared" si="306"/>
        <v>121.5</v>
      </c>
      <c r="O207" s="25" t="str">
        <f t="shared" si="307"/>
        <v>_3dpoly 116.420709986412,220.38480925719,0</v>
      </c>
      <c r="P207" s="73">
        <f t="shared" si="339"/>
        <v>116.42070998641158</v>
      </c>
      <c r="Q207" s="73">
        <f t="shared" si="340"/>
        <v>220.38480925718986</v>
      </c>
      <c r="R207" s="25">
        <v>0</v>
      </c>
      <c r="S207" s="25" t="s">
        <v>25</v>
      </c>
      <c r="U207" s="25">
        <f t="shared" si="308"/>
        <v>121.5</v>
      </c>
      <c r="V207" s="25" t="str">
        <f t="shared" si="315"/>
        <v>_3dpoly 117.123356213828,221.714921011554,-0.046</v>
      </c>
      <c r="W207" s="73">
        <f t="shared" si="341"/>
        <v>117.12335621382752</v>
      </c>
      <c r="X207" s="73">
        <f t="shared" si="342"/>
        <v>221.71492101155414</v>
      </c>
      <c r="Y207" s="25">
        <f t="shared" si="302"/>
        <v>-4.5999999999999999E-2</v>
      </c>
      <c r="Z207" s="25" t="s">
        <v>26</v>
      </c>
      <c r="AB207" s="25" t="str">
        <f t="shared" si="316"/>
        <v>_3dpoly 117.381707652135,222.203981183574,0.0504697513931169</v>
      </c>
      <c r="AC207" s="73">
        <f t="shared" si="317"/>
        <v>117.38170765213481</v>
      </c>
      <c r="AD207" s="73">
        <f t="shared" si="318"/>
        <v>222.20398118357426</v>
      </c>
      <c r="AE207" s="25">
        <f t="shared" si="309"/>
        <v>5.0469751393116907E-2</v>
      </c>
      <c r="AF207" s="25" t="s">
        <v>27</v>
      </c>
      <c r="AG207" s="25" t="str">
        <f t="shared" si="319"/>
        <v>_3dpoly 117.124926638794,221.717893831481,0.0672803826223532</v>
      </c>
      <c r="AH207" s="73">
        <f t="shared" si="320"/>
        <v>117.12492663879353</v>
      </c>
      <c r="AI207" s="73">
        <f t="shared" si="321"/>
        <v>221.71789383148106</v>
      </c>
      <c r="AJ207" s="25">
        <f t="shared" si="310"/>
        <v>6.7280382622353183E-2</v>
      </c>
      <c r="AK207" s="25" t="s">
        <v>41</v>
      </c>
      <c r="AL207" s="25" t="str">
        <f t="shared" si="322"/>
        <v>_3dpoly 116.422280411377,220.387782077117,0.113280382622353</v>
      </c>
      <c r="AM207" s="73">
        <f t="shared" si="323"/>
        <v>116.42228041137732</v>
      </c>
      <c r="AN207" s="73">
        <f t="shared" si="324"/>
        <v>220.38778207711684</v>
      </c>
      <c r="AO207" s="73">
        <f t="shared" si="311"/>
        <v>0.11328038262235318</v>
      </c>
      <c r="AP207" s="25" t="s">
        <v>42</v>
      </c>
      <c r="AQ207" s="25" t="str">
        <f t="shared" si="325"/>
        <v>_3dpoly 116.167833770885,219.906113700952,0.129938189931324</v>
      </c>
      <c r="AR207" s="73">
        <f t="shared" si="326"/>
        <v>116.16783377088464</v>
      </c>
      <c r="AS207" s="73">
        <f t="shared" si="327"/>
        <v>219.90611370095183</v>
      </c>
      <c r="AT207" s="25">
        <f t="shared" si="312"/>
        <v>0.12993818993132383</v>
      </c>
      <c r="AU207" s="25" t="s">
        <v>28</v>
      </c>
      <c r="AW207" s="12" t="str">
        <f t="shared" ref="AW207" si="356">CONCATENATE("_3dpoly ",P203,",",Q203,",",R203)</f>
        <v>_3dpoly 114.29968368934,221.492275652188,0</v>
      </c>
      <c r="AX207" t="s">
        <v>33</v>
      </c>
      <c r="AY207" s="25">
        <f t="shared" si="329"/>
        <v>121.19999999999999</v>
      </c>
      <c r="AZ207" s="26" t="str">
        <f t="shared" si="330"/>
        <v>_3dpoly 116.156164455873,220.524355398601,0</v>
      </c>
      <c r="BA207" s="82">
        <f t="shared" si="346"/>
        <v>116.15616445587258</v>
      </c>
      <c r="BB207" s="82">
        <f t="shared" si="347"/>
        <v>220.52435539860051</v>
      </c>
      <c r="BC207" s="26">
        <f t="shared" si="331"/>
        <v>0</v>
      </c>
      <c r="BD207" s="12"/>
      <c r="BE207" s="26">
        <f t="shared" si="332"/>
        <v>121.19999999999999</v>
      </c>
      <c r="BF207" s="26" t="str">
        <f t="shared" si="333"/>
        <v>_3dpoly 116.857214043661,221.855309370555,-0.046</v>
      </c>
      <c r="BG207" s="82">
        <f t="shared" si="348"/>
        <v>116.85721404366112</v>
      </c>
      <c r="BH207" s="82">
        <f t="shared" si="349"/>
        <v>221.8553093705552</v>
      </c>
      <c r="BI207" s="26">
        <f t="shared" si="314"/>
        <v>-4.5999999999999999E-2</v>
      </c>
      <c r="BK207" s="22">
        <f t="shared" si="334"/>
        <v>2.5999999999997212</v>
      </c>
      <c r="BL207" s="22">
        <f t="shared" si="344"/>
        <v>1.5050000000001529</v>
      </c>
      <c r="BM207" s="23">
        <f t="shared" si="335"/>
        <v>0.54999999999988458</v>
      </c>
      <c r="BN207" s="22">
        <f t="shared" si="336"/>
        <v>0.54499999999980053</v>
      </c>
      <c r="BO207" s="24"/>
      <c r="BP207" s="24"/>
      <c r="BQ207" s="24"/>
    </row>
    <row r="208" spans="1:69" x14ac:dyDescent="0.3">
      <c r="A208" s="1">
        <v>208</v>
      </c>
      <c r="G208" s="25">
        <f t="shared" si="304"/>
        <v>122.1</v>
      </c>
      <c r="H208" s="25" t="str">
        <f t="shared" si="305"/>
        <v>_3dpoly 117.303388449678,220.771182581024,-0.0230764119601328</v>
      </c>
      <c r="I208" s="73">
        <f t="shared" si="337"/>
        <v>117.3033884496781</v>
      </c>
      <c r="J208" s="73">
        <f t="shared" si="338"/>
        <v>220.77118258102433</v>
      </c>
      <c r="K208" s="25">
        <f t="shared" si="301"/>
        <v>-2.3076411960132819E-2</v>
      </c>
      <c r="N208" s="25">
        <f t="shared" si="306"/>
        <v>122.1</v>
      </c>
      <c r="O208" s="25" t="str">
        <f t="shared" si="307"/>
        <v>_3dpoly 116.949297729379,220.10476511351,0</v>
      </c>
      <c r="P208" s="73">
        <f t="shared" si="339"/>
        <v>116.94929772937856</v>
      </c>
      <c r="Q208" s="73">
        <f t="shared" si="340"/>
        <v>220.1047651135097</v>
      </c>
      <c r="R208" s="25">
        <v>0</v>
      </c>
      <c r="S208" s="25" t="s">
        <v>25</v>
      </c>
      <c r="U208" s="25">
        <f t="shared" si="308"/>
        <v>122.1</v>
      </c>
      <c r="V208" s="25" t="str">
        <f t="shared" si="315"/>
        <v>_3dpoly 117.65513419832,221.433186687827,-0.046</v>
      </c>
      <c r="W208" s="73">
        <f t="shared" si="341"/>
        <v>117.65513419832024</v>
      </c>
      <c r="X208" s="73">
        <f t="shared" si="342"/>
        <v>221.43318668782706</v>
      </c>
      <c r="Y208" s="25">
        <f t="shared" si="302"/>
        <v>-4.5999999999999999E-2</v>
      </c>
      <c r="Z208" s="25" t="s">
        <v>26</v>
      </c>
      <c r="AB208" s="25" t="str">
        <f t="shared" si="316"/>
        <v>_3dpoly 117.914658635862,221.921625408498,0.0504697513931169</v>
      </c>
      <c r="AC208" s="73">
        <f t="shared" si="317"/>
        <v>117.91465863586178</v>
      </c>
      <c r="AD208" s="73">
        <f t="shared" si="318"/>
        <v>221.92162540849787</v>
      </c>
      <c r="AE208" s="25">
        <f t="shared" si="309"/>
        <v>5.0469751393116907E-2</v>
      </c>
      <c r="AF208" s="25" t="s">
        <v>27</v>
      </c>
      <c r="AG208" s="25" t="str">
        <f t="shared" si="319"/>
        <v>_3dpoly 117.656711753524,221.436155730176,0.0672803826223532</v>
      </c>
      <c r="AH208" s="73">
        <f t="shared" si="320"/>
        <v>117.65671175352439</v>
      </c>
      <c r="AI208" s="73">
        <f t="shared" si="321"/>
        <v>221.43615573017598</v>
      </c>
      <c r="AJ208" s="25">
        <f t="shared" si="310"/>
        <v>6.7280382622353183E-2</v>
      </c>
      <c r="AK208" s="25" t="s">
        <v>41</v>
      </c>
      <c r="AL208" s="25" t="str">
        <f t="shared" si="322"/>
        <v>_3dpoly 116.950875284582,220.107734155859,0.113280382622353</v>
      </c>
      <c r="AM208" s="73">
        <f t="shared" si="323"/>
        <v>116.95087528458245</v>
      </c>
      <c r="AN208" s="73">
        <f t="shared" si="324"/>
        <v>220.10773415585868</v>
      </c>
      <c r="AO208" s="73">
        <f t="shared" si="311"/>
        <v>0.11328038262235318</v>
      </c>
      <c r="AP208" s="25" t="s">
        <v>42</v>
      </c>
      <c r="AQ208" s="25" t="str">
        <f t="shared" si="325"/>
        <v>_3dpoly 116.695273373903,219.626677838249,0.129938189931324</v>
      </c>
      <c r="AR208" s="73">
        <f t="shared" si="326"/>
        <v>116.69527337390272</v>
      </c>
      <c r="AS208" s="73">
        <f t="shared" si="327"/>
        <v>219.62667783824887</v>
      </c>
      <c r="AT208" s="25">
        <f t="shared" si="312"/>
        <v>0.12993818993132383</v>
      </c>
      <c r="AU208" s="25" t="s">
        <v>28</v>
      </c>
      <c r="AW208" s="12" t="str">
        <f t="shared" ref="AW208" si="357">CONCATENATE("_3dpoly ",AR203,",",AS203,",",AT203," ")</f>
        <v xml:space="preserve">_3dpoly 114.051414533013,221.011174579691,0.129938189931324 </v>
      </c>
      <c r="AX208" t="s">
        <v>33</v>
      </c>
      <c r="AY208" s="25">
        <f t="shared" si="329"/>
        <v>121.8</v>
      </c>
      <c r="AZ208" s="26" t="str">
        <f t="shared" si="330"/>
        <v>_3dpoly 116.685087871148,220.244945761691,0</v>
      </c>
      <c r="BA208" s="82">
        <f t="shared" si="346"/>
        <v>116.6850878711482</v>
      </c>
      <c r="BB208" s="82">
        <f t="shared" si="347"/>
        <v>220.24494576169144</v>
      </c>
      <c r="BC208" s="26">
        <f t="shared" si="331"/>
        <v>0</v>
      </c>
      <c r="BD208" s="12"/>
      <c r="BE208" s="26">
        <f t="shared" si="332"/>
        <v>121.8</v>
      </c>
      <c r="BF208" s="26" t="str">
        <f t="shared" si="333"/>
        <v>_3dpoly 117.389329726381,221.574213383105,-0.046</v>
      </c>
      <c r="BG208" s="82">
        <f t="shared" si="348"/>
        <v>117.38932972638106</v>
      </c>
      <c r="BH208" s="82">
        <f t="shared" si="349"/>
        <v>221.57421338310508</v>
      </c>
      <c r="BI208" s="26">
        <f t="shared" si="314"/>
        <v>-4.5999999999999999E-2</v>
      </c>
      <c r="BK208" s="22">
        <f t="shared" si="334"/>
        <v>2.5999999999997101</v>
      </c>
      <c r="BL208" s="22">
        <f t="shared" si="344"/>
        <v>1.5050000000001631</v>
      </c>
      <c r="BM208" s="23">
        <f t="shared" si="335"/>
        <v>0.54999999999987892</v>
      </c>
      <c r="BN208" s="22">
        <f t="shared" si="336"/>
        <v>0.54499999999980209</v>
      </c>
      <c r="BO208" s="24"/>
      <c r="BP208" s="24"/>
      <c r="BQ208" s="24"/>
    </row>
    <row r="209" spans="1:69" x14ac:dyDescent="0.3">
      <c r="A209" s="1">
        <v>209</v>
      </c>
      <c r="G209" s="25">
        <f t="shared" si="304"/>
        <v>122.7</v>
      </c>
      <c r="H209" s="25" t="str">
        <f t="shared" si="305"/>
        <v>_3dpoly 117.832900945619,220.489018898311,-0.0230764119601328</v>
      </c>
      <c r="I209" s="73">
        <f t="shared" si="337"/>
        <v>117.83290094561931</v>
      </c>
      <c r="J209" s="73">
        <f t="shared" si="338"/>
        <v>220.4890188983114</v>
      </c>
      <c r="K209" s="25">
        <f t="shared" si="301"/>
        <v>-2.3076411960132819E-2</v>
      </c>
      <c r="N209" s="25">
        <f t="shared" si="306"/>
        <v>122.7</v>
      </c>
      <c r="O209" s="25" t="str">
        <f t="shared" si="307"/>
        <v>_3dpoly 117.477211844714,219.823453166991,0</v>
      </c>
      <c r="P209" s="73">
        <f t="shared" si="339"/>
        <v>117.47721184471396</v>
      </c>
      <c r="Q209" s="73">
        <f t="shared" si="340"/>
        <v>219.82345316699104</v>
      </c>
      <c r="R209" s="25">
        <v>0</v>
      </c>
      <c r="S209" s="25" t="s">
        <v>25</v>
      </c>
      <c r="U209" s="25">
        <f t="shared" si="308"/>
        <v>122.7</v>
      </c>
      <c r="V209" s="25" t="str">
        <f t="shared" si="315"/>
        <v>_3dpoly 118.186234489565,221.150176909557,-0.046</v>
      </c>
      <c r="W209" s="73">
        <f t="shared" si="341"/>
        <v>118.18623448956527</v>
      </c>
      <c r="X209" s="73">
        <f t="shared" si="342"/>
        <v>221.1501769095569</v>
      </c>
      <c r="Y209" s="25">
        <f t="shared" si="302"/>
        <v>-4.5999999999999999E-2</v>
      </c>
      <c r="Z209" s="25" t="s">
        <v>26</v>
      </c>
      <c r="AB209" s="25" t="str">
        <f t="shared" si="316"/>
        <v>_3dpoly 118.446930431481,221.637991365473,0.0504697513931169</v>
      </c>
      <c r="AC209" s="73">
        <f t="shared" si="317"/>
        <v>118.44693043148104</v>
      </c>
      <c r="AD209" s="73">
        <f t="shared" si="318"/>
        <v>221.63799136547271</v>
      </c>
      <c r="AE209" s="25">
        <f t="shared" si="309"/>
        <v>5.0469751393116907E-2</v>
      </c>
      <c r="AF209" s="25" t="s">
        <v>27</v>
      </c>
      <c r="AG209" s="25" t="str">
        <f t="shared" si="319"/>
        <v>_3dpoly 118.187819165921,221.153142157226,0.0672803826223532</v>
      </c>
      <c r="AH209" s="73">
        <f t="shared" si="320"/>
        <v>118.18781916592086</v>
      </c>
      <c r="AI209" s="73">
        <f t="shared" si="321"/>
        <v>221.15314215722611</v>
      </c>
      <c r="AJ209" s="25">
        <f t="shared" si="310"/>
        <v>6.7280382622353183E-2</v>
      </c>
      <c r="AK209" s="25" t="s">
        <v>41</v>
      </c>
      <c r="AL209" s="25" t="str">
        <f t="shared" si="322"/>
        <v>_3dpoly 117.478796521069,219.82641841466,0.113280382622353</v>
      </c>
      <c r="AM209" s="73">
        <f t="shared" si="323"/>
        <v>117.4787965210693</v>
      </c>
      <c r="AN209" s="73">
        <f t="shared" si="324"/>
        <v>219.82641841466034</v>
      </c>
      <c r="AO209" s="73">
        <f t="shared" si="311"/>
        <v>0.11328038262235318</v>
      </c>
      <c r="AP209" s="25" t="s">
        <v>42</v>
      </c>
      <c r="AQ209" s="25" t="str">
        <f t="shared" si="325"/>
        <v>_3dpoly 117.222040812469,219.345976926489,0.129938189931324</v>
      </c>
      <c r="AR209" s="73">
        <f t="shared" si="326"/>
        <v>117.2220408124688</v>
      </c>
      <c r="AS209" s="73">
        <f t="shared" si="327"/>
        <v>219.34597692648876</v>
      </c>
      <c r="AT209" s="25">
        <f t="shared" si="312"/>
        <v>0.12993818993132383</v>
      </c>
      <c r="AU209" s="25" t="s">
        <v>28</v>
      </c>
      <c r="AW209" s="12" t="str">
        <f t="shared" ref="AW209" si="358">CONCATENATE("_3dpoly ",AC204,",",AD204,",",AE204)</f>
        <v>_3dpoly 115.778810289724,223.043362674296,0.0504697513931169</v>
      </c>
      <c r="AX209" t="s">
        <v>33</v>
      </c>
      <c r="AY209" s="25">
        <f t="shared" si="329"/>
        <v>122.4</v>
      </c>
      <c r="AZ209" s="26" t="str">
        <f t="shared" si="330"/>
        <v>_3dpoly 117.21333918064,219.964267514504,0</v>
      </c>
      <c r="BA209" s="82">
        <f t="shared" si="346"/>
        <v>117.21333918064029</v>
      </c>
      <c r="BB209" s="82">
        <f t="shared" si="347"/>
        <v>219.96426751450372</v>
      </c>
      <c r="BC209" s="26">
        <f t="shared" si="331"/>
        <v>0</v>
      </c>
      <c r="BD209" s="12"/>
      <c r="BE209" s="26">
        <f t="shared" si="332"/>
        <v>122.4</v>
      </c>
      <c r="BF209" s="26" t="str">
        <f t="shared" si="333"/>
        <v>_3dpoly 117.920769246886,221.291841128798,-0.046</v>
      </c>
      <c r="BG209" s="82">
        <f t="shared" si="348"/>
        <v>117.92076924688634</v>
      </c>
      <c r="BH209" s="82">
        <f t="shared" si="349"/>
        <v>221.29184112879847</v>
      </c>
      <c r="BI209" s="26">
        <f t="shared" si="314"/>
        <v>-4.5999999999999999E-2</v>
      </c>
      <c r="BK209" s="22">
        <f t="shared" si="334"/>
        <v>2.5999999999997234</v>
      </c>
      <c r="BL209" s="22">
        <f t="shared" si="344"/>
        <v>1.5050000000001698</v>
      </c>
      <c r="BM209" s="23">
        <f t="shared" si="335"/>
        <v>0.5499999999998898</v>
      </c>
      <c r="BN209" s="22">
        <f t="shared" si="336"/>
        <v>0.54499999999982174</v>
      </c>
      <c r="BO209" s="24"/>
      <c r="BP209" s="24"/>
      <c r="BQ209" s="24"/>
    </row>
    <row r="210" spans="1:69" x14ac:dyDescent="0.3">
      <c r="A210" s="1">
        <v>210</v>
      </c>
      <c r="G210" s="25">
        <f t="shared" si="304"/>
        <v>123.3</v>
      </c>
      <c r="H210" s="25" t="str">
        <f t="shared" si="305"/>
        <v>_3dpoly 118.361734724377,220.205585199459,-0.0230764119601328</v>
      </c>
      <c r="I210" s="73">
        <f t="shared" si="337"/>
        <v>118.36173472437687</v>
      </c>
      <c r="J210" s="73">
        <f t="shared" si="338"/>
        <v>220.20558519945922</v>
      </c>
      <c r="K210" s="25">
        <f t="shared" si="301"/>
        <v>-2.3076411960132819E-2</v>
      </c>
      <c r="N210" s="25">
        <f t="shared" si="306"/>
        <v>123.3</v>
      </c>
      <c r="O210" s="25" t="str">
        <f t="shared" si="307"/>
        <v>_3dpoly 118.004449291634,219.54087503799,0</v>
      </c>
      <c r="P210" s="73">
        <f t="shared" si="339"/>
        <v>118.00444929163393</v>
      </c>
      <c r="Q210" s="73">
        <f t="shared" si="340"/>
        <v>219.54087503798991</v>
      </c>
      <c r="R210" s="25">
        <v>0</v>
      </c>
      <c r="S210" s="25" t="s">
        <v>25</v>
      </c>
      <c r="U210" s="25">
        <f t="shared" si="308"/>
        <v>123.3</v>
      </c>
      <c r="V210" s="25" t="str">
        <f t="shared" si="315"/>
        <v>_3dpoly 118.716654028426,220.865893306879,-0.046</v>
      </c>
      <c r="W210" s="73">
        <f t="shared" si="341"/>
        <v>118.71665402842639</v>
      </c>
      <c r="X210" s="73">
        <f t="shared" si="342"/>
        <v>220.86589330687917</v>
      </c>
      <c r="Y210" s="25">
        <f t="shared" si="302"/>
        <v>-4.5999999999999999E-2</v>
      </c>
      <c r="Z210" s="25" t="s">
        <v>26</v>
      </c>
      <c r="AB210" s="25" t="str">
        <f t="shared" si="316"/>
        <v>_3dpoly 118.978519973108,221.35308068823,0.0504697513931169</v>
      </c>
      <c r="AC210" s="73">
        <f t="shared" si="317"/>
        <v>118.97851997310849</v>
      </c>
      <c r="AD210" s="73">
        <f t="shared" si="318"/>
        <v>221.35308068823008</v>
      </c>
      <c r="AE210" s="25">
        <f t="shared" si="309"/>
        <v>5.0469751393116907E-2</v>
      </c>
      <c r="AF210" s="25" t="s">
        <v>27</v>
      </c>
      <c r="AG210" s="25" t="str">
        <f t="shared" si="319"/>
        <v>_3dpoly 118.718245816806,220.868854742789,0.0672803826223532</v>
      </c>
      <c r="AH210" s="73">
        <f t="shared" si="320"/>
        <v>118.71824581680569</v>
      </c>
      <c r="AI210" s="73">
        <f t="shared" si="321"/>
        <v>220.86885474278887</v>
      </c>
      <c r="AJ210" s="25">
        <f t="shared" si="310"/>
        <v>6.7280382622353183E-2</v>
      </c>
      <c r="AK210" s="25" t="s">
        <v>41</v>
      </c>
      <c r="AL210" s="25" t="str">
        <f t="shared" si="322"/>
        <v>_3dpoly 118.006041080013,219.5438364739,0.113280382622353</v>
      </c>
      <c r="AM210" s="73">
        <f t="shared" si="323"/>
        <v>118.00604108001298</v>
      </c>
      <c r="AN210" s="73">
        <f t="shared" si="324"/>
        <v>219.54383647389969</v>
      </c>
      <c r="AO210" s="73">
        <f t="shared" si="311"/>
        <v>0.11328038262235318</v>
      </c>
      <c r="AP210" s="25" t="s">
        <v>42</v>
      </c>
      <c r="AQ210" s="25" t="str">
        <f t="shared" si="325"/>
        <v>_3dpoly 117.748133052404,219.064012582508,0.129938189931324</v>
      </c>
      <c r="AR210" s="73">
        <f t="shared" si="326"/>
        <v>117.7481330524039</v>
      </c>
      <c r="AS210" s="73">
        <f t="shared" si="327"/>
        <v>219.06401258250801</v>
      </c>
      <c r="AT210" s="25">
        <f t="shared" si="312"/>
        <v>0.12993818993132383</v>
      </c>
      <c r="AU210" s="25" t="s">
        <v>28</v>
      </c>
      <c r="AW210" s="12" t="str">
        <f t="shared" ref="AW210" si="359">CONCATENATE("_3dpoly ",W204,",",X204,",",Y204," ")</f>
        <v xml:space="preserve">_3dpoly 115.523986750672,222.552455064377,-0.046 </v>
      </c>
      <c r="AX210" t="s">
        <v>33</v>
      </c>
      <c r="AY210" s="25">
        <f t="shared" si="329"/>
        <v>123</v>
      </c>
      <c r="AZ210" s="26" t="str">
        <f t="shared" si="330"/>
        <v>_3dpoly 117.740915341623,219.682322273743,0</v>
      </c>
      <c r="BA210" s="82">
        <f t="shared" si="346"/>
        <v>117.74091534162277</v>
      </c>
      <c r="BB210" s="82">
        <f t="shared" si="347"/>
        <v>219.68232227374327</v>
      </c>
      <c r="BC210" s="26">
        <f t="shared" si="331"/>
        <v>0</v>
      </c>
      <c r="BD210" s="12"/>
      <c r="BE210" s="26">
        <f t="shared" si="332"/>
        <v>123</v>
      </c>
      <c r="BF210" s="26" t="str">
        <f t="shared" si="333"/>
        <v>_3dpoly 118.451529544087,221.008194234099,-0.046</v>
      </c>
      <c r="BG210" s="82">
        <f t="shared" si="348"/>
        <v>118.45152954408678</v>
      </c>
      <c r="BH210" s="82">
        <f t="shared" si="349"/>
        <v>221.00819423409877</v>
      </c>
      <c r="BI210" s="26">
        <f t="shared" si="314"/>
        <v>-4.5999999999999999E-2</v>
      </c>
      <c r="BK210" s="22">
        <f t="shared" si="334"/>
        <v>2.5999999999997367</v>
      </c>
      <c r="BL210" s="22">
        <f t="shared" si="344"/>
        <v>1.5050000000001671</v>
      </c>
      <c r="BM210" s="23">
        <f t="shared" si="335"/>
        <v>0.54999999999990279</v>
      </c>
      <c r="BN210" s="22">
        <f t="shared" si="336"/>
        <v>0.54499999999981341</v>
      </c>
      <c r="BO210" s="24"/>
      <c r="BP210" s="24"/>
      <c r="BQ210" s="24"/>
    </row>
    <row r="211" spans="1:69" x14ac:dyDescent="0.3">
      <c r="A211" s="1">
        <v>211</v>
      </c>
      <c r="G211" s="25">
        <f t="shared" si="304"/>
        <v>123.89999999999999</v>
      </c>
      <c r="H211" s="25" t="str">
        <f t="shared" si="305"/>
        <v>_3dpoly 118.88988673987,219.920883117045,-0.0230764119601328</v>
      </c>
      <c r="I211" s="73">
        <f t="shared" si="337"/>
        <v>118.88988673986967</v>
      </c>
      <c r="J211" s="73">
        <f t="shared" si="338"/>
        <v>219.92088311704512</v>
      </c>
      <c r="K211" s="25">
        <f t="shared" si="301"/>
        <v>-2.3076411960132819E-2</v>
      </c>
      <c r="N211" s="25">
        <f t="shared" si="306"/>
        <v>123.89999999999999</v>
      </c>
      <c r="O211" s="25" t="str">
        <f t="shared" si="307"/>
        <v>_3dpoly 118.531007033252,219.257032354156,0</v>
      </c>
      <c r="P211" s="73">
        <f t="shared" si="339"/>
        <v>118.53100703325225</v>
      </c>
      <c r="Q211" s="73">
        <f t="shared" si="340"/>
        <v>219.25703235415554</v>
      </c>
      <c r="R211" s="25">
        <v>0</v>
      </c>
      <c r="S211" s="25" t="s">
        <v>25</v>
      </c>
      <c r="U211" s="25">
        <f t="shared" si="308"/>
        <v>123.89999999999999</v>
      </c>
      <c r="V211" s="25" t="str">
        <f t="shared" si="315"/>
        <v>_3dpoly 119.246389759689,220.580337517267,-0.046</v>
      </c>
      <c r="W211" s="73">
        <f t="shared" si="341"/>
        <v>119.24638975968854</v>
      </c>
      <c r="X211" s="73">
        <f t="shared" si="342"/>
        <v>220.58033751726666</v>
      </c>
      <c r="Y211" s="25">
        <f t="shared" si="302"/>
        <v>-4.5999999999999999E-2</v>
      </c>
      <c r="Z211" s="25" t="s">
        <v>26</v>
      </c>
      <c r="AB211" s="25" t="str">
        <f t="shared" si="316"/>
        <v>_3dpoly 119.50942419879,221.066895017855,0.0504697513931169</v>
      </c>
      <c r="AC211" s="73">
        <f t="shared" si="317"/>
        <v>119.50942419878984</v>
      </c>
      <c r="AD211" s="73">
        <f t="shared" si="318"/>
        <v>221.06689501785468</v>
      </c>
      <c r="AE211" s="25">
        <f t="shared" si="309"/>
        <v>5.0469751393116907E-2</v>
      </c>
      <c r="AF211" s="25" t="s">
        <v>27</v>
      </c>
      <c r="AG211" s="25" t="str">
        <f t="shared" si="319"/>
        <v>_3dpoly 119.247988650923,220.583295124359,0.0672803826223532</v>
      </c>
      <c r="AH211" s="73">
        <f t="shared" si="320"/>
        <v>119.24798865092285</v>
      </c>
      <c r="AI211" s="73">
        <f t="shared" si="321"/>
        <v>220.58329512435895</v>
      </c>
      <c r="AJ211" s="25">
        <f t="shared" si="310"/>
        <v>6.7280382622353183E-2</v>
      </c>
      <c r="AK211" s="25" t="s">
        <v>41</v>
      </c>
      <c r="AL211" s="25" t="str">
        <f t="shared" si="322"/>
        <v>_3dpoly 118.532605924486,219.259989961248,0.113280382622353</v>
      </c>
      <c r="AM211" s="73">
        <f t="shared" si="323"/>
        <v>118.5326059244863</v>
      </c>
      <c r="AN211" s="73">
        <f t="shared" si="324"/>
        <v>219.25998996124795</v>
      </c>
      <c r="AO211" s="73">
        <f t="shared" si="311"/>
        <v>0.11328038262235318</v>
      </c>
      <c r="AP211" s="25" t="s">
        <v>42</v>
      </c>
      <c r="AQ211" s="25" t="str">
        <f t="shared" si="325"/>
        <v>_3dpoly 118.273547063418,218.78078643042,0.129938189931324</v>
      </c>
      <c r="AR211" s="73">
        <f t="shared" si="326"/>
        <v>118.27354706341816</v>
      </c>
      <c r="AS211" s="73">
        <f t="shared" si="327"/>
        <v>218.78078643042045</v>
      </c>
      <c r="AT211" s="25">
        <f t="shared" si="312"/>
        <v>0.12993818993132383</v>
      </c>
      <c r="AU211" s="25" t="s">
        <v>28</v>
      </c>
      <c r="AW211" s="12" t="str">
        <f t="shared" ref="AW211" si="360">CONCATENATE("_3dpoly ",W204,",",X204,",",Y204)</f>
        <v>_3dpoly 115.523986750672,222.552455064377,-0.046</v>
      </c>
      <c r="AX211" t="s">
        <v>33</v>
      </c>
      <c r="AY211" s="25">
        <f t="shared" si="329"/>
        <v>123.6</v>
      </c>
      <c r="AZ211" s="26" t="str">
        <f t="shared" si="330"/>
        <v>_3dpoly 118.267813315258,219.399111663414,0</v>
      </c>
      <c r="BA211" s="82">
        <f t="shared" si="346"/>
        <v>118.26781331525841</v>
      </c>
      <c r="BB211" s="82">
        <f t="shared" si="347"/>
        <v>219.39911166341389</v>
      </c>
      <c r="BC211" s="26">
        <f t="shared" si="331"/>
        <v>0</v>
      </c>
      <c r="BD211" s="12"/>
      <c r="BE211" s="26">
        <f t="shared" si="332"/>
        <v>123.6</v>
      </c>
      <c r="BF211" s="26" t="str">
        <f t="shared" si="333"/>
        <v>_3dpoly 118.981607560805,220.723274332811,-0.046</v>
      </c>
      <c r="BG211" s="82">
        <f t="shared" si="348"/>
        <v>118.98160756080455</v>
      </c>
      <c r="BH211" s="82">
        <f t="shared" si="349"/>
        <v>220.72327433281134</v>
      </c>
      <c r="BI211" s="26">
        <f t="shared" si="314"/>
        <v>-4.5999999999999999E-2</v>
      </c>
      <c r="BK211" s="22">
        <f t="shared" si="334"/>
        <v>2.5999999999997563</v>
      </c>
      <c r="BL211" s="22">
        <f t="shared" si="344"/>
        <v>1.5050000000001893</v>
      </c>
      <c r="BM211" s="23">
        <f t="shared" si="335"/>
        <v>0.54999999999992233</v>
      </c>
      <c r="BN211" s="22">
        <f t="shared" si="336"/>
        <v>0.54499999999982773</v>
      </c>
      <c r="BO211" s="24"/>
      <c r="BP211" s="24"/>
      <c r="BQ211" s="24"/>
    </row>
    <row r="212" spans="1:69" x14ac:dyDescent="0.3">
      <c r="A212" s="1">
        <v>212</v>
      </c>
      <c r="G212" s="25">
        <f t="shared" si="304"/>
        <v>124.5</v>
      </c>
      <c r="H212" s="25" t="str">
        <f t="shared" si="305"/>
        <v>_3dpoly 119.417353949944,219.634914290952,-0.0230764119601328</v>
      </c>
      <c r="I212" s="73">
        <f t="shared" si="337"/>
        <v>119.41735394994355</v>
      </c>
      <c r="J212" s="73">
        <f t="shared" si="338"/>
        <v>219.63491429095231</v>
      </c>
      <c r="K212" s="25">
        <f t="shared" si="301"/>
        <v>-2.3076411960132819E-2</v>
      </c>
      <c r="N212" s="25">
        <f t="shared" si="306"/>
        <v>124.5</v>
      </c>
      <c r="O212" s="25" t="str">
        <f t="shared" si="307"/>
        <v>_3dpoly 119.056882036598,218.971926750421,0</v>
      </c>
      <c r="P212" s="73">
        <f t="shared" si="339"/>
        <v>119.05688203659777</v>
      </c>
      <c r="Q212" s="73">
        <f t="shared" si="340"/>
        <v>218.97192675042101</v>
      </c>
      <c r="R212" s="25">
        <v>0</v>
      </c>
      <c r="S212" s="25" t="s">
        <v>25</v>
      </c>
      <c r="U212" s="25">
        <f t="shared" si="308"/>
        <v>124.5</v>
      </c>
      <c r="V212" s="25" t="str">
        <f t="shared" si="315"/>
        <v>_3dpoly 119.775438632075,220.29351118552,-0.046</v>
      </c>
      <c r="W212" s="73">
        <f t="shared" si="341"/>
        <v>119.77543863207536</v>
      </c>
      <c r="X212" s="73">
        <f t="shared" si="342"/>
        <v>220.29351118551989</v>
      </c>
      <c r="Y212" s="25">
        <f t="shared" si="302"/>
        <v>-4.5999999999999999E-2</v>
      </c>
      <c r="Z212" s="25" t="s">
        <v>26</v>
      </c>
      <c r="AB212" s="25" t="str">
        <f t="shared" si="316"/>
        <v>_3dpoly 120.039640050518,220.779436002775,0.0504697513931169</v>
      </c>
      <c r="AC212" s="73">
        <f t="shared" si="317"/>
        <v>120.03964005051823</v>
      </c>
      <c r="AD212" s="73">
        <f t="shared" si="318"/>
        <v>220.77943600277516</v>
      </c>
      <c r="AE212" s="25">
        <f t="shared" si="309"/>
        <v>5.0469751393116907E-2</v>
      </c>
      <c r="AF212" s="25" t="s">
        <v>27</v>
      </c>
      <c r="AG212" s="25" t="str">
        <f t="shared" si="319"/>
        <v>_3dpoly 119.777044616955,220.296464946759,0.0672803826223532</v>
      </c>
      <c r="AH212" s="73">
        <f t="shared" si="320"/>
        <v>119.77704461695508</v>
      </c>
      <c r="AI212" s="73">
        <f t="shared" si="321"/>
        <v>220.29646494675902</v>
      </c>
      <c r="AJ212" s="25">
        <f t="shared" si="310"/>
        <v>6.7280382622353183E-2</v>
      </c>
      <c r="AK212" s="25" t="s">
        <v>41</v>
      </c>
      <c r="AL212" s="25" t="str">
        <f t="shared" si="322"/>
        <v>_3dpoly 119.058488021477,218.97488051166,0.113280382622353</v>
      </c>
      <c r="AM212" s="73">
        <f t="shared" si="323"/>
        <v>119.05848802147723</v>
      </c>
      <c r="AN212" s="73">
        <f t="shared" si="324"/>
        <v>218.97488051166025</v>
      </c>
      <c r="AO212" s="73">
        <f t="shared" si="311"/>
        <v>0.11328038262235318</v>
      </c>
      <c r="AP212" s="25" t="s">
        <v>42</v>
      </c>
      <c r="AQ212" s="25" t="str">
        <f t="shared" si="325"/>
        <v>_3dpoly 118.798279819128,218.496300101608,0.129938189931324</v>
      </c>
      <c r="AR212" s="73">
        <f t="shared" si="326"/>
        <v>118.79827981912834</v>
      </c>
      <c r="AS212" s="73">
        <f t="shared" si="327"/>
        <v>218.49630010160794</v>
      </c>
      <c r="AT212" s="25">
        <f t="shared" si="312"/>
        <v>0.12993818993132383</v>
      </c>
      <c r="AU212" s="25" t="s">
        <v>28</v>
      </c>
      <c r="AW212" s="12" t="str">
        <f t="shared" ref="AW212" si="361">CONCATENATE("_3dpoly ",P204,",",Q204,",",R204," ")</f>
        <v xml:space="preserve">_3dpoly 114.830935457656,221.217318777233,0 </v>
      </c>
      <c r="AX212" t="s">
        <v>33</v>
      </c>
      <c r="AY212" s="25">
        <f t="shared" si="329"/>
        <v>124.19999999999999</v>
      </c>
      <c r="AZ212" s="26" t="str">
        <f t="shared" si="330"/>
        <v>_3dpoly 118.794030066616,219.114637314808,0</v>
      </c>
      <c r="BA212" s="82">
        <f t="shared" si="346"/>
        <v>118.79403006661634</v>
      </c>
      <c r="BB212" s="82">
        <f t="shared" si="347"/>
        <v>219.11463731480794</v>
      </c>
      <c r="BC212" s="26">
        <f t="shared" si="331"/>
        <v>0</v>
      </c>
      <c r="BD212" s="12"/>
      <c r="BE212" s="26">
        <f t="shared" si="332"/>
        <v>124.19999999999999</v>
      </c>
      <c r="BF212" s="26" t="str">
        <f t="shared" si="333"/>
        <v>_3dpoly 119.511000243792,220.437083066074,-0.046</v>
      </c>
      <c r="BG212" s="82">
        <f t="shared" si="348"/>
        <v>119.51100024379173</v>
      </c>
      <c r="BH212" s="82">
        <f t="shared" si="349"/>
        <v>220.437083066074</v>
      </c>
      <c r="BI212" s="26">
        <f t="shared" si="314"/>
        <v>-4.5999999999999999E-2</v>
      </c>
      <c r="BK212" s="22">
        <f t="shared" si="334"/>
        <v>2.5999999999997474</v>
      </c>
      <c r="BL212" s="22">
        <f t="shared" si="344"/>
        <v>1.5050000000001835</v>
      </c>
      <c r="BM212" s="23">
        <f t="shared" si="335"/>
        <v>0.54999999999989935</v>
      </c>
      <c r="BN212" s="22">
        <f t="shared" si="336"/>
        <v>0.54499999999982973</v>
      </c>
      <c r="BO212" s="24"/>
      <c r="BP212" s="24"/>
      <c r="BQ212" s="24"/>
    </row>
    <row r="213" spans="1:69" x14ac:dyDescent="0.3">
      <c r="A213" s="1">
        <v>213</v>
      </c>
      <c r="G213" s="25">
        <f t="shared" si="304"/>
        <v>125.1</v>
      </c>
      <c r="H213" s="25" t="str">
        <f t="shared" si="305"/>
        <v>_3dpoly 119.944133316389,219.34768036836,-0.0230764119601328</v>
      </c>
      <c r="I213" s="73">
        <f t="shared" si="337"/>
        <v>119.94413331638884</v>
      </c>
      <c r="J213" s="73">
        <f t="shared" si="338"/>
        <v>219.34768036836041</v>
      </c>
      <c r="K213" s="25">
        <f t="shared" si="301"/>
        <v>-2.3076411960132819E-2</v>
      </c>
      <c r="N213" s="25">
        <f t="shared" si="306"/>
        <v>125.1</v>
      </c>
      <c r="O213" s="25" t="str">
        <f t="shared" si="307"/>
        <v>_3dpoly 119.582071272632,218.685559868994,0</v>
      </c>
      <c r="P213" s="73">
        <f t="shared" si="339"/>
        <v>119.58207127263192</v>
      </c>
      <c r="Q213" s="73">
        <f t="shared" si="340"/>
        <v>218.68555986899381</v>
      </c>
      <c r="R213" s="25">
        <v>0</v>
      </c>
      <c r="S213" s="25" t="s">
        <v>25</v>
      </c>
      <c r="U213" s="25">
        <f t="shared" si="308"/>
        <v>125.1</v>
      </c>
      <c r="V213" s="25" t="str">
        <f t="shared" si="315"/>
        <v>_3dpoly 120.303797598267,220.005415963758,-0.046</v>
      </c>
      <c r="W213" s="73">
        <f t="shared" si="341"/>
        <v>120.30379759826683</v>
      </c>
      <c r="X213" s="73">
        <f t="shared" si="342"/>
        <v>220.00541596375777</v>
      </c>
      <c r="Y213" s="25">
        <f t="shared" si="302"/>
        <v>-4.5999999999999999E-2</v>
      </c>
      <c r="Z213" s="25" t="s">
        <v>26</v>
      </c>
      <c r="AB213" s="25" t="str">
        <f t="shared" si="316"/>
        <v>_3dpoly 120.569164474252,220.490705298755,0.0504697513931169</v>
      </c>
      <c r="AC213" s="73">
        <f t="shared" si="317"/>
        <v>120.56916447425182</v>
      </c>
      <c r="AD213" s="73">
        <f t="shared" si="318"/>
        <v>220.49070529875468</v>
      </c>
      <c r="AE213" s="25">
        <f t="shared" si="309"/>
        <v>5.0469751393116907E-2</v>
      </c>
      <c r="AF213" s="25" t="s">
        <v>27</v>
      </c>
      <c r="AG213" s="25" t="str">
        <f t="shared" si="319"/>
        <v>_3dpoly 120.305410667541,220.00836586213,0.0672803826223532</v>
      </c>
      <c r="AH213" s="73">
        <f t="shared" si="320"/>
        <v>120.30541066754148</v>
      </c>
      <c r="AI213" s="73">
        <f t="shared" si="321"/>
        <v>220.00836586213003</v>
      </c>
      <c r="AJ213" s="25">
        <f t="shared" si="310"/>
        <v>6.7280382622353183E-2</v>
      </c>
      <c r="AK213" s="25" t="s">
        <v>41</v>
      </c>
      <c r="AL213" s="25" t="str">
        <f t="shared" si="322"/>
        <v>_3dpoly 119.583684341906,218.688509767366,0.113280382622353</v>
      </c>
      <c r="AM213" s="73">
        <f t="shared" si="323"/>
        <v>119.58368434190632</v>
      </c>
      <c r="AN213" s="73">
        <f t="shared" si="324"/>
        <v>218.68850976736621</v>
      </c>
      <c r="AO213" s="73">
        <f t="shared" si="311"/>
        <v>0.11328038262235318</v>
      </c>
      <c r="AP213" s="25" t="s">
        <v>42</v>
      </c>
      <c r="AQ213" s="25" t="str">
        <f t="shared" si="325"/>
        <v>_3dpoly 119.322328297075,218.210555234711,0.129938189931324</v>
      </c>
      <c r="AR213" s="73">
        <f t="shared" si="326"/>
        <v>119.32232829707522</v>
      </c>
      <c r="AS213" s="73">
        <f t="shared" si="327"/>
        <v>218.21055523471094</v>
      </c>
      <c r="AT213" s="25">
        <f t="shared" si="312"/>
        <v>0.12993818993132383</v>
      </c>
      <c r="AU213" s="25" t="s">
        <v>28</v>
      </c>
      <c r="AW213" s="12" t="str">
        <f t="shared" ref="AW213" si="362">CONCATENATE("_3dpoly ",P204,",",Q204,",",R204)</f>
        <v>_3dpoly 114.830935457656,221.217318777233,0</v>
      </c>
      <c r="AX213" t="s">
        <v>33</v>
      </c>
      <c r="AY213" s="25">
        <f t="shared" si="329"/>
        <v>124.8</v>
      </c>
      <c r="AZ213" s="26" t="str">
        <f t="shared" si="330"/>
        <v>_3dpoly 119.31956256469,218.828900866497,0</v>
      </c>
      <c r="BA213" s="82">
        <f t="shared" si="346"/>
        <v>119.31956256468953</v>
      </c>
      <c r="BB213" s="82">
        <f t="shared" si="347"/>
        <v>218.82890086649687</v>
      </c>
      <c r="BC213" s="26">
        <f t="shared" si="331"/>
        <v>0</v>
      </c>
      <c r="BD213" s="12"/>
      <c r="BE213" s="26">
        <f t="shared" si="332"/>
        <v>124.8</v>
      </c>
      <c r="BF213" s="26" t="str">
        <f t="shared" si="333"/>
        <v>_3dpoly 120.039704543748,220.149622082348,-0.046</v>
      </c>
      <c r="BG213" s="82">
        <f t="shared" si="348"/>
        <v>120.03970454374792</v>
      </c>
      <c r="BH213" s="82">
        <f t="shared" si="349"/>
        <v>220.14962208234766</v>
      </c>
      <c r="BI213" s="26">
        <f t="shared" si="314"/>
        <v>-4.5999999999999999E-2</v>
      </c>
      <c r="BK213" s="22">
        <f t="shared" si="334"/>
        <v>2.5999999999997563</v>
      </c>
      <c r="BL213" s="22">
        <f t="shared" si="344"/>
        <v>1.5050000000001755</v>
      </c>
      <c r="BM213" s="23">
        <f t="shared" si="335"/>
        <v>0.54999999999990734</v>
      </c>
      <c r="BN213" s="22">
        <f t="shared" si="336"/>
        <v>0.5449999999998375</v>
      </c>
      <c r="BO213" s="24"/>
      <c r="BP213" s="24"/>
      <c r="BQ213" s="24"/>
    </row>
    <row r="214" spans="1:69" x14ac:dyDescent="0.3">
      <c r="A214" s="1">
        <v>214</v>
      </c>
      <c r="G214" s="25">
        <f t="shared" si="304"/>
        <v>125.7</v>
      </c>
      <c r="H214" s="25" t="str">
        <f t="shared" si="305"/>
        <v>_3dpoly 120.470221804958,219.059183003736,-0.0230764119601328</v>
      </c>
      <c r="I214" s="73">
        <f t="shared" si="337"/>
        <v>120.47022180495786</v>
      </c>
      <c r="J214" s="73">
        <f t="shared" si="338"/>
        <v>219.05918300373605</v>
      </c>
      <c r="K214" s="25">
        <f t="shared" si="301"/>
        <v>-2.3076411960132819E-2</v>
      </c>
      <c r="N214" s="25">
        <f t="shared" si="306"/>
        <v>125.7</v>
      </c>
      <c r="O214" s="25" t="str">
        <f t="shared" si="307"/>
        <v>_3dpoly 120.106571716266,218.397933359346,0</v>
      </c>
      <c r="P214" s="73">
        <f t="shared" si="339"/>
        <v>120.10657171626616</v>
      </c>
      <c r="Q214" s="73">
        <f t="shared" si="340"/>
        <v>218.39793335934638</v>
      </c>
      <c r="R214" s="25">
        <v>0</v>
      </c>
      <c r="S214" s="25" t="s">
        <v>25</v>
      </c>
      <c r="U214" s="25">
        <f t="shared" si="308"/>
        <v>125.7</v>
      </c>
      <c r="V214" s="25" t="str">
        <f t="shared" si="315"/>
        <v>_3dpoly 120.831463614917,219.716053511408,-0.046</v>
      </c>
      <c r="W214" s="73">
        <f t="shared" si="341"/>
        <v>120.83146361491674</v>
      </c>
      <c r="X214" s="73">
        <f t="shared" si="342"/>
        <v>219.71605351140795</v>
      </c>
      <c r="Y214" s="25">
        <f t="shared" si="302"/>
        <v>-4.5999999999999999E-2</v>
      </c>
      <c r="Z214" s="25" t="s">
        <v>26</v>
      </c>
      <c r="AB214" s="25" t="str">
        <f t="shared" si="316"/>
        <v>_3dpoly 121.097994419931,220.200704568881,0.0504697513931169</v>
      </c>
      <c r="AC214" s="73">
        <f t="shared" si="317"/>
        <v>121.09799441993138</v>
      </c>
      <c r="AD214" s="73">
        <f t="shared" si="318"/>
        <v>220.20070456888129</v>
      </c>
      <c r="AE214" s="25">
        <f t="shared" si="309"/>
        <v>5.0469751393116907E-2</v>
      </c>
      <c r="AF214" s="25" t="s">
        <v>27</v>
      </c>
      <c r="AG214" s="25" t="str">
        <f t="shared" si="319"/>
        <v>_3dpoly 120.833083759295,219.718999529922,0.0672803826223532</v>
      </c>
      <c r="AH214" s="73">
        <f t="shared" si="320"/>
        <v>120.83308375929505</v>
      </c>
      <c r="AI214" s="73">
        <f t="shared" si="321"/>
        <v>219.71899952992197</v>
      </c>
      <c r="AJ214" s="25">
        <f t="shared" si="310"/>
        <v>6.7280382622353183E-2</v>
      </c>
      <c r="AK214" s="25" t="s">
        <v>41</v>
      </c>
      <c r="AL214" s="25" t="str">
        <f t="shared" si="322"/>
        <v>_3dpoly 120.108191860644,218.400879377861,0.113280382622353</v>
      </c>
      <c r="AM214" s="73">
        <f t="shared" si="323"/>
        <v>120.10819186064423</v>
      </c>
      <c r="AN214" s="73">
        <f t="shared" si="324"/>
        <v>218.40087937786055</v>
      </c>
      <c r="AO214" s="73">
        <f t="shared" si="311"/>
        <v>0.11328038262235318</v>
      </c>
      <c r="AP214" s="25" t="s">
        <v>42</v>
      </c>
      <c r="AQ214" s="25" t="str">
        <f t="shared" si="325"/>
        <v>_3dpoly 119.845689478741,217.923553475619,0.129938189931324</v>
      </c>
      <c r="AR214" s="73">
        <f t="shared" si="326"/>
        <v>119.84568947874101</v>
      </c>
      <c r="AS214" s="73">
        <f t="shared" si="327"/>
        <v>217.92355347561909</v>
      </c>
      <c r="AT214" s="25">
        <f t="shared" si="312"/>
        <v>0.12993818993132383</v>
      </c>
      <c r="AU214" s="25" t="s">
        <v>28</v>
      </c>
      <c r="AW214" s="12" t="str">
        <f t="shared" ref="AW214" si="363">CONCATENATE("_3dpoly ",AR204,",",AS204,",",AT204," ")</f>
        <v xml:space="preserve">_3dpoly 114.581512374878,220.736814935709,0.129938189931324 </v>
      </c>
      <c r="AX214" t="s">
        <v>33</v>
      </c>
      <c r="AY214" s="25">
        <f t="shared" si="329"/>
        <v>125.4</v>
      </c>
      <c r="AZ214" s="26" t="str">
        <f t="shared" si="330"/>
        <v>_3dpoly 119.844407782412,218.541903964322,0</v>
      </c>
      <c r="BA214" s="82">
        <f t="shared" si="346"/>
        <v>119.84440778241225</v>
      </c>
      <c r="BB214" s="82">
        <f t="shared" si="347"/>
        <v>218.54190396432182</v>
      </c>
      <c r="BC214" s="26">
        <f t="shared" si="331"/>
        <v>0</v>
      </c>
      <c r="BD214" s="12"/>
      <c r="BE214" s="26">
        <f t="shared" si="332"/>
        <v>125.4</v>
      </c>
      <c r="BF214" s="26" t="str">
        <f t="shared" si="333"/>
        <v>_3dpoly 120.567717415338,219.860893037407,-0.046</v>
      </c>
      <c r="BG214" s="82">
        <f t="shared" si="348"/>
        <v>120.56771741533782</v>
      </c>
      <c r="BH214" s="82">
        <f t="shared" si="349"/>
        <v>219.86089303740681</v>
      </c>
      <c r="BI214" s="26">
        <f t="shared" si="314"/>
        <v>-4.5999999999999999E-2</v>
      </c>
      <c r="BK214" s="22">
        <f t="shared" si="334"/>
        <v>2.5999999999997656</v>
      </c>
      <c r="BL214" s="22">
        <f t="shared" si="344"/>
        <v>1.5050000000001797</v>
      </c>
      <c r="BM214" s="23">
        <f t="shared" si="335"/>
        <v>0.54999999999991123</v>
      </c>
      <c r="BN214" s="22">
        <f t="shared" si="336"/>
        <v>0.54499999999984416</v>
      </c>
      <c r="BO214" s="24"/>
      <c r="BP214" s="24"/>
      <c r="BQ214" s="24"/>
    </row>
    <row r="215" spans="1:69" x14ac:dyDescent="0.3">
      <c r="A215" s="1">
        <v>215</v>
      </c>
      <c r="G215" s="25">
        <f t="shared" si="304"/>
        <v>126.3</v>
      </c>
      <c r="H215" s="25" t="str">
        <f t="shared" si="305"/>
        <v>_3dpoly 120.995616385382,218.769423858823,-0.0230764119601328</v>
      </c>
      <c r="I215" s="73">
        <f t="shared" si="337"/>
        <v>120.99561638538235</v>
      </c>
      <c r="J215" s="73">
        <f t="shared" si="338"/>
        <v>218.76942385882325</v>
      </c>
      <c r="K215" s="25">
        <f t="shared" si="301"/>
        <v>-2.3076411960132819E-2</v>
      </c>
      <c r="N215" s="25">
        <f t="shared" si="306"/>
        <v>126.3</v>
      </c>
      <c r="O215" s="25" t="str">
        <f t="shared" si="307"/>
        <v>_3dpoly 120.630380346379,218.109048878207,0</v>
      </c>
      <c r="P215" s="73">
        <f t="shared" si="339"/>
        <v>120.63038034637938</v>
      </c>
      <c r="Q215" s="73">
        <f t="shared" si="340"/>
        <v>218.10904887820664</v>
      </c>
      <c r="R215" s="25">
        <v>0</v>
      </c>
      <c r="S215" s="25" t="s">
        <v>25</v>
      </c>
      <c r="U215" s="25">
        <f t="shared" si="308"/>
        <v>126.3</v>
      </c>
      <c r="V215" s="25" t="str">
        <f t="shared" si="315"/>
        <v>_3dpoly 121.35843364267,219.425425495197,-0.046</v>
      </c>
      <c r="W215" s="73">
        <f t="shared" si="341"/>
        <v>121.35843364267031</v>
      </c>
      <c r="X215" s="73">
        <f t="shared" si="342"/>
        <v>219.42542549519737</v>
      </c>
      <c r="Y215" s="25">
        <f t="shared" si="302"/>
        <v>-4.5999999999999999E-2</v>
      </c>
      <c r="Z215" s="25" t="s">
        <v>26</v>
      </c>
      <c r="AB215" s="25" t="str">
        <f t="shared" si="316"/>
        <v>_3dpoly 121.626126841498,219.909435483558,0.0504697513931169</v>
      </c>
      <c r="AC215" s="73">
        <f t="shared" si="317"/>
        <v>121.62612684149789</v>
      </c>
      <c r="AD215" s="73">
        <f t="shared" si="318"/>
        <v>219.90943548355841</v>
      </c>
      <c r="AE215" s="25">
        <f t="shared" si="309"/>
        <v>5.0469751393116907E-2</v>
      </c>
      <c r="AF215" s="25" t="s">
        <v>27</v>
      </c>
      <c r="AG215" s="25" t="str">
        <f t="shared" si="319"/>
        <v>_3dpoly 121.36006085282,219.428367616884,0.0672803826223532</v>
      </c>
      <c r="AH215" s="73">
        <f t="shared" si="320"/>
        <v>121.36006085282024</v>
      </c>
      <c r="AI215" s="73">
        <f t="shared" si="321"/>
        <v>219.42836761688412</v>
      </c>
      <c r="AJ215" s="25">
        <f t="shared" si="310"/>
        <v>6.7280382622353183E-2</v>
      </c>
      <c r="AK215" s="25" t="s">
        <v>41</v>
      </c>
      <c r="AL215" s="25" t="str">
        <f t="shared" si="322"/>
        <v>_3dpoly 120.632007556529,218.111990999893,0.113280382622353</v>
      </c>
      <c r="AM215" s="73">
        <f t="shared" si="323"/>
        <v>120.63200755652909</v>
      </c>
      <c r="AN215" s="73">
        <f t="shared" si="324"/>
        <v>218.11199099989349</v>
      </c>
      <c r="AO215" s="73">
        <f t="shared" si="311"/>
        <v>0.11328038262235318</v>
      </c>
      <c r="AP215" s="25" t="s">
        <v>42</v>
      </c>
      <c r="AQ215" s="25" t="str">
        <f t="shared" si="325"/>
        <v>_3dpoly 120.368360349567,217.635296477462,0.129938189931324</v>
      </c>
      <c r="AR215" s="73">
        <f t="shared" si="326"/>
        <v>120.36836034956674</v>
      </c>
      <c r="AS215" s="73">
        <f t="shared" si="327"/>
        <v>217.63529647746174</v>
      </c>
      <c r="AT215" s="25">
        <f t="shared" si="312"/>
        <v>0.12993818993132383</v>
      </c>
      <c r="AU215" s="25" t="s">
        <v>28</v>
      </c>
      <c r="AW215" s="12" t="str">
        <f t="shared" ref="AW215" si="364">CONCATENATE("_3dpoly ",AC205,",",AD205,",",AE205)</f>
        <v>_3dpoly 116.313780403437,222.764851431779,0.0504697513931169</v>
      </c>
      <c r="AX215" t="s">
        <v>33</v>
      </c>
      <c r="AY215" s="25">
        <f t="shared" si="329"/>
        <v>126</v>
      </c>
      <c r="AZ215" s="26" t="str">
        <f t="shared" si="330"/>
        <v>_3dpoly 120.368562696677,218.253648261384,0</v>
      </c>
      <c r="BA215" s="82">
        <f t="shared" si="346"/>
        <v>120.36856269667747</v>
      </c>
      <c r="BB215" s="82">
        <f t="shared" si="347"/>
        <v>218.25364826138417</v>
      </c>
      <c r="BC215" s="26">
        <f t="shared" si="331"/>
        <v>0</v>
      </c>
      <c r="BD215" s="12"/>
      <c r="BE215" s="26">
        <f t="shared" si="332"/>
        <v>126</v>
      </c>
      <c r="BF215" s="26" t="str">
        <f t="shared" si="333"/>
        <v>_3dpoly 121.095035817209,219.57089759433,-0.046</v>
      </c>
      <c r="BG215" s="82">
        <f t="shared" si="348"/>
        <v>121.09503581720877</v>
      </c>
      <c r="BH215" s="82">
        <f t="shared" si="349"/>
        <v>219.57089759432992</v>
      </c>
      <c r="BI215" s="26">
        <f t="shared" si="314"/>
        <v>-4.5999999999999999E-2</v>
      </c>
      <c r="BK215" s="22">
        <f t="shared" si="334"/>
        <v>2.599999999999782</v>
      </c>
      <c r="BL215" s="22">
        <f t="shared" si="344"/>
        <v>1.5050000000001662</v>
      </c>
      <c r="BM215" s="23">
        <f t="shared" si="335"/>
        <v>0.54999999999990823</v>
      </c>
      <c r="BN215" s="22">
        <f t="shared" si="336"/>
        <v>0.54499999999984383</v>
      </c>
      <c r="BO215" s="24"/>
      <c r="BP215" s="24"/>
      <c r="BQ215" s="24"/>
    </row>
    <row r="216" spans="1:69" x14ac:dyDescent="0.3">
      <c r="A216" s="1">
        <v>216</v>
      </c>
      <c r="G216" s="25">
        <f t="shared" si="304"/>
        <v>126.89999999999999</v>
      </c>
      <c r="H216" s="25" t="str">
        <f t="shared" si="305"/>
        <v>_3dpoly 121.520314031391,218.478404602634,-0.0230764119601328</v>
      </c>
      <c r="I216" s="73">
        <f t="shared" si="337"/>
        <v>121.520314031391</v>
      </c>
      <c r="J216" s="73">
        <f t="shared" si="338"/>
        <v>218.47840460263387</v>
      </c>
      <c r="K216" s="25">
        <f t="shared" si="301"/>
        <v>-2.3076411960132819E-2</v>
      </c>
      <c r="N216" s="25">
        <f t="shared" si="306"/>
        <v>126.89999999999999</v>
      </c>
      <c r="O216" s="25" t="str">
        <f t="shared" si="307"/>
        <v>_3dpoly 121.153494145835,217.818908089548,0</v>
      </c>
      <c r="P216" s="73">
        <f t="shared" si="339"/>
        <v>121.15349414583534</v>
      </c>
      <c r="Q216" s="73">
        <f t="shared" si="340"/>
        <v>217.81890808954839</v>
      </c>
      <c r="R216" s="25">
        <v>0</v>
      </c>
      <c r="S216" s="25" t="s">
        <v>25</v>
      </c>
      <c r="U216" s="25">
        <f t="shared" si="308"/>
        <v>126.89999999999999</v>
      </c>
      <c r="V216" s="25" t="str">
        <f t="shared" si="315"/>
        <v>_3dpoly 121.884704646182,219.133533589143,-0.046</v>
      </c>
      <c r="W216" s="73">
        <f t="shared" si="341"/>
        <v>121.88470464618162</v>
      </c>
      <c r="X216" s="73">
        <f t="shared" si="342"/>
        <v>219.13353358914262</v>
      </c>
      <c r="Y216" s="25">
        <f t="shared" si="302"/>
        <v>-4.5999999999999999E-2</v>
      </c>
      <c r="Z216" s="25" t="s">
        <v>26</v>
      </c>
      <c r="AB216" s="25" t="str">
        <f t="shared" si="316"/>
        <v>_3dpoly 122.15355869691,219.616899720495,0.0504697513931169</v>
      </c>
      <c r="AC216" s="73">
        <f t="shared" si="317"/>
        <v>122.15355869691007</v>
      </c>
      <c r="AD216" s="73">
        <f t="shared" si="318"/>
        <v>219.61689972049516</v>
      </c>
      <c r="AE216" s="25">
        <f t="shared" si="309"/>
        <v>5.0469751393116907E-2</v>
      </c>
      <c r="AF216" s="25" t="s">
        <v>27</v>
      </c>
      <c r="AG216" s="25" t="str">
        <f t="shared" si="319"/>
        <v>_3dpoly 121.88633891273,219.136471797055,0.0672803826223532</v>
      </c>
      <c r="AH216" s="73">
        <f t="shared" si="320"/>
        <v>121.88633891273047</v>
      </c>
      <c r="AI216" s="73">
        <f t="shared" si="321"/>
        <v>219.13647179705544</v>
      </c>
      <c r="AJ216" s="25">
        <f t="shared" si="310"/>
        <v>6.7280382622353183E-2</v>
      </c>
      <c r="AK216" s="25" t="s">
        <v>41</v>
      </c>
      <c r="AL216" s="25" t="str">
        <f t="shared" si="322"/>
        <v>_3dpoly 121.155128412384,217.821846297461,0.113280382622353</v>
      </c>
      <c r="AM216" s="73">
        <f t="shared" si="323"/>
        <v>121.15512841238395</v>
      </c>
      <c r="AN216" s="73">
        <f t="shared" si="324"/>
        <v>217.82184629746132</v>
      </c>
      <c r="AO216" s="73">
        <f t="shared" si="311"/>
        <v>0.11328038262235318</v>
      </c>
      <c r="AP216" s="25" t="s">
        <v>42</v>
      </c>
      <c r="AQ216" s="25" t="str">
        <f t="shared" si="325"/>
        <v>_3dpoly 120.89033789897,217.345785900598,0.129938189931324</v>
      </c>
      <c r="AR216" s="73">
        <f t="shared" si="326"/>
        <v>120.89033789896966</v>
      </c>
      <c r="AS216" s="73">
        <f t="shared" si="327"/>
        <v>217.3457859005984</v>
      </c>
      <c r="AT216" s="25">
        <f t="shared" si="312"/>
        <v>0.12993818993132383</v>
      </c>
      <c r="AU216" s="25" t="s">
        <v>28</v>
      </c>
      <c r="AW216" s="12" t="str">
        <f t="shared" ref="AW216" si="365">CONCATENATE("_3dpoly ",W205,",",X205,",",Y205," ")</f>
        <v xml:space="preserve">_3dpoly 116.057779421144,222.274556811579,-0.046 </v>
      </c>
      <c r="AX216" t="s">
        <v>33</v>
      </c>
      <c r="AY216" s="25">
        <f t="shared" si="329"/>
        <v>126.6</v>
      </c>
      <c r="AZ216" s="26" t="str">
        <f t="shared" si="330"/>
        <v>_3dpoly 120.892024288354,217.964135418036,0</v>
      </c>
      <c r="BA216" s="82">
        <f t="shared" si="346"/>
        <v>120.89202428835436</v>
      </c>
      <c r="BB216" s="82">
        <f t="shared" si="347"/>
        <v>217.96413541803597</v>
      </c>
      <c r="BC216" s="26">
        <f t="shared" si="331"/>
        <v>0</v>
      </c>
      <c r="BD216" s="12"/>
      <c r="BE216" s="26">
        <f t="shared" si="332"/>
        <v>126.6</v>
      </c>
      <c r="BF216" s="26" t="str">
        <f t="shared" si="333"/>
        <v>_3dpoly 121.621656712008,219.27963742349,-0.046</v>
      </c>
      <c r="BG216" s="82">
        <f t="shared" si="348"/>
        <v>121.6216567120082</v>
      </c>
      <c r="BH216" s="82">
        <f t="shared" si="349"/>
        <v>219.27963742348996</v>
      </c>
      <c r="BI216" s="26">
        <f t="shared" si="314"/>
        <v>-4.5999999999999999E-2</v>
      </c>
      <c r="BK216" s="22">
        <f t="shared" si="334"/>
        <v>2.5999999999997931</v>
      </c>
      <c r="BL216" s="22">
        <f t="shared" si="344"/>
        <v>1.5050000000001509</v>
      </c>
      <c r="BM216" s="23">
        <f t="shared" si="335"/>
        <v>0.54999999999992721</v>
      </c>
      <c r="BN216" s="22">
        <f t="shared" si="336"/>
        <v>0.54499999999983773</v>
      </c>
      <c r="BO216" s="24"/>
      <c r="BP216" s="24"/>
      <c r="BQ216" s="24"/>
    </row>
    <row r="217" spans="1:69" x14ac:dyDescent="0.3">
      <c r="A217" s="1">
        <v>217</v>
      </c>
      <c r="G217" s="25">
        <f t="shared" si="304"/>
        <v>127.5</v>
      </c>
      <c r="H217" s="25" t="str">
        <f t="shared" si="305"/>
        <v>_3dpoly 122.044311720727,218.186126911438,-0.0230764119601328</v>
      </c>
      <c r="I217" s="73">
        <f t="shared" si="337"/>
        <v>122.0443117207268</v>
      </c>
      <c r="J217" s="73">
        <f t="shared" si="338"/>
        <v>218.18612691143804</v>
      </c>
      <c r="K217" s="25">
        <f t="shared" si="301"/>
        <v>-2.3076411960132819E-2</v>
      </c>
      <c r="N217" s="25">
        <f t="shared" si="306"/>
        <v>127.5</v>
      </c>
      <c r="O217" s="25" t="str">
        <f t="shared" si="307"/>
        <v>_3dpoly 121.6759101015,217.527512664582,0</v>
      </c>
      <c r="P217" s="73">
        <f t="shared" si="339"/>
        <v>121.67591010149998</v>
      </c>
      <c r="Q217" s="73">
        <f t="shared" si="340"/>
        <v>217.52751266458176</v>
      </c>
      <c r="R217" s="25">
        <v>0</v>
      </c>
      <c r="S217" s="25" t="s">
        <v>25</v>
      </c>
      <c r="U217" s="25">
        <f t="shared" si="308"/>
        <v>127.5</v>
      </c>
      <c r="V217" s="25" t="str">
        <f t="shared" si="315"/>
        <v>_3dpoly 122.410273594131,218.84037947454,-0.046</v>
      </c>
      <c r="W217" s="73">
        <f t="shared" si="341"/>
        <v>122.41027359413116</v>
      </c>
      <c r="X217" s="73">
        <f t="shared" si="342"/>
        <v>218.84037947454024</v>
      </c>
      <c r="Y217" s="25">
        <f t="shared" si="302"/>
        <v>-4.5999999999999999E-2</v>
      </c>
      <c r="Z217" s="25" t="s">
        <v>26</v>
      </c>
      <c r="AB217" s="25" t="str">
        <f t="shared" si="316"/>
        <v>_3dpoly 122.680286948162,219.323098964697,0.0504697513931169</v>
      </c>
      <c r="AC217" s="73">
        <f t="shared" si="317"/>
        <v>122.68028694816188</v>
      </c>
      <c r="AD217" s="73">
        <f t="shared" si="318"/>
        <v>219.3230989646967</v>
      </c>
      <c r="AE217" s="25">
        <f t="shared" si="309"/>
        <v>5.0469751393116907E-2</v>
      </c>
      <c r="AF217" s="25" t="s">
        <v>27</v>
      </c>
      <c r="AG217" s="25" t="str">
        <f t="shared" si="319"/>
        <v>_3dpoly 122.411914907666,218.843313751755,0.0672803826223532</v>
      </c>
      <c r="AH217" s="73">
        <f t="shared" si="320"/>
        <v>122.41191490766553</v>
      </c>
      <c r="AI217" s="73">
        <f t="shared" si="321"/>
        <v>218.84331375175509</v>
      </c>
      <c r="AJ217" s="25">
        <f t="shared" si="310"/>
        <v>6.7280382622353183E-2</v>
      </c>
      <c r="AK217" s="25" t="s">
        <v>41</v>
      </c>
      <c r="AL217" s="25" t="str">
        <f t="shared" si="322"/>
        <v>_3dpoly 121.677551415034,217.530446941797,0.113280382622353</v>
      </c>
      <c r="AM217" s="73">
        <f t="shared" si="323"/>
        <v>121.67755141503412</v>
      </c>
      <c r="AN217" s="73">
        <f t="shared" si="324"/>
        <v>217.53044694179673</v>
      </c>
      <c r="AO217" s="73">
        <f t="shared" si="311"/>
        <v>0.11328038262235318</v>
      </c>
      <c r="AP217" s="25" t="s">
        <v>42</v>
      </c>
      <c r="AQ217" s="25" t="str">
        <f t="shared" si="325"/>
        <v>_3dpoly 121.411619120361,217.055023412609,0.129938189931324</v>
      </c>
      <c r="AR217" s="73">
        <f t="shared" si="326"/>
        <v>121.41161912036053</v>
      </c>
      <c r="AS217" s="73">
        <f t="shared" si="327"/>
        <v>217.05502341260919</v>
      </c>
      <c r="AT217" s="25">
        <f t="shared" si="312"/>
        <v>0.12993818993132383</v>
      </c>
      <c r="AU217" s="25" t="s">
        <v>28</v>
      </c>
      <c r="AW217" s="12" t="str">
        <f t="shared" ref="AW217" si="366">CONCATENATE("_3dpoly ",W205,",",X205,",",Y205)</f>
        <v>_3dpoly 116.057779421144,222.274556811579,-0.046</v>
      </c>
      <c r="AX217" t="s">
        <v>33</v>
      </c>
      <c r="AY217" s="25">
        <f t="shared" si="329"/>
        <v>127.19999999999999</v>
      </c>
      <c r="AZ217" s="26" t="str">
        <f t="shared" si="330"/>
        <v>_3dpoly 121.414789542306,217.67336710187,0</v>
      </c>
      <c r="BA217" s="82">
        <f t="shared" si="346"/>
        <v>121.4147895423056</v>
      </c>
      <c r="BB217" s="82">
        <f t="shared" si="347"/>
        <v>217.67336710187035</v>
      </c>
      <c r="BC217" s="26">
        <f t="shared" si="331"/>
        <v>0</v>
      </c>
      <c r="BD217" s="12"/>
      <c r="BE217" s="26">
        <f t="shared" si="332"/>
        <v>127.19999999999999</v>
      </c>
      <c r="BF217" s="26" t="str">
        <f t="shared" si="333"/>
        <v>_3dpoly 122.147577066401,218.987114202545,-0.046</v>
      </c>
      <c r="BG217" s="82">
        <f t="shared" si="348"/>
        <v>122.14757706640124</v>
      </c>
      <c r="BH217" s="82">
        <f t="shared" si="349"/>
        <v>218.98711420254472</v>
      </c>
      <c r="BI217" s="26">
        <f t="shared" si="314"/>
        <v>-4.5999999999999999E-2</v>
      </c>
      <c r="BK217" s="22">
        <f t="shared" si="334"/>
        <v>2.5999999999998002</v>
      </c>
      <c r="BL217" s="22">
        <f t="shared" si="344"/>
        <v>1.5050000000001706</v>
      </c>
      <c r="BM217" s="23">
        <f t="shared" si="335"/>
        <v>0.54999999999992788</v>
      </c>
      <c r="BN217" s="22">
        <f t="shared" si="336"/>
        <v>0.5449999999998506</v>
      </c>
      <c r="BO217" s="24"/>
      <c r="BP217" s="24"/>
      <c r="BQ217" s="24"/>
    </row>
    <row r="218" spans="1:69" x14ac:dyDescent="0.3">
      <c r="A218" s="1">
        <v>218</v>
      </c>
      <c r="G218" s="25">
        <f t="shared" si="304"/>
        <v>128.1</v>
      </c>
      <c r="H218" s="25" t="str">
        <f t="shared" si="305"/>
        <v>_3dpoly 122.567606435165,217.892592468754,-0.0230764119601328</v>
      </c>
      <c r="I218" s="73">
        <f t="shared" si="337"/>
        <v>122.56760643516451</v>
      </c>
      <c r="J218" s="73">
        <f t="shared" si="338"/>
        <v>217.89259246875443</v>
      </c>
      <c r="K218" s="25">
        <f t="shared" si="301"/>
        <v>-2.3076411960132819E-2</v>
      </c>
      <c r="N218" s="25">
        <f t="shared" si="306"/>
        <v>128.1</v>
      </c>
      <c r="O218" s="25" t="str">
        <f t="shared" si="307"/>
        <v>_3dpoly 122.197625204259,217.234864281744,0</v>
      </c>
      <c r="P218" s="73">
        <f t="shared" si="339"/>
        <v>122.19762520425884</v>
      </c>
      <c r="Q218" s="73">
        <f t="shared" si="340"/>
        <v>217.23486428174363</v>
      </c>
      <c r="R218" s="25">
        <v>0</v>
      </c>
      <c r="S218" s="25" t="s">
        <v>25</v>
      </c>
      <c r="U218" s="25">
        <f t="shared" si="308"/>
        <v>128.1</v>
      </c>
      <c r="V218" s="25" t="str">
        <f t="shared" si="315"/>
        <v>_3dpoly 122.935137459243,218.545964839957,-0.046</v>
      </c>
      <c r="W218" s="73">
        <f t="shared" si="341"/>
        <v>122.93513745924324</v>
      </c>
      <c r="X218" s="73">
        <f t="shared" si="342"/>
        <v>218.54596483995715</v>
      </c>
      <c r="Y218" s="25">
        <f t="shared" si="302"/>
        <v>-4.5999999999999999E-2</v>
      </c>
      <c r="Z218" s="25" t="s">
        <v>26</v>
      </c>
      <c r="AB218" s="25" t="str">
        <f t="shared" si="316"/>
        <v>_3dpoly 123.2063085613,219.028034908455,0.0504697513931169</v>
      </c>
      <c r="AC218" s="73">
        <f t="shared" si="317"/>
        <v>123.20630856130006</v>
      </c>
      <c r="AD218" s="73">
        <f t="shared" si="318"/>
        <v>219.02803490845457</v>
      </c>
      <c r="AE218" s="25">
        <f t="shared" si="309"/>
        <v>5.0469751393116907E-2</v>
      </c>
      <c r="AF218" s="25" t="s">
        <v>27</v>
      </c>
      <c r="AG218" s="25" t="str">
        <f t="shared" si="319"/>
        <v>_3dpoly 122.936785810309,218.548895169573,0.0672803826223532</v>
      </c>
      <c r="AH218" s="73">
        <f t="shared" si="320"/>
        <v>122.93678581030919</v>
      </c>
      <c r="AI218" s="73">
        <f t="shared" si="321"/>
        <v>218.54889516957257</v>
      </c>
      <c r="AJ218" s="25">
        <f t="shared" si="310"/>
        <v>6.7280382622353183E-2</v>
      </c>
      <c r="AK218" s="25" t="s">
        <v>41</v>
      </c>
      <c r="AL218" s="25" t="str">
        <f t="shared" si="322"/>
        <v>_3dpoly 122.199273555325,217.237794611359,0.113280382622353</v>
      </c>
      <c r="AM218" s="73">
        <f t="shared" si="323"/>
        <v>122.19927355532455</v>
      </c>
      <c r="AN218" s="73">
        <f t="shared" si="324"/>
        <v>217.23779461135916</v>
      </c>
      <c r="AO218" s="73">
        <f t="shared" si="311"/>
        <v>0.11328038262235318</v>
      </c>
      <c r="AP218" s="25" t="s">
        <v>42</v>
      </c>
      <c r="AQ218" s="25" t="str">
        <f t="shared" si="325"/>
        <v>_3dpoly 121.932201011161,216.763010688285,0.129938189931324</v>
      </c>
      <c r="AR218" s="73">
        <f t="shared" si="326"/>
        <v>121.93220101116093</v>
      </c>
      <c r="AS218" s="73">
        <f t="shared" si="327"/>
        <v>216.76301068828525</v>
      </c>
      <c r="AT218" s="25">
        <f t="shared" si="312"/>
        <v>0.12993818993132383</v>
      </c>
      <c r="AU218" s="25" t="s">
        <v>28</v>
      </c>
      <c r="AW218" s="12" t="str">
        <f t="shared" ref="AW218" si="367">CONCATENATE("_3dpoly ",P205,",",Q205,",",R205," ")</f>
        <v xml:space="preserve">_3dpoly 115.361525800101,220.941087691132,0 </v>
      </c>
      <c r="AX218" t="s">
        <v>33</v>
      </c>
      <c r="AY218" s="25">
        <f t="shared" si="329"/>
        <v>127.8</v>
      </c>
      <c r="AZ218" s="26" t="str">
        <f t="shared" si="330"/>
        <v>_3dpoly 121.936855447405,217.381344987712,0</v>
      </c>
      <c r="BA218" s="82">
        <f t="shared" si="346"/>
        <v>121.93685544740475</v>
      </c>
      <c r="BB218" s="82">
        <f t="shared" si="347"/>
        <v>217.38134498771208</v>
      </c>
      <c r="BC218" s="26">
        <f t="shared" si="331"/>
        <v>0</v>
      </c>
      <c r="BD218" s="12"/>
      <c r="BE218" s="26">
        <f t="shared" si="332"/>
        <v>127.8</v>
      </c>
      <c r="BF218" s="26" t="str">
        <f t="shared" si="333"/>
        <v>_3dpoly 122.672793851088,218.693329616427,-0.046</v>
      </c>
      <c r="BG218" s="82">
        <f t="shared" si="348"/>
        <v>122.67279385108809</v>
      </c>
      <c r="BH218" s="82">
        <f t="shared" si="349"/>
        <v>218.69332961642712</v>
      </c>
      <c r="BI218" s="26">
        <f t="shared" si="314"/>
        <v>-4.5999999999999999E-2</v>
      </c>
      <c r="BK218" s="22">
        <f t="shared" si="334"/>
        <v>2.5999999999997887</v>
      </c>
      <c r="BL218" s="22">
        <f t="shared" si="344"/>
        <v>1.5050000000001698</v>
      </c>
      <c r="BM218" s="23">
        <f t="shared" si="335"/>
        <v>0.54999999999992932</v>
      </c>
      <c r="BN218" s="22">
        <f t="shared" si="336"/>
        <v>0.54499999999984505</v>
      </c>
      <c r="BO218" s="24"/>
      <c r="BP218" s="24"/>
      <c r="BQ218" s="24"/>
    </row>
    <row r="219" spans="1:69" x14ac:dyDescent="0.3">
      <c r="A219" s="1">
        <v>219</v>
      </c>
      <c r="G219" s="25">
        <f t="shared" si="304"/>
        <v>128.69999999999999</v>
      </c>
      <c r="H219" s="25" t="str">
        <f t="shared" si="305"/>
        <v>_3dpoly 123.090195160528,217.597802965341,-0.0230764119601328</v>
      </c>
      <c r="I219" s="73">
        <f t="shared" si="337"/>
        <v>123.09019516052803</v>
      </c>
      <c r="J219" s="73">
        <f t="shared" si="338"/>
        <v>217.59780296534063</v>
      </c>
      <c r="K219" s="25">
        <f t="shared" si="301"/>
        <v>-2.3076411960132819E-2</v>
      </c>
      <c r="N219" s="25">
        <f t="shared" si="306"/>
        <v>128.69999999999999</v>
      </c>
      <c r="O219" s="25" t="str">
        <f t="shared" si="307"/>
        <v>_3dpoly 122.718636449034,216.940964626688,0</v>
      </c>
      <c r="P219" s="73">
        <f t="shared" si="339"/>
        <v>122.71863644903438</v>
      </c>
      <c r="Q219" s="73">
        <f t="shared" si="340"/>
        <v>216.94096462668782</v>
      </c>
      <c r="R219" s="25">
        <v>0</v>
      </c>
      <c r="S219" s="25" t="s">
        <v>25</v>
      </c>
      <c r="U219" s="25">
        <f t="shared" si="308"/>
        <v>128.69999999999999</v>
      </c>
      <c r="V219" s="25" t="str">
        <f t="shared" si="315"/>
        <v>_3dpoly 123.459293218303,218.250291381221,-0.046</v>
      </c>
      <c r="W219" s="73">
        <f t="shared" si="341"/>
        <v>123.45929321830344</v>
      </c>
      <c r="X219" s="73">
        <f t="shared" si="342"/>
        <v>218.25029138122082</v>
      </c>
      <c r="Y219" s="25">
        <f t="shared" si="302"/>
        <v>-4.5999999999999999E-2</v>
      </c>
      <c r="Z219" s="25" t="s">
        <v>26</v>
      </c>
      <c r="AB219" s="25" t="str">
        <f t="shared" si="316"/>
        <v>_3dpoly 123.731620506442,218.731709251337,0.0504697513931169</v>
      </c>
      <c r="AC219" s="73">
        <f t="shared" si="317"/>
        <v>123.73162050644157</v>
      </c>
      <c r="AD219" s="73">
        <f t="shared" si="318"/>
        <v>218.73170925133695</v>
      </c>
      <c r="AE219" s="25">
        <f t="shared" si="309"/>
        <v>5.0469751393116907E-2</v>
      </c>
      <c r="AF219" s="25" t="s">
        <v>27</v>
      </c>
      <c r="AG219" s="25" t="str">
        <f t="shared" si="319"/>
        <v>_3dpoly 123.460948597406,218.253217746358,0.0672803826223532</v>
      </c>
      <c r="AH219" s="73">
        <f t="shared" si="320"/>
        <v>123.46094859740647</v>
      </c>
      <c r="AI219" s="73">
        <f t="shared" si="321"/>
        <v>218.25321774635813</v>
      </c>
      <c r="AJ219" s="25">
        <f t="shared" si="310"/>
        <v>6.7280382622353183E-2</v>
      </c>
      <c r="AK219" s="25" t="s">
        <v>41</v>
      </c>
      <c r="AL219" s="25" t="str">
        <f t="shared" si="322"/>
        <v>_3dpoly 122.720291828137,216.943890991825,0.113280382622353</v>
      </c>
      <c r="AM219" s="73">
        <f t="shared" si="323"/>
        <v>122.72029182813716</v>
      </c>
      <c r="AN219" s="73">
        <f t="shared" si="324"/>
        <v>216.94389099182527</v>
      </c>
      <c r="AO219" s="73">
        <f t="shared" si="311"/>
        <v>0.11328038262235318</v>
      </c>
      <c r="AP219" s="25" t="s">
        <v>42</v>
      </c>
      <c r="AQ219" s="25" t="str">
        <f t="shared" si="325"/>
        <v>_3dpoly 122.452080572821,216.469749409619,0.129938189931324</v>
      </c>
      <c r="AR219" s="73">
        <f t="shared" si="326"/>
        <v>122.45208057282062</v>
      </c>
      <c r="AS219" s="73">
        <f t="shared" si="327"/>
        <v>216.46974940961906</v>
      </c>
      <c r="AT219" s="25">
        <f t="shared" si="312"/>
        <v>0.12993818993132383</v>
      </c>
      <c r="AU219" s="25" t="s">
        <v>28</v>
      </c>
      <c r="AW219" s="12" t="str">
        <f t="shared" ref="AW219" si="368">CONCATENATE("_3dpoly ",P205,",",Q205,",",R205)</f>
        <v>_3dpoly 115.361525800101,220.941087691132,0</v>
      </c>
      <c r="AX219" t="s">
        <v>33</v>
      </c>
      <c r="AY219" s="25">
        <f t="shared" si="329"/>
        <v>128.39999999999998</v>
      </c>
      <c r="AZ219" s="26" t="str">
        <f t="shared" si="330"/>
        <v>_3dpoly 122.458218996554,217.088070757608,0</v>
      </c>
      <c r="BA219" s="82">
        <f t="shared" si="346"/>
        <v>122.45821899655367</v>
      </c>
      <c r="BB219" s="82">
        <f t="shared" si="347"/>
        <v>217.08807075760768</v>
      </c>
      <c r="BC219" s="26">
        <f t="shared" si="331"/>
        <v>0</v>
      </c>
      <c r="BD219" s="12"/>
      <c r="BE219" s="26">
        <f t="shared" si="332"/>
        <v>128.39999999999998</v>
      </c>
      <c r="BF219" s="26" t="str">
        <f t="shared" si="333"/>
        <v>_3dpoly 123.197304040822,218.398285357336,-0.046</v>
      </c>
      <c r="BG219" s="82">
        <f t="shared" si="348"/>
        <v>123.19730404082152</v>
      </c>
      <c r="BH219" s="82">
        <f t="shared" si="349"/>
        <v>218.39828535733557</v>
      </c>
      <c r="BI219" s="26">
        <f t="shared" si="314"/>
        <v>-4.5999999999999999E-2</v>
      </c>
      <c r="BK219" s="22">
        <f t="shared" si="334"/>
        <v>2.5999999999997812</v>
      </c>
      <c r="BL219" s="22">
        <f t="shared" si="344"/>
        <v>1.5050000000001715</v>
      </c>
      <c r="BM219" s="23">
        <f t="shared" si="335"/>
        <v>0.54999999999993399</v>
      </c>
      <c r="BN219" s="22">
        <f t="shared" si="336"/>
        <v>0.54499999999984605</v>
      </c>
      <c r="BO219" s="24"/>
      <c r="BP219" s="24"/>
      <c r="BQ219" s="24"/>
    </row>
    <row r="220" spans="1:69" x14ac:dyDescent="0.3">
      <c r="A220" s="1">
        <v>220</v>
      </c>
      <c r="G220" s="25">
        <f t="shared" si="304"/>
        <v>129.29999999999998</v>
      </c>
      <c r="H220" s="25" t="str">
        <f t="shared" si="305"/>
        <v>_3dpoly 123.612074886708,217.301760099183,-0.0230764119601328</v>
      </c>
      <c r="I220" s="73">
        <f t="shared" si="337"/>
        <v>123.61207488670775</v>
      </c>
      <c r="J220" s="73">
        <f t="shared" si="338"/>
        <v>217.30176009918335</v>
      </c>
      <c r="K220" s="25">
        <f t="shared" si="301"/>
        <v>-2.3076411960132819E-2</v>
      </c>
      <c r="N220" s="25">
        <f t="shared" si="306"/>
        <v>129.29999999999998</v>
      </c>
      <c r="O220" s="25" t="str">
        <f t="shared" si="307"/>
        <v>_3dpoly 123.238940834803,216.645815392276,0</v>
      </c>
      <c r="P220" s="73">
        <f t="shared" si="339"/>
        <v>123.23894083480326</v>
      </c>
      <c r="Q220" s="73">
        <f t="shared" si="340"/>
        <v>216.64581539227555</v>
      </c>
      <c r="R220" s="25">
        <v>0</v>
      </c>
      <c r="S220" s="25" t="s">
        <v>25</v>
      </c>
      <c r="U220" s="25">
        <f t="shared" si="308"/>
        <v>129.29999999999998</v>
      </c>
      <c r="V220" s="25" t="str">
        <f t="shared" si="315"/>
        <v>_3dpoly 123.982737852176,217.95336080141,-0.046</v>
      </c>
      <c r="W220" s="73">
        <f t="shared" si="341"/>
        <v>123.98273785217604</v>
      </c>
      <c r="X220" s="73">
        <f t="shared" si="342"/>
        <v>217.95336080140956</v>
      </c>
      <c r="Y220" s="25">
        <f t="shared" si="302"/>
        <v>-4.5999999999999999E-2</v>
      </c>
      <c r="Z220" s="25" t="s">
        <v>26</v>
      </c>
      <c r="AB220" s="25" t="str">
        <f t="shared" si="316"/>
        <v>_3dpoly 124.256219757791,218.434123700179,0.0504697513931169</v>
      </c>
      <c r="AC220" s="73">
        <f t="shared" si="317"/>
        <v>124.25621975779106</v>
      </c>
      <c r="AD220" s="73">
        <f t="shared" si="318"/>
        <v>218.43412370017879</v>
      </c>
      <c r="AE220" s="25">
        <f t="shared" si="309"/>
        <v>5.0469751393116907E-2</v>
      </c>
      <c r="AF220" s="25" t="s">
        <v>27</v>
      </c>
      <c r="AG220" s="25" t="str">
        <f t="shared" si="319"/>
        <v>_3dpoly 123.984400249781,217.956283185213,0.0672803826223532</v>
      </c>
      <c r="AH220" s="73">
        <f t="shared" si="320"/>
        <v>123.98440024978117</v>
      </c>
      <c r="AI220" s="73">
        <f t="shared" si="321"/>
        <v>217.9562831852129</v>
      </c>
      <c r="AJ220" s="25">
        <f t="shared" si="310"/>
        <v>6.7280382622353183E-2</v>
      </c>
      <c r="AK220" s="25" t="s">
        <v>41</v>
      </c>
      <c r="AL220" s="25" t="str">
        <f t="shared" si="322"/>
        <v>_3dpoly 123.240603232408,216.648737776079,0.113280382622353</v>
      </c>
      <c r="AM220" s="73">
        <f t="shared" si="323"/>
        <v>123.24060323240815</v>
      </c>
      <c r="AN220" s="73">
        <f t="shared" si="324"/>
        <v>216.64873777607906</v>
      </c>
      <c r="AO220" s="73">
        <f t="shared" si="311"/>
        <v>0.11328038262235318</v>
      </c>
      <c r="AP220" s="25" t="s">
        <v>42</v>
      </c>
      <c r="AQ220" s="25" t="str">
        <f t="shared" si="325"/>
        <v>_3dpoly 122.971254810835,216.175241265795,0.129938189931324</v>
      </c>
      <c r="AR220" s="73">
        <f t="shared" si="326"/>
        <v>122.97125481083478</v>
      </c>
      <c r="AS220" s="73">
        <f t="shared" si="327"/>
        <v>216.17524126579474</v>
      </c>
      <c r="AT220" s="25">
        <f t="shared" si="312"/>
        <v>0.12993818993132383</v>
      </c>
      <c r="AU220" s="25" t="s">
        <v>28</v>
      </c>
      <c r="AW220" s="12" t="str">
        <f t="shared" ref="AW220" si="369">CONCATENATE("_3dpoly ",AR205,",",AS205,",",AT205," ")</f>
        <v xml:space="preserve">_3dpoly 115.110950227549,220.461183848283,0.129938189931324 </v>
      </c>
      <c r="AX220" t="s">
        <v>33</v>
      </c>
      <c r="AY220" s="25">
        <f t="shared" si="329"/>
        <v>129</v>
      </c>
      <c r="AZ220" s="26" t="str">
        <f t="shared" si="330"/>
        <v>_3dpoly 122.9788771867,216.793546100816,0</v>
      </c>
      <c r="BA220" s="82">
        <f t="shared" si="346"/>
        <v>122.97887718669973</v>
      </c>
      <c r="BB220" s="82">
        <f t="shared" si="347"/>
        <v>216.79354610081592</v>
      </c>
      <c r="BC220" s="26">
        <f t="shared" si="331"/>
        <v>0</v>
      </c>
      <c r="BD220" s="12"/>
      <c r="BE220" s="26">
        <f t="shared" si="332"/>
        <v>129</v>
      </c>
      <c r="BF220" s="26" t="str">
        <f t="shared" si="333"/>
        <v>_3dpoly 123.721104614424,218.101983124724,-0.046</v>
      </c>
      <c r="BG220" s="82">
        <f t="shared" si="348"/>
        <v>123.72110461442429</v>
      </c>
      <c r="BH220" s="82">
        <f t="shared" si="349"/>
        <v>218.1019831247242</v>
      </c>
      <c r="BI220" s="26">
        <f t="shared" si="314"/>
        <v>-4.5999999999999999E-2</v>
      </c>
      <c r="BK220" s="22">
        <f t="shared" si="334"/>
        <v>2.5999999999997807</v>
      </c>
      <c r="BL220" s="22">
        <f t="shared" si="344"/>
        <v>1.5050000000001922</v>
      </c>
      <c r="BM220" s="23">
        <f t="shared" si="335"/>
        <v>0.54999999999993487</v>
      </c>
      <c r="BN220" s="22">
        <f t="shared" si="336"/>
        <v>0.54499999999985116</v>
      </c>
      <c r="BO220" s="24"/>
      <c r="BP220" s="24"/>
      <c r="BQ220" s="24"/>
    </row>
    <row r="221" spans="1:69" x14ac:dyDescent="0.3">
      <c r="A221" s="1">
        <v>221</v>
      </c>
      <c r="G221" s="25">
        <f t="shared" si="304"/>
        <v>129.89999999999998</v>
      </c>
      <c r="H221" s="25" t="str">
        <f t="shared" si="305"/>
        <v>_3dpoly 124.133242607678,217.004465575489,-0.0230764119601328</v>
      </c>
      <c r="I221" s="73">
        <f t="shared" si="337"/>
        <v>124.13324260767789</v>
      </c>
      <c r="J221" s="73">
        <f t="shared" si="338"/>
        <v>217.00446557548869</v>
      </c>
      <c r="K221" s="25">
        <f t="shared" si="301"/>
        <v>-2.3076411960132819E-2</v>
      </c>
      <c r="N221" s="25">
        <f t="shared" si="306"/>
        <v>129.89999999999998</v>
      </c>
      <c r="O221" s="25" t="str">
        <f t="shared" si="307"/>
        <v>_3dpoly 123.758535364614,216.349418278566,0</v>
      </c>
      <c r="P221" s="73">
        <f t="shared" si="339"/>
        <v>123.75853536461366</v>
      </c>
      <c r="Q221" s="73">
        <f t="shared" si="340"/>
        <v>216.34941827856562</v>
      </c>
      <c r="R221" s="25">
        <v>0</v>
      </c>
      <c r="S221" s="25" t="s">
        <v>25</v>
      </c>
      <c r="U221" s="25">
        <f t="shared" si="308"/>
        <v>129.89999999999998</v>
      </c>
      <c r="V221" s="25" t="str">
        <f t="shared" si="315"/>
        <v>_3dpoly 124.505468345821,217.655174810843,-0.046</v>
      </c>
      <c r="W221" s="73">
        <f t="shared" si="341"/>
        <v>124.50546834582141</v>
      </c>
      <c r="X221" s="73">
        <f t="shared" si="342"/>
        <v>217.65517481084268</v>
      </c>
      <c r="Y221" s="25">
        <f t="shared" si="302"/>
        <v>-4.5999999999999999E-2</v>
      </c>
      <c r="Z221" s="25" t="s">
        <v>26</v>
      </c>
      <c r="AB221" s="25" t="str">
        <f t="shared" si="316"/>
        <v>_3dpoly 124.780103293658,218.135279969072,0.0504697513931169</v>
      </c>
      <c r="AC221" s="73">
        <f t="shared" si="317"/>
        <v>124.78010329365829</v>
      </c>
      <c r="AD221" s="73">
        <f t="shared" si="318"/>
        <v>218.13527996907203</v>
      </c>
      <c r="AE221" s="25">
        <f t="shared" si="309"/>
        <v>5.0469751393116907E-2</v>
      </c>
      <c r="AF221" s="25" t="s">
        <v>27</v>
      </c>
      <c r="AG221" s="25" t="str">
        <f t="shared" si="319"/>
        <v>_3dpoly 124.507137752353,217.658093196479,0.0672803826223532</v>
      </c>
      <c r="AH221" s="73">
        <f t="shared" si="320"/>
        <v>124.50713775235323</v>
      </c>
      <c r="AI221" s="73">
        <f t="shared" si="321"/>
        <v>217.65809319647911</v>
      </c>
      <c r="AJ221" s="25">
        <f t="shared" si="310"/>
        <v>6.7280382622353183E-2</v>
      </c>
      <c r="AK221" s="25" t="s">
        <v>41</v>
      </c>
      <c r="AL221" s="25" t="str">
        <f t="shared" si="322"/>
        <v>_3dpoly 123.760204771145,216.352336664202,0.113280382622353</v>
      </c>
      <c r="AM221" s="73">
        <f t="shared" si="323"/>
        <v>123.76020477114525</v>
      </c>
      <c r="AN221" s="73">
        <f t="shared" si="324"/>
        <v>216.35233666420226</v>
      </c>
      <c r="AO221" s="73">
        <f t="shared" si="311"/>
        <v>0.11328038262235318</v>
      </c>
      <c r="AP221" s="25" t="s">
        <v>42</v>
      </c>
      <c r="AQ221" s="25" t="str">
        <f t="shared" si="325"/>
        <v>_3dpoly 123.489720734761,215.879487953178,0.129938189931324</v>
      </c>
      <c r="AR221" s="73">
        <f t="shared" si="326"/>
        <v>123.48972073476121</v>
      </c>
      <c r="AS221" s="73">
        <f t="shared" si="327"/>
        <v>215.87948795317843</v>
      </c>
      <c r="AT221" s="25">
        <f t="shared" si="312"/>
        <v>0.12993818993132383</v>
      </c>
      <c r="AU221" s="25" t="s">
        <v>28</v>
      </c>
      <c r="AW221" s="12" t="str">
        <f t="shared" ref="AW221" si="370">CONCATENATE("_3dpoly ",AC221,",",AD221,",",AE221)</f>
        <v>_3dpoly 124.780103293658,218.135279969072,0.0504697513931169</v>
      </c>
      <c r="AX221" t="s">
        <v>33</v>
      </c>
      <c r="AY221" s="25">
        <f t="shared" si="329"/>
        <v>129.59999999999997</v>
      </c>
      <c r="AZ221" s="26" t="str">
        <f t="shared" si="330"/>
        <v>_3dpoly 123.498827018853,216.497772713798,0</v>
      </c>
      <c r="BA221" s="82">
        <f t="shared" si="346"/>
        <v>123.49882701885322</v>
      </c>
      <c r="BB221" s="82">
        <f t="shared" si="347"/>
        <v>216.49777271379801</v>
      </c>
      <c r="BC221" s="26">
        <f t="shared" si="331"/>
        <v>0</v>
      </c>
      <c r="BD221" s="12"/>
      <c r="BE221" s="26">
        <f t="shared" si="332"/>
        <v>129.59999999999997</v>
      </c>
      <c r="BF221" s="26" t="str">
        <f t="shared" si="333"/>
        <v>_3dpoly 124.244192554807,217.804424625293,-0.046</v>
      </c>
      <c r="BG221" s="82">
        <f t="shared" si="348"/>
        <v>124.24419255480655</v>
      </c>
      <c r="BH221" s="82">
        <f t="shared" si="349"/>
        <v>217.80442462529302</v>
      </c>
      <c r="BI221" s="26">
        <f t="shared" si="314"/>
        <v>-4.5999999999999999E-2</v>
      </c>
      <c r="BK221" s="22">
        <f t="shared" si="334"/>
        <v>2.5999999999997701</v>
      </c>
      <c r="BL221" s="22">
        <f t="shared" si="344"/>
        <v>1.5050000000001831</v>
      </c>
      <c r="BM221" s="23">
        <f t="shared" si="335"/>
        <v>0.54999999999993632</v>
      </c>
      <c r="BN221" s="22">
        <f t="shared" si="336"/>
        <v>0.54499999999985882</v>
      </c>
      <c r="BO221" s="24"/>
      <c r="BP221" s="24"/>
      <c r="BQ221" s="24"/>
    </row>
    <row r="222" spans="1:69" x14ac:dyDescent="0.3">
      <c r="A222" s="1">
        <v>222</v>
      </c>
      <c r="G222" s="25">
        <f t="shared" si="304"/>
        <v>130.49999999999997</v>
      </c>
      <c r="H222" s="25" t="str">
        <f t="shared" si="305"/>
        <v>_3dpoly 124.653695321514,216.705921106672,-0.0230764119601328</v>
      </c>
      <c r="I222" s="73">
        <f t="shared" si="337"/>
        <v>124.65369532151381</v>
      </c>
      <c r="J222" s="73">
        <f t="shared" si="338"/>
        <v>216.70592110667229</v>
      </c>
      <c r="K222" s="25">
        <f t="shared" si="301"/>
        <v>-2.3076411960132819E-2</v>
      </c>
      <c r="N222" s="25">
        <f t="shared" si="306"/>
        <v>130.49999999999997</v>
      </c>
      <c r="O222" s="25" t="str">
        <f t="shared" si="307"/>
        <v>_3dpoly 124.277417045603,216.051774992805,0</v>
      </c>
      <c r="P222" s="73">
        <f t="shared" si="339"/>
        <v>124.27741704560253</v>
      </c>
      <c r="Q222" s="73">
        <f t="shared" si="340"/>
        <v>216.05177499280458</v>
      </c>
      <c r="R222" s="25">
        <v>0</v>
      </c>
      <c r="S222" s="25" t="s">
        <v>25</v>
      </c>
      <c r="U222" s="25">
        <f t="shared" si="308"/>
        <v>130.49999999999997</v>
      </c>
      <c r="V222" s="25" t="str">
        <f t="shared" si="315"/>
        <v>_3dpoly 125.027481688313,217.355735127071,-0.046</v>
      </c>
      <c r="W222" s="73">
        <f t="shared" si="341"/>
        <v>125.02748168831333</v>
      </c>
      <c r="X222" s="73">
        <f t="shared" si="342"/>
        <v>217.35573512707066</v>
      </c>
      <c r="Y222" s="25">
        <f t="shared" si="302"/>
        <v>-4.5999999999999999E-2</v>
      </c>
      <c r="Z222" s="25" t="s">
        <v>26</v>
      </c>
      <c r="AB222" s="25" t="str">
        <f t="shared" si="316"/>
        <v>_3dpoly 125.303268096476,217.835179779356,0.0504697513931169</v>
      </c>
      <c r="AC222" s="73">
        <f t="shared" si="317"/>
        <v>125.30326809647553</v>
      </c>
      <c r="AD222" s="73">
        <f t="shared" si="318"/>
        <v>217.83517977935577</v>
      </c>
      <c r="AE222" s="25">
        <f t="shared" si="309"/>
        <v>5.0469751393116907E-2</v>
      </c>
      <c r="AF222" s="25" t="s">
        <v>27</v>
      </c>
      <c r="AG222" s="25" t="str">
        <f t="shared" si="319"/>
        <v>_3dpoly 125.029158094156,217.35864949773,0.0672803826223532</v>
      </c>
      <c r="AH222" s="73">
        <f t="shared" si="320"/>
        <v>125.02915809415607</v>
      </c>
      <c r="AI222" s="73">
        <f t="shared" si="321"/>
        <v>217.35864949773031</v>
      </c>
      <c r="AJ222" s="25">
        <f t="shared" si="310"/>
        <v>6.7280382622353183E-2</v>
      </c>
      <c r="AK222" s="25" t="s">
        <v>41</v>
      </c>
      <c r="AL222" s="25" t="str">
        <f t="shared" si="322"/>
        <v>_3dpoly 124.279093451445,216.054689363464,0.113280382622353</v>
      </c>
      <c r="AM222" s="73">
        <f t="shared" si="323"/>
        <v>124.27909345144505</v>
      </c>
      <c r="AN222" s="73">
        <f t="shared" si="324"/>
        <v>216.05468936346443</v>
      </c>
      <c r="AO222" s="73">
        <f t="shared" si="311"/>
        <v>0.11328038262235318</v>
      </c>
      <c r="AP222" s="25" t="s">
        <v>42</v>
      </c>
      <c r="AQ222" s="25" t="str">
        <f t="shared" si="325"/>
        <v>_3dpoly 124.007475358238,215.582491175308,0.129938189931324</v>
      </c>
      <c r="AR222" s="73">
        <f t="shared" si="326"/>
        <v>124.00747535823763</v>
      </c>
      <c r="AS222" s="73">
        <f t="shared" si="327"/>
        <v>215.58249117530835</v>
      </c>
      <c r="AT222" s="25">
        <f t="shared" si="312"/>
        <v>0.12993818993132383</v>
      </c>
      <c r="AU222" s="25" t="s">
        <v>28</v>
      </c>
      <c r="AW222" s="12" t="str">
        <f t="shared" ref="AW222" si="371">CONCATENATE("_3dpoly ",W221,",",X221,",",Y221," ")</f>
        <v xml:space="preserve">_3dpoly 124.505468345821,217.655174810843,-0.046 </v>
      </c>
      <c r="AX222" t="s">
        <v>33</v>
      </c>
      <c r="AY222" s="25">
        <f t="shared" si="329"/>
        <v>130.19999999999999</v>
      </c>
      <c r="AZ222" s="26" t="str">
        <f t="shared" si="330"/>
        <v>_3dpoly 124.018065498105,216.200752300208,0</v>
      </c>
      <c r="BA222" s="82">
        <f t="shared" si="346"/>
        <v>124.01806549810452</v>
      </c>
      <c r="BB222" s="82">
        <f t="shared" si="347"/>
        <v>216.20075230020785</v>
      </c>
      <c r="BC222" s="26">
        <f t="shared" si="331"/>
        <v>0</v>
      </c>
      <c r="BD222" s="12"/>
      <c r="BE222" s="26">
        <f t="shared" si="332"/>
        <v>130.19999999999999</v>
      </c>
      <c r="BF222" s="26" t="str">
        <f t="shared" si="333"/>
        <v>_3dpoly 124.766564848983,217.505611572978,-0.046</v>
      </c>
      <c r="BG222" s="82">
        <f t="shared" si="348"/>
        <v>124.76656484898319</v>
      </c>
      <c r="BH222" s="82">
        <f t="shared" si="349"/>
        <v>217.50561157297821</v>
      </c>
      <c r="BI222" s="26">
        <f t="shared" si="314"/>
        <v>-4.5999999999999999E-2</v>
      </c>
      <c r="BK222" s="22">
        <f t="shared" si="334"/>
        <v>2.5999999999997905</v>
      </c>
      <c r="BL222" s="22">
        <f t="shared" si="344"/>
        <v>1.505000000000194</v>
      </c>
      <c r="BM222" s="23">
        <f t="shared" si="335"/>
        <v>0.54999999999994353</v>
      </c>
      <c r="BN222" s="22">
        <f t="shared" si="336"/>
        <v>0.54499999999987914</v>
      </c>
      <c r="BO222" s="24"/>
      <c r="BP222" s="24"/>
      <c r="BQ222" s="24"/>
    </row>
    <row r="223" spans="1:69" x14ac:dyDescent="0.3">
      <c r="A223" s="1">
        <v>223</v>
      </c>
      <c r="G223" s="25">
        <f t="shared" si="304"/>
        <v>131.1</v>
      </c>
      <c r="H223" s="25" t="str">
        <f t="shared" si="305"/>
        <v>_3dpoly 125.173430030409,216.406128412349,-0.0230764119601328</v>
      </c>
      <c r="I223" s="73">
        <f t="shared" si="337"/>
        <v>125.17343003040932</v>
      </c>
      <c r="J223" s="73">
        <f t="shared" si="338"/>
        <v>216.40612841234949</v>
      </c>
      <c r="K223" s="25">
        <f t="shared" si="301"/>
        <v>-2.3076411960132819E-2</v>
      </c>
      <c r="N223" s="25">
        <f t="shared" si="306"/>
        <v>131.1</v>
      </c>
      <c r="O223" s="25" t="str">
        <f t="shared" si="307"/>
        <v>_3dpoly 124.795582889013,215.752887249417,0</v>
      </c>
      <c r="P223" s="73">
        <f t="shared" si="339"/>
        <v>124.79558288901282</v>
      </c>
      <c r="Q223" s="73">
        <f t="shared" si="340"/>
        <v>215.75288724941691</v>
      </c>
      <c r="R223" s="25">
        <v>0</v>
      </c>
      <c r="S223" s="25" t="s">
        <v>25</v>
      </c>
      <c r="U223" s="25">
        <f t="shared" si="308"/>
        <v>131.1</v>
      </c>
      <c r="V223" s="25" t="str">
        <f t="shared" si="315"/>
        <v>_3dpoly 125.548774872856,217.055043474865,-0.046</v>
      </c>
      <c r="W223" s="73">
        <f t="shared" si="341"/>
        <v>125.5487748728564</v>
      </c>
      <c r="X223" s="73">
        <f t="shared" si="342"/>
        <v>217.05504347486524</v>
      </c>
      <c r="Y223" s="25">
        <f t="shared" si="302"/>
        <v>-4.5999999999999999E-2</v>
      </c>
      <c r="Z223" s="25" t="s">
        <v>26</v>
      </c>
      <c r="AB223" s="25" t="str">
        <f t="shared" si="316"/>
        <v>_3dpoly 125.825711152815,217.533824859606,0.0504697513931169</v>
      </c>
      <c r="AC223" s="73">
        <f t="shared" si="317"/>
        <v>125.82571115281497</v>
      </c>
      <c r="AD223" s="73">
        <f t="shared" si="318"/>
        <v>217.53382485960626</v>
      </c>
      <c r="AE223" s="25">
        <f t="shared" si="309"/>
        <v>5.0469751393116907E-2</v>
      </c>
      <c r="AF223" s="25" t="s">
        <v>27</v>
      </c>
      <c r="AG223" s="25" t="str">
        <f t="shared" si="319"/>
        <v>_3dpoly 125.550458268354,217.057953813761,0.0672803826223532</v>
      </c>
      <c r="AH223" s="73">
        <f t="shared" si="320"/>
        <v>125.55045826835398</v>
      </c>
      <c r="AI223" s="73">
        <f t="shared" si="321"/>
        <v>217.05795381376134</v>
      </c>
      <c r="AJ223" s="25">
        <f t="shared" si="310"/>
        <v>6.7280382622353183E-2</v>
      </c>
      <c r="AK223" s="25" t="s">
        <v>41</v>
      </c>
      <c r="AL223" s="25" t="str">
        <f t="shared" si="322"/>
        <v>_3dpoly 124.79726628451,215.755797588313,0.113280382622353</v>
      </c>
      <c r="AM223" s="73">
        <f t="shared" si="323"/>
        <v>124.79726628451017</v>
      </c>
      <c r="AN223" s="73">
        <f t="shared" si="324"/>
        <v>215.75579758831321</v>
      </c>
      <c r="AO223" s="73">
        <f t="shared" si="311"/>
        <v>0.11328038262235318</v>
      </c>
      <c r="AP223" s="25" t="s">
        <v>42</v>
      </c>
      <c r="AQ223" s="25" t="str">
        <f t="shared" si="325"/>
        <v>_3dpoly 124.524515698999,215.284252642885,0.129938189931324</v>
      </c>
      <c r="AR223" s="73">
        <f t="shared" si="326"/>
        <v>124.52451569899884</v>
      </c>
      <c r="AS223" s="73">
        <f t="shared" si="327"/>
        <v>215.28425264288515</v>
      </c>
      <c r="AT223" s="25">
        <f t="shared" si="312"/>
        <v>0.12993818993132383</v>
      </c>
      <c r="AU223" s="25" t="s">
        <v>28</v>
      </c>
      <c r="AW223" s="12" t="str">
        <f t="shared" ref="AW223" si="372">CONCATENATE("_3dpoly ",W221,",",X221,",",Y221)</f>
        <v>_3dpoly 124.505468345821,217.655174810843,-0.046</v>
      </c>
      <c r="AX223" t="s">
        <v>33</v>
      </c>
      <c r="AY223" s="25">
        <f t="shared" si="329"/>
        <v>130.79999999999998</v>
      </c>
      <c r="AZ223" s="26" t="str">
        <f t="shared" si="330"/>
        <v>_3dpoly 124.536589633641,215.902486570882,0</v>
      </c>
      <c r="BA223" s="82">
        <f t="shared" si="346"/>
        <v>124.53658963364144</v>
      </c>
      <c r="BB223" s="82">
        <f t="shared" si="347"/>
        <v>215.90248657088219</v>
      </c>
      <c r="BC223" s="26">
        <f t="shared" si="331"/>
        <v>0</v>
      </c>
      <c r="BD223" s="12"/>
      <c r="BE223" s="26">
        <f t="shared" si="332"/>
        <v>130.79999999999998</v>
      </c>
      <c r="BF223" s="26" t="str">
        <f t="shared" si="333"/>
        <v>_3dpoly 125.288218488091,217.205545688942,-0.046</v>
      </c>
      <c r="BG223" s="82">
        <f t="shared" si="348"/>
        <v>125.28821848809127</v>
      </c>
      <c r="BH223" s="82">
        <f t="shared" si="349"/>
        <v>217.2055456889421</v>
      </c>
      <c r="BI223" s="26">
        <f t="shared" si="314"/>
        <v>-4.5999999999999999E-2</v>
      </c>
      <c r="BK223" s="22">
        <f t="shared" si="334"/>
        <v>2.5999999999998051</v>
      </c>
      <c r="BL223" s="22">
        <f t="shared" si="344"/>
        <v>1.5050000000002091</v>
      </c>
      <c r="BM223" s="23">
        <f t="shared" si="335"/>
        <v>0.54999999999995841</v>
      </c>
      <c r="BN223" s="22">
        <f t="shared" si="336"/>
        <v>0.54499999999988402</v>
      </c>
      <c r="BO223" s="24"/>
      <c r="BP223" s="24"/>
      <c r="BQ223" s="24"/>
    </row>
    <row r="224" spans="1:69" x14ac:dyDescent="0.3">
      <c r="A224" s="1">
        <v>224</v>
      </c>
      <c r="G224" s="25">
        <f t="shared" si="304"/>
        <v>131.69999999999999</v>
      </c>
      <c r="H224" s="25" t="str">
        <f t="shared" si="305"/>
        <v>_3dpoly 125.692443740694,216.105089219325,-0.0230764119601328</v>
      </c>
      <c r="I224" s="73">
        <f t="shared" si="337"/>
        <v>125.69244374069393</v>
      </c>
      <c r="J224" s="73">
        <f t="shared" si="338"/>
        <v>216.10508921932535</v>
      </c>
      <c r="K224" s="25">
        <f t="shared" si="301"/>
        <v>-2.3076411960132819E-2</v>
      </c>
      <c r="N224" s="25">
        <f t="shared" si="306"/>
        <v>131.69999999999999</v>
      </c>
      <c r="O224" s="25" t="str">
        <f t="shared" si="307"/>
        <v>_3dpoly 125.313029910211,215.452756769995,0</v>
      </c>
      <c r="P224" s="73">
        <f t="shared" si="339"/>
        <v>125.3130299102107</v>
      </c>
      <c r="Q224" s="73">
        <f t="shared" si="340"/>
        <v>215.4527567699952</v>
      </c>
      <c r="R224" s="25">
        <v>0</v>
      </c>
      <c r="S224" s="25" t="s">
        <v>25</v>
      </c>
      <c r="U224" s="25">
        <f t="shared" si="308"/>
        <v>131.69999999999999</v>
      </c>
      <c r="V224" s="25" t="str">
        <f t="shared" si="315"/>
        <v>_3dpoly 126.069344896803,216.75310158621,-0.046</v>
      </c>
      <c r="W224" s="73">
        <f t="shared" si="341"/>
        <v>126.06934489680333</v>
      </c>
      <c r="X224" s="73">
        <f t="shared" si="342"/>
        <v>216.75310158620954</v>
      </c>
      <c r="Y224" s="25">
        <f t="shared" si="302"/>
        <v>-4.5999999999999999E-2</v>
      </c>
      <c r="Z224" s="25" t="s">
        <v>26</v>
      </c>
      <c r="AB224" s="25" t="str">
        <f t="shared" si="316"/>
        <v>_3dpoly 126.347429453406,217.231216945627,0.0504697513931169</v>
      </c>
      <c r="AC224" s="73">
        <f t="shared" si="317"/>
        <v>126.34742945340606</v>
      </c>
      <c r="AD224" s="73">
        <f t="shared" si="318"/>
        <v>217.23121694562698</v>
      </c>
      <c r="AE224" s="25">
        <f t="shared" si="309"/>
        <v>5.0469751393116907E-2</v>
      </c>
      <c r="AF224" s="25" t="s">
        <v>27</v>
      </c>
      <c r="AG224" s="25" t="str">
        <f t="shared" si="319"/>
        <v>_3dpoly 126.071035272259,216.756007876579,0.0672803826223532</v>
      </c>
      <c r="AH224" s="73">
        <f t="shared" si="320"/>
        <v>126.07103527225937</v>
      </c>
      <c r="AI224" s="73">
        <f t="shared" si="321"/>
        <v>216.75600787657854</v>
      </c>
      <c r="AJ224" s="25">
        <f t="shared" si="310"/>
        <v>6.7280382622353183E-2</v>
      </c>
      <c r="AK224" s="25" t="s">
        <v>41</v>
      </c>
      <c r="AL224" s="25" t="str">
        <f t="shared" si="322"/>
        <v>_3dpoly 125.314720285667,215.455663060364,0.113280382622353</v>
      </c>
      <c r="AM224" s="73">
        <f t="shared" si="323"/>
        <v>125.31472028566652</v>
      </c>
      <c r="AN224" s="73">
        <f t="shared" si="324"/>
        <v>215.4556630603644</v>
      </c>
      <c r="AO224" s="73">
        <f t="shared" si="311"/>
        <v>0.11328038262235318</v>
      </c>
      <c r="AP224" s="25" t="s">
        <v>42</v>
      </c>
      <c r="AQ224" s="25" t="str">
        <f t="shared" si="325"/>
        <v>_3dpoly 125.040838778894,214.984774073762,0.129938189931324</v>
      </c>
      <c r="AR224" s="73">
        <f t="shared" si="326"/>
        <v>125.04083877889391</v>
      </c>
      <c r="AS224" s="73">
        <f t="shared" si="327"/>
        <v>214.98477407376194</v>
      </c>
      <c r="AT224" s="25">
        <f t="shared" si="312"/>
        <v>0.12993818993132383</v>
      </c>
      <c r="AU224" s="25" t="s">
        <v>28</v>
      </c>
      <c r="AW224" s="12" t="str">
        <f t="shared" ref="AW224" si="373">CONCATENATE("_3dpoly ",P221,",",Q221,",",R221," ")</f>
        <v xml:space="preserve">_3dpoly 123.758535364614,216.349418278566,0 </v>
      </c>
      <c r="AX224" t="s">
        <v>33</v>
      </c>
      <c r="AY224" s="25">
        <f t="shared" si="329"/>
        <v>131.39999999999998</v>
      </c>
      <c r="AZ224" s="26" t="str">
        <f t="shared" si="330"/>
        <v>_3dpoly 125.054396438766,215.602977243831,0</v>
      </c>
      <c r="BA224" s="82">
        <f t="shared" si="346"/>
        <v>125.05439643876639</v>
      </c>
      <c r="BB224" s="82">
        <f t="shared" si="347"/>
        <v>215.60297724383082</v>
      </c>
      <c r="BC224" s="26">
        <f t="shared" si="331"/>
        <v>0</v>
      </c>
      <c r="BD224" s="12"/>
      <c r="BE224" s="26">
        <f t="shared" si="332"/>
        <v>131.39999999999998</v>
      </c>
      <c r="BF224" s="26" t="str">
        <f t="shared" si="333"/>
        <v>_3dpoly 125.809150467407,216.904228701563,-0.046</v>
      </c>
      <c r="BG224" s="82">
        <f t="shared" si="348"/>
        <v>125.80915046740725</v>
      </c>
      <c r="BH224" s="82">
        <f t="shared" si="349"/>
        <v>216.90422870156334</v>
      </c>
      <c r="BI224" s="26">
        <f t="shared" si="314"/>
        <v>-4.5999999999999999E-2</v>
      </c>
      <c r="BK224" s="22">
        <f t="shared" si="334"/>
        <v>2.5999999999998225</v>
      </c>
      <c r="BL224" s="22">
        <f t="shared" si="344"/>
        <v>1.5050000000002044</v>
      </c>
      <c r="BM224" s="23">
        <f t="shared" si="335"/>
        <v>0.54999999999997362</v>
      </c>
      <c r="BN224" s="22">
        <f t="shared" si="336"/>
        <v>0.54499999999988147</v>
      </c>
      <c r="BO224" s="24"/>
      <c r="BP224" s="24"/>
      <c r="BQ224" s="24"/>
    </row>
    <row r="225" spans="1:69" x14ac:dyDescent="0.3">
      <c r="A225" s="1">
        <v>225</v>
      </c>
      <c r="G225" s="25">
        <f t="shared" si="304"/>
        <v>132.29999999999998</v>
      </c>
      <c r="H225" s="25" t="str">
        <f t="shared" si="305"/>
        <v>_3dpoly 126.21073346285,215.802805261585,-0.0230764119601328</v>
      </c>
      <c r="I225" s="73">
        <f t="shared" si="337"/>
        <v>126.21073346285011</v>
      </c>
      <c r="J225" s="73">
        <f t="shared" si="338"/>
        <v>215.80280526158478</v>
      </c>
      <c r="K225" s="25">
        <f t="shared" si="301"/>
        <v>-2.3076411960132819E-2</v>
      </c>
      <c r="N225" s="25">
        <f t="shared" si="306"/>
        <v>132.29999999999998</v>
      </c>
      <c r="O225" s="25" t="str">
        <f t="shared" si="307"/>
        <v>_3dpoly 125.829755128703,215.15138528329,0</v>
      </c>
      <c r="P225" s="73">
        <f t="shared" si="339"/>
        <v>125.82975512870277</v>
      </c>
      <c r="Q225" s="73">
        <f t="shared" si="340"/>
        <v>215.15138528329018</v>
      </c>
      <c r="R225" s="25">
        <v>0</v>
      </c>
      <c r="S225" s="25" t="s">
        <v>25</v>
      </c>
      <c r="U225" s="25">
        <f t="shared" si="308"/>
        <v>132.29999999999998</v>
      </c>
      <c r="V225" s="25" t="str">
        <f t="shared" si="315"/>
        <v>_3dpoly 126.589188761672,216.449911200288,-0.046</v>
      </c>
      <c r="W225" s="73">
        <f t="shared" si="341"/>
        <v>126.5891887616722</v>
      </c>
      <c r="X225" s="73">
        <f t="shared" si="342"/>
        <v>216.44991120028797</v>
      </c>
      <c r="Y225" s="25">
        <f t="shared" si="302"/>
        <v>-4.5999999999999999E-2</v>
      </c>
      <c r="Z225" s="25" t="s">
        <v>26</v>
      </c>
      <c r="AB225" s="25" t="str">
        <f t="shared" si="316"/>
        <v>_3dpoly 126.868419993153,216.927357780439,0.0504697513931169</v>
      </c>
      <c r="AC225" s="73">
        <f t="shared" si="317"/>
        <v>126.86841999315283</v>
      </c>
      <c r="AD225" s="73">
        <f t="shared" si="318"/>
        <v>216.92735778043871</v>
      </c>
      <c r="AE225" s="25">
        <f t="shared" si="309"/>
        <v>5.0469751393116907E-2</v>
      </c>
      <c r="AF225" s="25" t="s">
        <v>27</v>
      </c>
      <c r="AG225" s="25" t="str">
        <f t="shared" si="319"/>
        <v>_3dpoly 126.59088610735,216.45281342539,0.0672803826223532</v>
      </c>
      <c r="AH225" s="73">
        <f t="shared" si="320"/>
        <v>126.59088610735016</v>
      </c>
      <c r="AI225" s="73">
        <f t="shared" si="321"/>
        <v>216.45281342538965</v>
      </c>
      <c r="AJ225" s="25">
        <f t="shared" si="310"/>
        <v>6.7280382622353183E-2</v>
      </c>
      <c r="AK225" s="25" t="s">
        <v>41</v>
      </c>
      <c r="AL225" s="25" t="str">
        <f t="shared" si="322"/>
        <v>_3dpoly 125.831452474381,215.154287508392,0.113280382622353</v>
      </c>
      <c r="AM225" s="73">
        <f t="shared" si="323"/>
        <v>125.83145247438051</v>
      </c>
      <c r="AN225" s="73">
        <f t="shared" si="324"/>
        <v>215.15428750839206</v>
      </c>
      <c r="AO225" s="73">
        <f t="shared" si="311"/>
        <v>0.11328038262235318</v>
      </c>
      <c r="AP225" s="25" t="s">
        <v>42</v>
      </c>
      <c r="AQ225" s="25" t="str">
        <f t="shared" si="325"/>
        <v>_3dpoly 125.556441623903,214.684057192934,0.129938189931324</v>
      </c>
      <c r="AR225" s="73">
        <f t="shared" si="326"/>
        <v>125.55644162390334</v>
      </c>
      <c r="AS225" s="73">
        <f t="shared" si="327"/>
        <v>214.68405719293446</v>
      </c>
      <c r="AT225" s="25">
        <f t="shared" si="312"/>
        <v>0.12993818993132383</v>
      </c>
      <c r="AU225" s="25" t="s">
        <v>28</v>
      </c>
      <c r="AW225" s="12" t="str">
        <f t="shared" ref="AW225" si="374">CONCATENATE("_3dpoly ",P221,",",Q221,",",R221)</f>
        <v>_3dpoly 123.758535364614,216.349418278566,0</v>
      </c>
      <c r="AX225" t="s">
        <v>33</v>
      </c>
      <c r="AY225" s="25">
        <f t="shared" si="329"/>
        <v>132</v>
      </c>
      <c r="AZ225" s="26" t="str">
        <f t="shared" si="330"/>
        <v>_3dpoly 125.571482930914,215.302226044227,0</v>
      </c>
      <c r="BA225" s="82">
        <f t="shared" si="346"/>
        <v>125.5714829309136</v>
      </c>
      <c r="BB225" s="82">
        <f t="shared" si="347"/>
        <v>215.30222604422661</v>
      </c>
      <c r="BC225" s="26">
        <f t="shared" si="331"/>
        <v>0</v>
      </c>
      <c r="BD225" s="12"/>
      <c r="BE225" s="26">
        <f t="shared" si="332"/>
        <v>132</v>
      </c>
      <c r="BF225" s="26" t="str">
        <f t="shared" si="333"/>
        <v>_3dpoly 126.329357786364,216.601662346427,-0.046</v>
      </c>
      <c r="BG225" s="82">
        <f t="shared" si="348"/>
        <v>126.32935778636437</v>
      </c>
      <c r="BH225" s="82">
        <f t="shared" si="349"/>
        <v>216.60166234642696</v>
      </c>
      <c r="BI225" s="26">
        <f t="shared" si="314"/>
        <v>-4.5999999999999999E-2</v>
      </c>
      <c r="BK225" s="22">
        <f t="shared" si="334"/>
        <v>2.5999999999998393</v>
      </c>
      <c r="BL225" s="22">
        <f t="shared" si="344"/>
        <v>1.5050000000002106</v>
      </c>
      <c r="BM225" s="23">
        <f t="shared" si="335"/>
        <v>0.54999999999998572</v>
      </c>
      <c r="BN225" s="22">
        <f t="shared" si="336"/>
        <v>0.54499999999988402</v>
      </c>
      <c r="BO225" s="24"/>
      <c r="BP225" s="24"/>
      <c r="BQ225" s="24"/>
    </row>
    <row r="226" spans="1:69" x14ac:dyDescent="0.3">
      <c r="A226" s="1">
        <v>226</v>
      </c>
      <c r="G226" s="25">
        <f t="shared" si="304"/>
        <v>132.89999999999998</v>
      </c>
      <c r="H226" s="25" t="str">
        <f t="shared" si="305"/>
        <v>_3dpoly 126.728296211531,215.499278280283,-0.0230764119601328</v>
      </c>
      <c r="I226" s="73">
        <f t="shared" si="337"/>
        <v>126.72829621153051</v>
      </c>
      <c r="J226" s="73">
        <f t="shared" si="338"/>
        <v>215.49927828028257</v>
      </c>
      <c r="K226" s="25">
        <f t="shared" si="301"/>
        <v>-2.3076411960132819E-2</v>
      </c>
      <c r="N226" s="25">
        <f t="shared" si="306"/>
        <v>132.89999999999998</v>
      </c>
      <c r="O226" s="25" t="str">
        <f t="shared" si="307"/>
        <v>_3dpoly 126.345755568153,214.848774525201,0</v>
      </c>
      <c r="P226" s="73">
        <f t="shared" si="339"/>
        <v>126.34575556815319</v>
      </c>
      <c r="Q226" s="73">
        <f t="shared" si="340"/>
        <v>214.84877452520078</v>
      </c>
      <c r="R226" s="25">
        <v>0</v>
      </c>
      <c r="S226" s="25" t="s">
        <v>25</v>
      </c>
      <c r="U226" s="25">
        <f t="shared" si="308"/>
        <v>132.89999999999998</v>
      </c>
      <c r="V226" s="25" t="str">
        <f t="shared" si="315"/>
        <v>_3dpoly 127.108303473164,216.145474063476,-0.046</v>
      </c>
      <c r="W226" s="73">
        <f t="shared" si="341"/>
        <v>127.1083034731638</v>
      </c>
      <c r="X226" s="73">
        <f t="shared" si="342"/>
        <v>216.14547406347634</v>
      </c>
      <c r="Y226" s="25">
        <f t="shared" si="302"/>
        <v>-4.5999999999999999E-2</v>
      </c>
      <c r="Z226" s="25" t="s">
        <v>26</v>
      </c>
      <c r="AB226" s="25" t="str">
        <f t="shared" si="316"/>
        <v>_3dpoly 127.388679771151,216.622249114269,0.0504697513931169</v>
      </c>
      <c r="AC226" s="73">
        <f t="shared" si="317"/>
        <v>127.38867977115119</v>
      </c>
      <c r="AD226" s="73">
        <f t="shared" si="318"/>
        <v>216.62224911426938</v>
      </c>
      <c r="AE226" s="25">
        <f t="shared" si="309"/>
        <v>5.0469751393116907E-2</v>
      </c>
      <c r="AF226" s="25" t="s">
        <v>27</v>
      </c>
      <c r="AG226" s="25" t="str">
        <f t="shared" si="319"/>
        <v>_3dpoly 127.110007779287,216.148372206594,0.0672803826223532</v>
      </c>
      <c r="AH226" s="73">
        <f t="shared" si="320"/>
        <v>127.11000777928696</v>
      </c>
      <c r="AI226" s="73">
        <f t="shared" si="321"/>
        <v>216.14837220659388</v>
      </c>
      <c r="AJ226" s="25">
        <f t="shared" si="310"/>
        <v>6.7280382622353183E-2</v>
      </c>
      <c r="AK226" s="25" t="s">
        <v>41</v>
      </c>
      <c r="AL226" s="25" t="str">
        <f t="shared" si="322"/>
        <v>_3dpoly 126.347459874276,214.851672668319,0.113280382622353</v>
      </c>
      <c r="AM226" s="73">
        <f t="shared" si="323"/>
        <v>126.34745987427614</v>
      </c>
      <c r="AN226" s="73">
        <f t="shared" si="324"/>
        <v>214.85167266831854</v>
      </c>
      <c r="AO226" s="73">
        <f t="shared" si="311"/>
        <v>0.11328038262235318</v>
      </c>
      <c r="AP226" s="25" t="s">
        <v>42</v>
      </c>
      <c r="AQ226" s="25" t="str">
        <f t="shared" si="325"/>
        <v>_3dpoly 126.071321264156,214.382103732531,0.129938189931324</v>
      </c>
      <c r="AR226" s="73">
        <f t="shared" si="326"/>
        <v>126.07132126415615</v>
      </c>
      <c r="AS226" s="73">
        <f t="shared" si="327"/>
        <v>214.38210373253111</v>
      </c>
      <c r="AT226" s="25">
        <f t="shared" si="312"/>
        <v>0.12993818993132383</v>
      </c>
      <c r="AU226" s="25" t="s">
        <v>28</v>
      </c>
      <c r="AW226" s="12" t="str">
        <f t="shared" ref="AW226" si="375">CONCATENATE("_3dpoly ",AR221,",",AS221,",",AT221," ")</f>
        <v xml:space="preserve">_3dpoly 123.489720734761,215.879487953178,0.129938189931324 </v>
      </c>
      <c r="AX226" t="s">
        <v>33</v>
      </c>
      <c r="AY226" s="25">
        <f t="shared" si="329"/>
        <v>132.59999999999997</v>
      </c>
      <c r="AZ226" s="26" t="str">
        <f t="shared" si="330"/>
        <v>_3dpoly 126.087846131666,215.000234704396,0</v>
      </c>
      <c r="BA226" s="82">
        <f t="shared" si="346"/>
        <v>126.08784613166631</v>
      </c>
      <c r="BB226" s="82">
        <f t="shared" si="347"/>
        <v>215.00023470439567</v>
      </c>
      <c r="BC226" s="26">
        <f t="shared" si="331"/>
        <v>0</v>
      </c>
      <c r="BD226" s="12"/>
      <c r="BE226" s="26">
        <f t="shared" si="332"/>
        <v>132.59999999999997</v>
      </c>
      <c r="BF226" s="26" t="str">
        <f t="shared" si="333"/>
        <v>_3dpoly 126.84883744857,216.297848366314,-0.046</v>
      </c>
      <c r="BG226" s="82">
        <f t="shared" si="348"/>
        <v>126.84883744856992</v>
      </c>
      <c r="BH226" s="82">
        <f t="shared" si="349"/>
        <v>216.29784836631433</v>
      </c>
      <c r="BI226" s="26">
        <f t="shared" si="314"/>
        <v>-4.5999999999999999E-2</v>
      </c>
      <c r="BK226" s="22">
        <f t="shared" si="334"/>
        <v>2.5999999999998464</v>
      </c>
      <c r="BL226" s="22">
        <f t="shared" si="344"/>
        <v>1.5050000000002164</v>
      </c>
      <c r="BM226" s="23">
        <f t="shared" si="335"/>
        <v>0.54999999999999993</v>
      </c>
      <c r="BN226" s="22">
        <f t="shared" si="336"/>
        <v>0.5449999999998949</v>
      </c>
      <c r="BO226" s="24"/>
      <c r="BP226" s="24"/>
      <c r="BQ226" s="24"/>
    </row>
    <row r="227" spans="1:69" x14ac:dyDescent="0.3">
      <c r="A227" s="1">
        <v>227</v>
      </c>
      <c r="G227" s="25">
        <f t="shared" si="304"/>
        <v>133.49999999999997</v>
      </c>
      <c r="H227" s="25" t="str">
        <f t="shared" si="305"/>
        <v>_3dpoly 127.245129005575,215.194510023733,-0.0230764119601328</v>
      </c>
      <c r="I227" s="73">
        <f t="shared" si="337"/>
        <v>127.24512900557509</v>
      </c>
      <c r="J227" s="73">
        <f t="shared" si="338"/>
        <v>215.19451002373327</v>
      </c>
      <c r="K227" s="25">
        <f t="shared" si="301"/>
        <v>-2.3076411960132819E-2</v>
      </c>
      <c r="N227" s="25">
        <f t="shared" si="306"/>
        <v>133.49999999999997</v>
      </c>
      <c r="O227" s="25" t="str">
        <f t="shared" si="307"/>
        <v>_3dpoly 126.861028256401,214.544926238764,0</v>
      </c>
      <c r="P227" s="73">
        <f t="shared" si="339"/>
        <v>126.86102825640087</v>
      </c>
      <c r="Q227" s="73">
        <f t="shared" si="340"/>
        <v>214.54492623876413</v>
      </c>
      <c r="R227" s="25">
        <v>0</v>
      </c>
      <c r="S227" s="25" t="s">
        <v>25</v>
      </c>
      <c r="U227" s="25">
        <f t="shared" si="308"/>
        <v>133.49999999999997</v>
      </c>
      <c r="V227" s="25" t="str">
        <f t="shared" si="315"/>
        <v>_3dpoly 127.626686041179,215.839791929332,-0.046</v>
      </c>
      <c r="W227" s="73">
        <f t="shared" si="341"/>
        <v>127.62668604117883</v>
      </c>
      <c r="X227" s="73">
        <f t="shared" si="342"/>
        <v>215.83979192933168</v>
      </c>
      <c r="Y227" s="25">
        <f t="shared" si="302"/>
        <v>-4.5999999999999999E-2</v>
      </c>
      <c r="Z227" s="25" t="s">
        <v>26</v>
      </c>
      <c r="AB227" s="25" t="str">
        <f t="shared" si="316"/>
        <v>_3dpoly 127.908205790706,216.315892704544,0.0504697513931169</v>
      </c>
      <c r="AC227" s="73">
        <f t="shared" si="317"/>
        <v>127.90820579070628</v>
      </c>
      <c r="AD227" s="73">
        <f t="shared" si="318"/>
        <v>216.31589270454407</v>
      </c>
      <c r="AE227" s="25">
        <f t="shared" si="309"/>
        <v>5.0469751393116907E-2</v>
      </c>
      <c r="AF227" s="25" t="s">
        <v>27</v>
      </c>
      <c r="AG227" s="25" t="str">
        <f t="shared" si="319"/>
        <v>_3dpoly 127.62839729793,215.842685973772,0.0672803826223532</v>
      </c>
      <c r="AH227" s="73">
        <f t="shared" si="320"/>
        <v>127.62839729793039</v>
      </c>
      <c r="AI227" s="73">
        <f t="shared" si="321"/>
        <v>215.84268597377181</v>
      </c>
      <c r="AJ227" s="25">
        <f t="shared" si="310"/>
        <v>6.7280382622353183E-2</v>
      </c>
      <c r="AK227" s="25" t="s">
        <v>41</v>
      </c>
      <c r="AL227" s="25" t="str">
        <f t="shared" si="322"/>
        <v>_3dpoly 126.862739513152,214.547820283204,0.113280382622353</v>
      </c>
      <c r="AM227" s="73">
        <f t="shared" si="323"/>
        <v>126.86273951315222</v>
      </c>
      <c r="AN227" s="73">
        <f t="shared" si="324"/>
        <v>214.54782028320446</v>
      </c>
      <c r="AO227" s="73">
        <f t="shared" si="311"/>
        <v>0.11328038262235318</v>
      </c>
      <c r="AP227" s="25" t="s">
        <v>42</v>
      </c>
      <c r="AQ227" s="25" t="str">
        <f t="shared" si="325"/>
        <v>_3dpoly 126.585474733947,214.078915431803,0.129938189931324</v>
      </c>
      <c r="AR227" s="73">
        <f t="shared" si="326"/>
        <v>126.58547473394704</v>
      </c>
      <c r="AS227" s="73">
        <f t="shared" si="327"/>
        <v>214.07891543180298</v>
      </c>
      <c r="AT227" s="25">
        <f t="shared" si="312"/>
        <v>0.12993818993132383</v>
      </c>
      <c r="AU227" s="25" t="s">
        <v>28</v>
      </c>
      <c r="AW227" s="12" t="str">
        <f t="shared" ref="AW227" si="376">CONCATENATE("_3dpoly ",AC222,",",AD222,",",AE222)</f>
        <v>_3dpoly 125.303268096476,217.835179779356,0.0504697513931169</v>
      </c>
      <c r="AX227" t="s">
        <v>33</v>
      </c>
      <c r="AY227" s="25">
        <f t="shared" si="329"/>
        <v>133.19999999999999</v>
      </c>
      <c r="AZ227" s="26" t="str">
        <f t="shared" si="330"/>
        <v>_3dpoly 126.603483066774,214.697004963807,0</v>
      </c>
      <c r="BA227" s="82">
        <f t="shared" si="346"/>
        <v>126.6034830667739</v>
      </c>
      <c r="BB227" s="82">
        <f t="shared" si="347"/>
        <v>214.69700496380725</v>
      </c>
      <c r="BC227" s="26">
        <f t="shared" si="331"/>
        <v>0</v>
      </c>
      <c r="BD227" s="12"/>
      <c r="BE227" s="26">
        <f t="shared" si="332"/>
        <v>133.19999999999999</v>
      </c>
      <c r="BF227" s="26" t="str">
        <f t="shared" si="333"/>
        <v>_3dpoly 127.367586461822,215.992788511193,-0.046</v>
      </c>
      <c r="BG227" s="82">
        <f t="shared" si="348"/>
        <v>127.36758646182248</v>
      </c>
      <c r="BH227" s="82">
        <f t="shared" si="349"/>
        <v>215.99278851119311</v>
      </c>
      <c r="BI227" s="26">
        <f t="shared" si="314"/>
        <v>-4.5999999999999999E-2</v>
      </c>
      <c r="BK227" s="22">
        <f t="shared" si="334"/>
        <v>2.5999999999998575</v>
      </c>
      <c r="BL227" s="22">
        <f t="shared" si="344"/>
        <v>1.505000000000221</v>
      </c>
      <c r="BM227" s="23">
        <f t="shared" si="335"/>
        <v>0.5500000000000087</v>
      </c>
      <c r="BN227" s="22">
        <f t="shared" si="336"/>
        <v>0.54499999999989146</v>
      </c>
      <c r="BO227" s="24"/>
      <c r="BP227" s="24"/>
      <c r="BQ227" s="24"/>
    </row>
    <row r="228" spans="1:69" x14ac:dyDescent="0.3">
      <c r="A228" s="1">
        <v>228</v>
      </c>
      <c r="G228" s="25">
        <f t="shared" si="304"/>
        <v>134.1</v>
      </c>
      <c r="H228" s="25" t="str">
        <f t="shared" si="305"/>
        <v>_3dpoly 127.761228868028,214.888502247401,-0.0230764119601328</v>
      </c>
      <c r="I228" s="73">
        <f t="shared" si="337"/>
        <v>127.76122886802841</v>
      </c>
      <c r="J228" s="73">
        <f t="shared" si="338"/>
        <v>214.88850224740119</v>
      </c>
      <c r="K228" s="25">
        <f t="shared" si="301"/>
        <v>-2.3076411960132819E-2</v>
      </c>
      <c r="N228" s="25">
        <f t="shared" si="306"/>
        <v>134.1</v>
      </c>
      <c r="O228" s="25" t="str">
        <f t="shared" si="307"/>
        <v>_3dpoly 127.375570225477,214.239842174146,0</v>
      </c>
      <c r="P228" s="73">
        <f t="shared" si="339"/>
        <v>127.37557022547654</v>
      </c>
      <c r="Q228" s="73">
        <f t="shared" si="340"/>
        <v>214.23984217414551</v>
      </c>
      <c r="R228" s="25">
        <v>0</v>
      </c>
      <c r="S228" s="25" t="s">
        <v>25</v>
      </c>
      <c r="U228" s="25">
        <f t="shared" si="308"/>
        <v>134.1</v>
      </c>
      <c r="V228" s="25" t="str">
        <f t="shared" si="315"/>
        <v>_3dpoly 128.144333479835,215.532866558582,-0.046</v>
      </c>
      <c r="W228" s="73">
        <f t="shared" si="341"/>
        <v>128.14433347983513</v>
      </c>
      <c r="X228" s="73">
        <f t="shared" si="342"/>
        <v>215.53286655858227</v>
      </c>
      <c r="Y228" s="25">
        <f t="shared" si="302"/>
        <v>-4.5999999999999999E-2</v>
      </c>
      <c r="Z228" s="25" t="s">
        <v>26</v>
      </c>
      <c r="AB228" s="25" t="str">
        <f t="shared" si="316"/>
        <v>_3dpoly 128.42699505935,216.008290315875,0.0504697513931169</v>
      </c>
      <c r="AC228" s="73">
        <f t="shared" si="317"/>
        <v>128.42699505934965</v>
      </c>
      <c r="AD228" s="73">
        <f t="shared" si="318"/>
        <v>216.00829031587483</v>
      </c>
      <c r="AE228" s="25">
        <f t="shared" si="309"/>
        <v>5.0469751393116907E-2</v>
      </c>
      <c r="AF228" s="25" t="s">
        <v>27</v>
      </c>
      <c r="AG228" s="25" t="str">
        <f t="shared" si="319"/>
        <v>_3dpoly 128.146051677358,215.535756487675,0.0672803826223532</v>
      </c>
      <c r="AH228" s="73">
        <f t="shared" si="320"/>
        <v>128.14605167735826</v>
      </c>
      <c r="AI228" s="73">
        <f t="shared" si="321"/>
        <v>215.53575648767529</v>
      </c>
      <c r="AJ228" s="25">
        <f t="shared" si="310"/>
        <v>6.7280382622353183E-2</v>
      </c>
      <c r="AK228" s="25" t="s">
        <v>41</v>
      </c>
      <c r="AL228" s="25" t="str">
        <f t="shared" si="322"/>
        <v>_3dpoly 127.377288422999,214.242732103239,0.113280382622353</v>
      </c>
      <c r="AM228" s="73">
        <f t="shared" si="323"/>
        <v>127.37728842299946</v>
      </c>
      <c r="AN228" s="73">
        <f t="shared" si="324"/>
        <v>214.24273210323872</v>
      </c>
      <c r="AO228" s="73">
        <f t="shared" si="311"/>
        <v>0.11328038262235318</v>
      </c>
      <c r="AP228" s="25" t="s">
        <v>42</v>
      </c>
      <c r="AQ228" s="25" t="str">
        <f t="shared" si="325"/>
        <v>_3dpoly 127.098899071753,213.774494037114,0.129938189931324</v>
      </c>
      <c r="AR228" s="73">
        <f t="shared" si="326"/>
        <v>127.09889907175344</v>
      </c>
      <c r="AS228" s="73">
        <f t="shared" si="327"/>
        <v>213.77449403711387</v>
      </c>
      <c r="AT228" s="25">
        <f t="shared" si="312"/>
        <v>0.12993818993132383</v>
      </c>
      <c r="AU228" s="25" t="s">
        <v>28</v>
      </c>
      <c r="AW228" s="12" t="str">
        <f t="shared" ref="AW228" si="377">CONCATENATE("_3dpoly ",W222,",",X222,",",Y222," ")</f>
        <v xml:space="preserve">_3dpoly 125.027481688313,217.355735127071,-0.046 </v>
      </c>
      <c r="AX228" t="s">
        <v>33</v>
      </c>
      <c r="AY228" s="25">
        <f t="shared" si="329"/>
        <v>133.79999999999998</v>
      </c>
      <c r="AZ228" s="26" t="str">
        <f t="shared" si="330"/>
        <v>_3dpoly 127.118390766169,214.392538569064,0</v>
      </c>
      <c r="BA228" s="82">
        <f t="shared" si="346"/>
        <v>127.11839076616907</v>
      </c>
      <c r="BB228" s="82">
        <f t="shared" si="347"/>
        <v>214.39253856906382</v>
      </c>
      <c r="BC228" s="26">
        <f t="shared" si="331"/>
        <v>0</v>
      </c>
      <c r="BD228" s="12"/>
      <c r="BE228" s="26">
        <f t="shared" si="332"/>
        <v>133.79999999999998</v>
      </c>
      <c r="BF228" s="26" t="str">
        <f t="shared" si="333"/>
        <v>_3dpoly 127.885601838129,215.686484538207,-0.046</v>
      </c>
      <c r="BG228" s="82">
        <f t="shared" si="348"/>
        <v>127.88560183812916</v>
      </c>
      <c r="BH228" s="82">
        <f t="shared" si="349"/>
        <v>215.68648453820725</v>
      </c>
      <c r="BI228" s="26">
        <f t="shared" si="314"/>
        <v>-4.5999999999999999E-2</v>
      </c>
      <c r="BK228" s="22">
        <f t="shared" si="334"/>
        <v>2.5999999999998438</v>
      </c>
      <c r="BL228" s="22">
        <f t="shared" si="344"/>
        <v>1.5050000000002322</v>
      </c>
      <c r="BM228" s="23">
        <f t="shared" si="335"/>
        <v>0.55000000000000326</v>
      </c>
      <c r="BN228" s="22">
        <f t="shared" si="336"/>
        <v>0.54499999999987703</v>
      </c>
      <c r="BO228" s="24"/>
      <c r="BP228" s="24"/>
      <c r="BQ228" s="24"/>
    </row>
    <row r="229" spans="1:69" x14ac:dyDescent="0.3">
      <c r="A229" s="1">
        <v>229</v>
      </c>
      <c r="G229" s="25">
        <f t="shared" si="304"/>
        <v>134.69999999999999</v>
      </c>
      <c r="H229" s="25" t="str">
        <f t="shared" si="305"/>
        <v>_3dpoly 128.276592826157,214.58125671389,-0.0230764119601328</v>
      </c>
      <c r="I229" s="73">
        <f t="shared" si="337"/>
        <v>128.27659282615667</v>
      </c>
      <c r="J229" s="73">
        <f t="shared" si="338"/>
        <v>214.5812567138903</v>
      </c>
      <c r="K229" s="25">
        <f t="shared" si="301"/>
        <v>-2.3076411960132819E-2</v>
      </c>
      <c r="N229" s="25">
        <f t="shared" si="306"/>
        <v>134.69999999999999</v>
      </c>
      <c r="O229" s="25" t="str">
        <f t="shared" si="307"/>
        <v>_3dpoly 127.88937851162,213.933524088628,0</v>
      </c>
      <c r="P229" s="73">
        <f t="shared" si="339"/>
        <v>127.88937851161987</v>
      </c>
      <c r="Q229" s="73">
        <f t="shared" si="340"/>
        <v>213.9335240886283</v>
      </c>
      <c r="R229" s="25">
        <v>0</v>
      </c>
      <c r="S229" s="25" t="s">
        <v>25</v>
      </c>
      <c r="U229" s="25">
        <f t="shared" si="308"/>
        <v>134.69999999999999</v>
      </c>
      <c r="V229" s="25" t="str">
        <f t="shared" si="315"/>
        <v>_3dpoly 128.661242807485,215.224699719117,-0.046</v>
      </c>
      <c r="W229" s="73">
        <f t="shared" si="341"/>
        <v>128.66124280748485</v>
      </c>
      <c r="X229" s="73">
        <f t="shared" si="342"/>
        <v>215.22469971911738</v>
      </c>
      <c r="Y229" s="25">
        <f t="shared" si="302"/>
        <v>-4.5999999999999999E-2</v>
      </c>
      <c r="Z229" s="25" t="s">
        <v>26</v>
      </c>
      <c r="AB229" s="25" t="str">
        <f t="shared" si="316"/>
        <v>_3dpoly 128.945044588857,215.699443720051,0.0504697513931169</v>
      </c>
      <c r="AC229" s="73">
        <f t="shared" si="317"/>
        <v>128.94504458885655</v>
      </c>
      <c r="AD229" s="73">
        <f t="shared" si="318"/>
        <v>215.6994437200506</v>
      </c>
      <c r="AE229" s="25">
        <f t="shared" si="309"/>
        <v>5.0469751393116907E-2</v>
      </c>
      <c r="AF229" s="25" t="s">
        <v>27</v>
      </c>
      <c r="AG229" s="25" t="str">
        <f t="shared" si="319"/>
        <v>_3dpoly 128.662967935883,215.227585516217,0.0672803826223532</v>
      </c>
      <c r="AH229" s="73">
        <f t="shared" si="320"/>
        <v>128.66296793588276</v>
      </c>
      <c r="AI229" s="73">
        <f t="shared" si="321"/>
        <v>215.22758551621732</v>
      </c>
      <c r="AJ229" s="25">
        <f t="shared" si="310"/>
        <v>6.7280382622353183E-2</v>
      </c>
      <c r="AK229" s="25" t="s">
        <v>41</v>
      </c>
      <c r="AL229" s="25" t="str">
        <f t="shared" si="322"/>
        <v>_3dpoly 127.891103640018,213.936409885728,0.113280382622353</v>
      </c>
      <c r="AM229" s="73">
        <f t="shared" si="323"/>
        <v>127.89110364001755</v>
      </c>
      <c r="AN229" s="73">
        <f t="shared" si="324"/>
        <v>213.93640988572844</v>
      </c>
      <c r="AO229" s="73">
        <f t="shared" si="311"/>
        <v>0.11328038262235318</v>
      </c>
      <c r="AP229" s="25" t="s">
        <v>42</v>
      </c>
      <c r="AQ229" s="25" t="str">
        <f t="shared" si="325"/>
        <v>_3dpoly 127.611591320253,213.46884130193,0.129938189931324</v>
      </c>
      <c r="AR229" s="73">
        <f t="shared" si="326"/>
        <v>127.61159132025259</v>
      </c>
      <c r="AS229" s="73">
        <f t="shared" si="327"/>
        <v>213.46884130193013</v>
      </c>
      <c r="AT229" s="25">
        <f t="shared" si="312"/>
        <v>0.12993818993132383</v>
      </c>
      <c r="AU229" s="25" t="s">
        <v>28</v>
      </c>
      <c r="AW229" s="12" t="str">
        <f t="shared" ref="AW229" si="378">CONCATENATE("_3dpoly ",W222,",",X222,",",Y222)</f>
        <v>_3dpoly 125.027481688313,217.355735127071,-0.046</v>
      </c>
      <c r="AX229" t="s">
        <v>33</v>
      </c>
      <c r="AY229" s="25">
        <f t="shared" si="329"/>
        <v>134.39999999999998</v>
      </c>
      <c r="AZ229" s="26" t="str">
        <f t="shared" si="330"/>
        <v>_3dpoly 127.632566263985,214.086837273891,0</v>
      </c>
      <c r="BA229" s="82">
        <f t="shared" si="346"/>
        <v>127.63256626398488</v>
      </c>
      <c r="BB229" s="82">
        <f t="shared" si="347"/>
        <v>214.08683727389101</v>
      </c>
      <c r="BC229" s="26">
        <f t="shared" si="331"/>
        <v>0</v>
      </c>
      <c r="BD229" s="12"/>
      <c r="BE229" s="26">
        <f t="shared" si="332"/>
        <v>134.39999999999998</v>
      </c>
      <c r="BF229" s="26" t="str">
        <f t="shared" si="333"/>
        <v>_3dpoly 128.402880593723,215.378938211667,-0.046</v>
      </c>
      <c r="BG229" s="82">
        <f t="shared" si="348"/>
        <v>128.40288059372284</v>
      </c>
      <c r="BH229" s="82">
        <f t="shared" si="349"/>
        <v>215.37893821166679</v>
      </c>
      <c r="BI229" s="26">
        <f t="shared" si="314"/>
        <v>-4.5999999999999999E-2</v>
      </c>
      <c r="BK229" s="22">
        <f t="shared" si="334"/>
        <v>2.5999999999998407</v>
      </c>
      <c r="BL229" s="22">
        <f t="shared" si="344"/>
        <v>1.5050000000002333</v>
      </c>
      <c r="BM229" s="23">
        <f t="shared" si="335"/>
        <v>0.54999999999998761</v>
      </c>
      <c r="BN229" s="22">
        <f t="shared" si="336"/>
        <v>0.54499999999990012</v>
      </c>
      <c r="BO229" s="24"/>
      <c r="BP229" s="24"/>
      <c r="BQ229" s="24"/>
    </row>
    <row r="230" spans="1:69" x14ac:dyDescent="0.3">
      <c r="A230" s="1">
        <v>230</v>
      </c>
      <c r="G230" s="25">
        <f t="shared" si="304"/>
        <v>135.29999999999998</v>
      </c>
      <c r="H230" s="25" t="str">
        <f t="shared" si="305"/>
        <v>_3dpoly 128.791217911465,214.272775192934,-0.0230764119601328</v>
      </c>
      <c r="I230" s="73">
        <f t="shared" si="337"/>
        <v>128.79121791146491</v>
      </c>
      <c r="J230" s="73">
        <f t="shared" si="338"/>
        <v>214.27277519293401</v>
      </c>
      <c r="K230" s="25">
        <f t="shared" si="301"/>
        <v>-2.3076411960132819E-2</v>
      </c>
      <c r="N230" s="25">
        <f t="shared" si="306"/>
        <v>135.29999999999998</v>
      </c>
      <c r="O230" s="25" t="str">
        <f t="shared" si="307"/>
        <v>_3dpoly 128.402450155297,213.625973746604,0</v>
      </c>
      <c r="P230" s="73">
        <f t="shared" si="339"/>
        <v>128.40245015529655</v>
      </c>
      <c r="Q230" s="73">
        <f t="shared" si="340"/>
        <v>213.62597374660382</v>
      </c>
      <c r="R230" s="25">
        <v>0</v>
      </c>
      <c r="S230" s="25" t="s">
        <v>25</v>
      </c>
      <c r="U230" s="25">
        <f t="shared" si="308"/>
        <v>135.29999999999998</v>
      </c>
      <c r="V230" s="25" t="str">
        <f t="shared" si="315"/>
        <v>_3dpoly 129.177411046732,214.915293185977,-0.046</v>
      </c>
      <c r="W230" s="73">
        <f t="shared" si="341"/>
        <v>129.17741104673175</v>
      </c>
      <c r="X230" s="73">
        <f t="shared" si="342"/>
        <v>214.91529318597716</v>
      </c>
      <c r="Y230" s="25">
        <f t="shared" si="302"/>
        <v>-4.5999999999999999E-2</v>
      </c>
      <c r="Z230" s="25" t="s">
        <v>26</v>
      </c>
      <c r="AB230" s="25" t="str">
        <f t="shared" si="316"/>
        <v>_3dpoly 129.462351395263,215.389354696027,0.0504697513931169</v>
      </c>
      <c r="AC230" s="73">
        <f t="shared" si="317"/>
        <v>129.46235139526314</v>
      </c>
      <c r="AD230" s="73">
        <f t="shared" si="318"/>
        <v>215.38935469602691</v>
      </c>
      <c r="AE230" s="25">
        <f t="shared" si="309"/>
        <v>5.0469751393116907E-2</v>
      </c>
      <c r="AF230" s="25" t="s">
        <v>27</v>
      </c>
      <c r="AG230" s="25" t="str">
        <f t="shared" si="319"/>
        <v>_3dpoly 129.179143096068,214.918174834462,0.0672803826223532</v>
      </c>
      <c r="AH230" s="73">
        <f t="shared" si="320"/>
        <v>129.17914309606769</v>
      </c>
      <c r="AI230" s="73">
        <f t="shared" si="321"/>
        <v>214.91817483446184</v>
      </c>
      <c r="AJ230" s="25">
        <f t="shared" si="310"/>
        <v>6.7280382622353183E-2</v>
      </c>
      <c r="AK230" s="25" t="s">
        <v>41</v>
      </c>
      <c r="AL230" s="25" t="str">
        <f t="shared" si="322"/>
        <v>_3dpoly 128.404182204632,213.628855395089,0.113280382622353</v>
      </c>
      <c r="AM230" s="73">
        <f t="shared" si="323"/>
        <v>128.40418220463226</v>
      </c>
      <c r="AN230" s="73">
        <f t="shared" si="324"/>
        <v>213.62885539508869</v>
      </c>
      <c r="AO230" s="73">
        <f t="shared" si="311"/>
        <v>0.11328038262235318</v>
      </c>
      <c r="AP230" s="25" t="s">
        <v>42</v>
      </c>
      <c r="AQ230" s="25" t="str">
        <f t="shared" si="325"/>
        <v>_3dpoly 128.123548526339,213.161958986811,0.129938189931324</v>
      </c>
      <c r="AR230" s="73">
        <f t="shared" si="326"/>
        <v>128.12354852633857</v>
      </c>
      <c r="AS230" s="73">
        <f t="shared" si="327"/>
        <v>213.1619589868107</v>
      </c>
      <c r="AT230" s="25">
        <f t="shared" si="312"/>
        <v>0.12993818993132383</v>
      </c>
      <c r="AU230" s="25" t="s">
        <v>28</v>
      </c>
      <c r="AW230" s="12" t="str">
        <f t="shared" ref="AW230" si="379">CONCATENATE("_3dpoly ",P222,",",Q222,",",R222," ")</f>
        <v xml:space="preserve">_3dpoly 124.277417045603,216.051774992805,0 </v>
      </c>
      <c r="AX230" t="s">
        <v>33</v>
      </c>
      <c r="AY230" s="25">
        <f t="shared" si="329"/>
        <v>135</v>
      </c>
      <c r="AZ230" s="26" t="str">
        <f t="shared" si="330"/>
        <v>_3dpoly 128.146006598572,213.779902839127,0</v>
      </c>
      <c r="BA230" s="82">
        <f t="shared" si="346"/>
        <v>128.14600659857189</v>
      </c>
      <c r="BB230" s="82">
        <f t="shared" si="347"/>
        <v>213.7799028391274</v>
      </c>
      <c r="BC230" s="26">
        <f t="shared" si="331"/>
        <v>0</v>
      </c>
      <c r="BD230" s="12"/>
      <c r="BE230" s="26">
        <f t="shared" si="332"/>
        <v>135</v>
      </c>
      <c r="BF230" s="26" t="str">
        <f t="shared" si="333"/>
        <v>_3dpoly 128.919419749079,215.070151303038,-0.046</v>
      </c>
      <c r="BG230" s="82">
        <f t="shared" si="348"/>
        <v>128.91941974907931</v>
      </c>
      <c r="BH230" s="82">
        <f t="shared" si="349"/>
        <v>215.0701513030377</v>
      </c>
      <c r="BI230" s="26">
        <f t="shared" si="314"/>
        <v>-4.5999999999999999E-2</v>
      </c>
      <c r="BK230" s="22">
        <f t="shared" si="334"/>
        <v>2.599999999999838</v>
      </c>
      <c r="BL230" s="22">
        <f t="shared" si="344"/>
        <v>1.5050000000002366</v>
      </c>
      <c r="BM230" s="23">
        <f t="shared" si="335"/>
        <v>0.54999999999999083</v>
      </c>
      <c r="BN230" s="22">
        <f t="shared" si="336"/>
        <v>0.54499999999988968</v>
      </c>
      <c r="BO230" s="24"/>
      <c r="BP230" s="24"/>
      <c r="BQ230" s="24"/>
    </row>
    <row r="231" spans="1:69" x14ac:dyDescent="0.3">
      <c r="A231" s="1">
        <v>231</v>
      </c>
      <c r="G231" s="25">
        <f t="shared" si="304"/>
        <v>135.89999999999998</v>
      </c>
      <c r="H231" s="25" t="str">
        <f t="shared" si="305"/>
        <v>_3dpoly 129.305101159714,213.963059461385,-0.0230764119601328</v>
      </c>
      <c r="I231" s="73">
        <f t="shared" si="337"/>
        <v>129.30510115971407</v>
      </c>
      <c r="J231" s="73">
        <f t="shared" si="338"/>
        <v>213.96305946138503</v>
      </c>
      <c r="K231" s="25">
        <f t="shared" si="301"/>
        <v>-2.3076411960132819E-2</v>
      </c>
      <c r="N231" s="25">
        <f t="shared" si="306"/>
        <v>135.89999999999998</v>
      </c>
      <c r="O231" s="25" t="str">
        <f t="shared" si="307"/>
        <v>_3dpoly 128.914782201215,213.317192919561,0</v>
      </c>
      <c r="P231" s="73">
        <f t="shared" si="339"/>
        <v>128.91478220121536</v>
      </c>
      <c r="Q231" s="73">
        <f t="shared" si="340"/>
        <v>213.31719291956119</v>
      </c>
      <c r="R231" s="25">
        <v>0</v>
      </c>
      <c r="S231" s="25" t="s">
        <v>25</v>
      </c>
      <c r="U231" s="25">
        <f t="shared" si="308"/>
        <v>135.89999999999998</v>
      </c>
      <c r="V231" s="25" t="str">
        <f t="shared" si="315"/>
        <v>_3dpoly 129.692835224448,214.604648741342,-0.046</v>
      </c>
      <c r="W231" s="73">
        <f t="shared" si="341"/>
        <v>129.69283522444817</v>
      </c>
      <c r="X231" s="73">
        <f t="shared" si="342"/>
        <v>214.6046487413424</v>
      </c>
      <c r="Y231" s="25">
        <f t="shared" si="302"/>
        <v>-4.5999999999999999E-2</v>
      </c>
      <c r="Z231" s="25" t="s">
        <v>26</v>
      </c>
      <c r="AB231" s="25" t="str">
        <f t="shared" si="316"/>
        <v>_3dpoly 129.978912498884,215.078025029916,0.0504697513931169</v>
      </c>
      <c r="AC231" s="73">
        <f t="shared" si="317"/>
        <v>129.97891249888363</v>
      </c>
      <c r="AD231" s="73">
        <f t="shared" si="318"/>
        <v>215.07802502991569</v>
      </c>
      <c r="AE231" s="25">
        <f t="shared" si="309"/>
        <v>5.0469751393116907E-2</v>
      </c>
      <c r="AF231" s="25" t="s">
        <v>27</v>
      </c>
      <c r="AG231" s="25" t="str">
        <f t="shared" si="319"/>
        <v>_3dpoly 129.694574184746,214.607526224614,0.0672803826223532</v>
      </c>
      <c r="AH231" s="73">
        <f t="shared" si="320"/>
        <v>129.69457418474553</v>
      </c>
      <c r="AI231" s="73">
        <f t="shared" si="321"/>
        <v>214.60752622461351</v>
      </c>
      <c r="AJ231" s="25">
        <f t="shared" si="310"/>
        <v>6.7280382622353183E-2</v>
      </c>
      <c r="AK231" s="25" t="s">
        <v>41</v>
      </c>
      <c r="AL231" s="25" t="str">
        <f t="shared" si="322"/>
        <v>_3dpoly 128.916521161512,213.320070402832,0.113280382622353</v>
      </c>
      <c r="AM231" s="73">
        <f t="shared" si="323"/>
        <v>128.91652116151249</v>
      </c>
      <c r="AN231" s="73">
        <f t="shared" si="324"/>
        <v>213.3200704028325</v>
      </c>
      <c r="AO231" s="73">
        <f t="shared" si="311"/>
        <v>0.11328038262235318</v>
      </c>
      <c r="AP231" s="25" t="s">
        <v>42</v>
      </c>
      <c r="AQ231" s="25" t="str">
        <f t="shared" si="325"/>
        <v>_3dpoly 128.634767741139,212.853848859397,0.129938189931324</v>
      </c>
      <c r="AR231" s="73">
        <f t="shared" si="326"/>
        <v>128.63476774113926</v>
      </c>
      <c r="AS231" s="73">
        <f t="shared" si="327"/>
        <v>212.85384885939686</v>
      </c>
      <c r="AT231" s="25">
        <f t="shared" si="312"/>
        <v>0.12993818993132383</v>
      </c>
      <c r="AU231" s="25" t="s">
        <v>28</v>
      </c>
      <c r="AW231" s="12" t="str">
        <f t="shared" ref="AW231" si="380">CONCATENATE("_3dpoly ",P222,",",Q222,",",R222)</f>
        <v>_3dpoly 124.277417045603,216.051774992805,0</v>
      </c>
      <c r="AX231" t="s">
        <v>33</v>
      </c>
      <c r="AY231" s="25">
        <f t="shared" si="329"/>
        <v>135.59999999999997</v>
      </c>
      <c r="AZ231" s="26" t="str">
        <f t="shared" si="330"/>
        <v>_3dpoly 128.658708812515,213.471737032714,0</v>
      </c>
      <c r="BA231" s="82">
        <f t="shared" si="346"/>
        <v>128.65870881251519</v>
      </c>
      <c r="BB231" s="82">
        <f t="shared" si="347"/>
        <v>213.47173703271449</v>
      </c>
      <c r="BC231" s="26">
        <f t="shared" si="331"/>
        <v>0</v>
      </c>
      <c r="BD231" s="12"/>
      <c r="BE231" s="26">
        <f t="shared" si="332"/>
        <v>135.59999999999997</v>
      </c>
      <c r="BF231" s="26" t="str">
        <f t="shared" si="333"/>
        <v>_3dpoly 129.435216328934,214.760125590932,-0.046</v>
      </c>
      <c r="BG231" s="82">
        <f t="shared" si="348"/>
        <v>129.43521632893444</v>
      </c>
      <c r="BH231" s="82">
        <f t="shared" si="349"/>
        <v>214.76012559093172</v>
      </c>
      <c r="BI231" s="26">
        <f t="shared" si="314"/>
        <v>-4.5999999999999999E-2</v>
      </c>
      <c r="BK231" s="22">
        <f t="shared" si="334"/>
        <v>2.5999999999998451</v>
      </c>
      <c r="BL231" s="22">
        <f t="shared" si="344"/>
        <v>1.5050000000002295</v>
      </c>
      <c r="BM231" s="23">
        <f t="shared" si="335"/>
        <v>0.55000000000000349</v>
      </c>
      <c r="BN231" s="22">
        <f t="shared" si="336"/>
        <v>0.54499999999987814</v>
      </c>
      <c r="BO231" s="24"/>
      <c r="BP231" s="24"/>
      <c r="BQ231" s="24"/>
    </row>
    <row r="232" spans="1:69" x14ac:dyDescent="0.3">
      <c r="A232" s="1">
        <v>232</v>
      </c>
      <c r="G232" s="25">
        <f t="shared" si="304"/>
        <v>136.49999999999997</v>
      </c>
      <c r="H232" s="25" t="str">
        <f t="shared" si="305"/>
        <v>_3dpoly 129.818239610938,213.652111303205,-0.0230764119601328</v>
      </c>
      <c r="I232" s="73">
        <f t="shared" si="337"/>
        <v>129.81823961093806</v>
      </c>
      <c r="J232" s="73">
        <f t="shared" si="338"/>
        <v>213.65211130320512</v>
      </c>
      <c r="K232" s="25">
        <f t="shared" si="301"/>
        <v>-2.3076411960132819E-2</v>
      </c>
      <c r="N232" s="25">
        <f t="shared" si="306"/>
        <v>136.49999999999997</v>
      </c>
      <c r="O232" s="25" t="str">
        <f t="shared" si="307"/>
        <v>_3dpoly 129.426371698345,213.007183386077,0</v>
      </c>
      <c r="P232" s="73">
        <f t="shared" si="339"/>
        <v>129.42637169834509</v>
      </c>
      <c r="Q232" s="73">
        <f t="shared" si="340"/>
        <v>213.00718338607714</v>
      </c>
      <c r="R232" s="25">
        <v>0</v>
      </c>
      <c r="S232" s="25" t="s">
        <v>25</v>
      </c>
      <c r="U232" s="25">
        <f t="shared" si="308"/>
        <v>136.49999999999997</v>
      </c>
      <c r="V232" s="25" t="str">
        <f t="shared" si="315"/>
        <v>_3dpoly 130.207512371792,214.292768174524,-0.046</v>
      </c>
      <c r="W232" s="73">
        <f t="shared" si="341"/>
        <v>130.20751237179226</v>
      </c>
      <c r="X232" s="73">
        <f t="shared" si="342"/>
        <v>214.29276817452424</v>
      </c>
      <c r="Y232" s="25">
        <f t="shared" si="302"/>
        <v>-4.5999999999999999E-2</v>
      </c>
      <c r="Z232" s="25" t="s">
        <v>26</v>
      </c>
      <c r="AB232" s="25" t="str">
        <f t="shared" si="316"/>
        <v>_3dpoly 130.494724924327,214.765456514975,0.0504697513931169</v>
      </c>
      <c r="AC232" s="73">
        <f t="shared" si="317"/>
        <v>130.4947249243275</v>
      </c>
      <c r="AD232" s="73">
        <f t="shared" si="318"/>
        <v>214.76545651497494</v>
      </c>
      <c r="AE232" s="25">
        <f t="shared" si="309"/>
        <v>5.0469751393116907E-2</v>
      </c>
      <c r="AF232" s="25" t="s">
        <v>27</v>
      </c>
      <c r="AG232" s="25" t="str">
        <f t="shared" si="319"/>
        <v>_3dpoly 130.209258233035,214.295641476007,0.0672803826223532</v>
      </c>
      <c r="AH232" s="73">
        <f t="shared" si="320"/>
        <v>130.20925823303466</v>
      </c>
      <c r="AI232" s="73">
        <f t="shared" si="321"/>
        <v>214.29564147600749</v>
      </c>
      <c r="AJ232" s="25">
        <f t="shared" si="310"/>
        <v>6.7280382622353183E-2</v>
      </c>
      <c r="AK232" s="25" t="s">
        <v>41</v>
      </c>
      <c r="AL232" s="25" t="str">
        <f t="shared" si="322"/>
        <v>_3dpoly 129.428117559587,213.010056687561,0.113280382622353</v>
      </c>
      <c r="AM232" s="73">
        <f t="shared" si="323"/>
        <v>129.42811755958726</v>
      </c>
      <c r="AN232" s="73">
        <f t="shared" si="324"/>
        <v>213.01005668756059</v>
      </c>
      <c r="AO232" s="73">
        <f t="shared" si="311"/>
        <v>0.11328038262235318</v>
      </c>
      <c r="AP232" s="25" t="s">
        <v>42</v>
      </c>
      <c r="AQ232" s="25" t="str">
        <f t="shared" si="325"/>
        <v>_3dpoly 129.145246020033,212.544512694402,0.129938189931324</v>
      </c>
      <c r="AR232" s="73">
        <f t="shared" si="326"/>
        <v>129.14524602003343</v>
      </c>
      <c r="AS232" s="73">
        <f t="shared" si="327"/>
        <v>212.54451269440207</v>
      </c>
      <c r="AT232" s="25">
        <f t="shared" si="312"/>
        <v>0.12993818993132383</v>
      </c>
      <c r="AU232" s="25" t="s">
        <v>28</v>
      </c>
      <c r="AW232" s="12" t="str">
        <f t="shared" ref="AW232" si="381">CONCATENATE("_3dpoly ",AR222,",",AS222,",",AT222," ")</f>
        <v xml:space="preserve">_3dpoly 124.007475358238,215.582491175308,0.129938189931324 </v>
      </c>
      <c r="AX232" t="s">
        <v>33</v>
      </c>
      <c r="AY232" s="25">
        <f t="shared" si="329"/>
        <v>136.19999999999999</v>
      </c>
      <c r="AZ232" s="26" t="str">
        <f t="shared" si="330"/>
        <v>_3dpoly 129.170669952651,213.162341629686,0</v>
      </c>
      <c r="BA232" s="82">
        <f t="shared" si="346"/>
        <v>129.17066995265145</v>
      </c>
      <c r="BB232" s="82">
        <f t="shared" si="347"/>
        <v>213.16234162968647</v>
      </c>
      <c r="BC232" s="26">
        <f t="shared" si="331"/>
        <v>0</v>
      </c>
      <c r="BD232" s="12"/>
      <c r="BE232" s="26">
        <f t="shared" si="332"/>
        <v>136.19999999999999</v>
      </c>
      <c r="BF232" s="26" t="str">
        <f t="shared" si="333"/>
        <v>_3dpoly 129.950267362301,214.448862861096,-0.046</v>
      </c>
      <c r="BG232" s="82">
        <f t="shared" si="348"/>
        <v>129.95026736230139</v>
      </c>
      <c r="BH232" s="82">
        <f t="shared" si="349"/>
        <v>214.4488628610961</v>
      </c>
      <c r="BI232" s="26">
        <f t="shared" si="314"/>
        <v>-4.5999999999999999E-2</v>
      </c>
      <c r="BK232" s="22">
        <f t="shared" si="334"/>
        <v>2.5999999999998562</v>
      </c>
      <c r="BL232" s="22">
        <f t="shared" si="344"/>
        <v>1.5050000000002197</v>
      </c>
      <c r="BM232" s="23">
        <f t="shared" si="335"/>
        <v>0.54999999999999705</v>
      </c>
      <c r="BN232" s="22">
        <f t="shared" si="336"/>
        <v>0.54499999999989068</v>
      </c>
      <c r="BO232" s="24"/>
      <c r="BP232" s="24"/>
      <c r="BQ232" s="24"/>
    </row>
    <row r="233" spans="1:69" x14ac:dyDescent="0.3">
      <c r="A233" s="1">
        <v>233</v>
      </c>
      <c r="G233" s="25">
        <f t="shared" si="304"/>
        <v>137.1</v>
      </c>
      <c r="H233" s="25" t="str">
        <f t="shared" si="305"/>
        <v>_3dpoly 130.330630309461,213.339932509455,-0.0230764119601328</v>
      </c>
      <c r="I233" s="73">
        <f t="shared" si="337"/>
        <v>130.33063030946082</v>
      </c>
      <c r="J233" s="73">
        <f t="shared" si="338"/>
        <v>213.3399325094548</v>
      </c>
      <c r="K233" s="25">
        <f t="shared" si="301"/>
        <v>-2.3076411960132819E-2</v>
      </c>
      <c r="N233" s="25">
        <f t="shared" si="306"/>
        <v>137.1</v>
      </c>
      <c r="O233" s="25" t="str">
        <f t="shared" si="307"/>
        <v>_3dpoly 129.937215699932,212.695946931806,0</v>
      </c>
      <c r="P233" s="73">
        <f t="shared" si="339"/>
        <v>129.9372156999317</v>
      </c>
      <c r="Q233" s="73">
        <f t="shared" si="340"/>
        <v>212.69594693180571</v>
      </c>
      <c r="R233" s="25">
        <v>0</v>
      </c>
      <c r="S233" s="25" t="s">
        <v>25</v>
      </c>
      <c r="U233" s="25">
        <f t="shared" si="308"/>
        <v>137.1</v>
      </c>
      <c r="V233" s="25" t="str">
        <f t="shared" si="315"/>
        <v>_3dpoly 130.721439524225,213.979653281954,-0.046</v>
      </c>
      <c r="W233" s="73">
        <f t="shared" si="341"/>
        <v>130.7214395242251</v>
      </c>
      <c r="X233" s="73">
        <f t="shared" si="342"/>
        <v>213.97965328195386</v>
      </c>
      <c r="Y233" s="25">
        <f t="shared" si="302"/>
        <v>-4.5999999999999999E-2</v>
      </c>
      <c r="Z233" s="25" t="s">
        <v>26</v>
      </c>
      <c r="AB233" s="25" t="str">
        <f t="shared" si="316"/>
        <v>_3dpoly 131.009785700517,214.451650951598,0.0504697513931169</v>
      </c>
      <c r="AC233" s="73">
        <f t="shared" si="317"/>
        <v>131.00978570051657</v>
      </c>
      <c r="AD233" s="73">
        <f t="shared" si="318"/>
        <v>214.45165095159845</v>
      </c>
      <c r="AE233" s="25">
        <f t="shared" si="309"/>
        <v>5.0469751393116907E-2</v>
      </c>
      <c r="AF233" s="25" t="s">
        <v>27</v>
      </c>
      <c r="AG233" s="25" t="str">
        <f t="shared" si="319"/>
        <v>_3dpoly 130.723192276356,213.982522385099,0.0672803826223532</v>
      </c>
      <c r="AH233" s="73">
        <f t="shared" si="320"/>
        <v>130.72319227635634</v>
      </c>
      <c r="AI233" s="73">
        <f t="shared" si="321"/>
        <v>213.98252238509903</v>
      </c>
      <c r="AJ233" s="25">
        <f t="shared" si="310"/>
        <v>6.7280382622353183E-2</v>
      </c>
      <c r="AK233" s="25" t="s">
        <v>41</v>
      </c>
      <c r="AL233" s="25" t="str">
        <f t="shared" si="322"/>
        <v>_3dpoly 129.938968452063,212.698816034951,0.113280382622353</v>
      </c>
      <c r="AM233" s="73">
        <f t="shared" si="323"/>
        <v>129.93896845206274</v>
      </c>
      <c r="AN233" s="73">
        <f t="shared" si="324"/>
        <v>212.69881603495108</v>
      </c>
      <c r="AO233" s="73">
        <f t="shared" si="311"/>
        <v>0.11328038262235318</v>
      </c>
      <c r="AP233" s="25" t="s">
        <v>42</v>
      </c>
      <c r="AQ233" s="25" t="str">
        <f t="shared" si="325"/>
        <v>_3dpoly 129.654980422668,212.233952273602,0.129938189931324</v>
      </c>
      <c r="AR233" s="73">
        <f t="shared" si="326"/>
        <v>129.65498042266756</v>
      </c>
      <c r="AS233" s="73">
        <f t="shared" si="327"/>
        <v>212.23395227360183</v>
      </c>
      <c r="AT233" s="25">
        <f t="shared" si="312"/>
        <v>0.12993818993132383</v>
      </c>
      <c r="AU233" s="25" t="s">
        <v>28</v>
      </c>
      <c r="AW233" s="12" t="str">
        <f t="shared" ref="AW233" si="382">CONCATENATE("_3dpoly ",AC223,",",AD223,",",AE223)</f>
        <v>_3dpoly 125.825711152815,217.533824859606,0.0504697513931169</v>
      </c>
      <c r="AX233" t="s">
        <v>33</v>
      </c>
      <c r="AY233" s="25">
        <f t="shared" si="329"/>
        <v>136.79999999999998</v>
      </c>
      <c r="AZ233" s="26" t="str">
        <f t="shared" si="330"/>
        <v>_3dpoly 129.681887070086,212.85171841216,0</v>
      </c>
      <c r="BA233" s="82">
        <f t="shared" si="346"/>
        <v>129.68188707008591</v>
      </c>
      <c r="BB233" s="82">
        <f t="shared" si="347"/>
        <v>212.85171841216001</v>
      </c>
      <c r="BC233" s="26">
        <f t="shared" si="331"/>
        <v>0</v>
      </c>
      <c r="BD233" s="12"/>
      <c r="BE233" s="26">
        <f t="shared" si="332"/>
        <v>136.79999999999998</v>
      </c>
      <c r="BF233" s="26" t="str">
        <f t="shared" si="333"/>
        <v>_3dpoly 130.464569882488,214.136364906403,-0.046</v>
      </c>
      <c r="BG233" s="82">
        <f t="shared" si="348"/>
        <v>130.46456988248761</v>
      </c>
      <c r="BH233" s="82">
        <f t="shared" si="349"/>
        <v>214.13636490640332</v>
      </c>
      <c r="BI233" s="26">
        <f t="shared" si="314"/>
        <v>-4.5999999999999999E-2</v>
      </c>
      <c r="BK233" s="22">
        <f t="shared" si="334"/>
        <v>2.5999999999998464</v>
      </c>
      <c r="BL233" s="22">
        <f t="shared" si="344"/>
        <v>1.5050000000002164</v>
      </c>
      <c r="BM233" s="23">
        <f t="shared" si="335"/>
        <v>0.5500000000000117</v>
      </c>
      <c r="BN233" s="22">
        <f t="shared" si="336"/>
        <v>0.54499999999988047</v>
      </c>
      <c r="BO233" s="24"/>
      <c r="BP233" s="24"/>
      <c r="BQ233" s="24"/>
    </row>
    <row r="234" spans="1:69" x14ac:dyDescent="0.3">
      <c r="A234" s="1">
        <v>234</v>
      </c>
      <c r="G234" s="25">
        <f t="shared" si="304"/>
        <v>137.69999999999999</v>
      </c>
      <c r="H234" s="25" t="str">
        <f t="shared" si="305"/>
        <v>_3dpoly 130.842270303913,213.026524878283,-0.0230764119601328</v>
      </c>
      <c r="I234" s="73">
        <f t="shared" si="337"/>
        <v>130.84227030391332</v>
      </c>
      <c r="J234" s="73">
        <f t="shared" si="338"/>
        <v>213.02652487828308</v>
      </c>
      <c r="K234" s="25">
        <f t="shared" si="301"/>
        <v>-2.3076411960132819E-2</v>
      </c>
      <c r="N234" s="25">
        <f t="shared" si="306"/>
        <v>137.69999999999999</v>
      </c>
      <c r="O234" s="25" t="str">
        <f t="shared" si="307"/>
        <v>_3dpoly 130.447311263515,212.383485349468,0</v>
      </c>
      <c r="P234" s="73">
        <f t="shared" si="339"/>
        <v>130.44731126351513</v>
      </c>
      <c r="Q234" s="73">
        <f t="shared" si="340"/>
        <v>212.383485349468</v>
      </c>
      <c r="R234" s="25">
        <v>0</v>
      </c>
      <c r="S234" s="25" t="s">
        <v>25</v>
      </c>
      <c r="U234" s="25">
        <f t="shared" si="308"/>
        <v>137.69999999999999</v>
      </c>
      <c r="V234" s="25" t="str">
        <f t="shared" si="315"/>
        <v>_3dpoly 131.234613721528,213.665305867172,-0.046</v>
      </c>
      <c r="W234" s="73">
        <f t="shared" si="341"/>
        <v>131.23461372152769</v>
      </c>
      <c r="X234" s="73">
        <f t="shared" si="342"/>
        <v>213.66530586717218</v>
      </c>
      <c r="Y234" s="25">
        <f t="shared" si="302"/>
        <v>-4.5999999999999999E-2</v>
      </c>
      <c r="Z234" s="25" t="s">
        <v>26</v>
      </c>
      <c r="AB234" s="25" t="str">
        <f t="shared" si="316"/>
        <v>_3dpoly 131.524091860702,214.136610147305,0.0504697513931169</v>
      </c>
      <c r="AC234" s="73">
        <f t="shared" si="317"/>
        <v>131.52409186070224</v>
      </c>
      <c r="AD234" s="73">
        <f t="shared" si="318"/>
        <v>214.13661014730539</v>
      </c>
      <c r="AE234" s="25">
        <f t="shared" si="309"/>
        <v>5.0469751393116907E-2</v>
      </c>
      <c r="AF234" s="25" t="s">
        <v>27</v>
      </c>
      <c r="AG234" s="25" t="str">
        <f t="shared" si="319"/>
        <v>_3dpoly 131.236373354452,213.668170755453,0.0672803826223532</v>
      </c>
      <c r="AH234" s="73">
        <f t="shared" si="320"/>
        <v>131.23637335445196</v>
      </c>
      <c r="AI234" s="73">
        <f t="shared" si="321"/>
        <v>213.66817075545327</v>
      </c>
      <c r="AJ234" s="25">
        <f t="shared" si="310"/>
        <v>6.7280382622353183E-2</v>
      </c>
      <c r="AK234" s="25" t="s">
        <v>41</v>
      </c>
      <c r="AL234" s="25" t="str">
        <f t="shared" si="322"/>
        <v>_3dpoly 130.449070896439,212.386350237749,0.113280382622353</v>
      </c>
      <c r="AM234" s="73">
        <f t="shared" si="323"/>
        <v>130.44907089643917</v>
      </c>
      <c r="AN234" s="73">
        <f t="shared" si="324"/>
        <v>212.38635023774927</v>
      </c>
      <c r="AO234" s="73">
        <f t="shared" si="311"/>
        <v>0.11328038262235318</v>
      </c>
      <c r="AP234" s="25" t="s">
        <v>42</v>
      </c>
      <c r="AQ234" s="25" t="str">
        <f t="shared" si="325"/>
        <v>_3dpoly 130.163968012973,211.922169385823,0.129938189931324</v>
      </c>
      <c r="AR234" s="73">
        <f t="shared" si="326"/>
        <v>130.16396801297293</v>
      </c>
      <c r="AS234" s="73">
        <f t="shared" si="327"/>
        <v>211.92216938582325</v>
      </c>
      <c r="AT234" s="25">
        <f t="shared" si="312"/>
        <v>0.12993818993132383</v>
      </c>
      <c r="AU234" s="25" t="s">
        <v>28</v>
      </c>
      <c r="AW234" s="12" t="str">
        <f t="shared" ref="AW234" si="383">CONCATENATE("_3dpoly ",W223,",",X223,",",Y223," ")</f>
        <v xml:space="preserve">_3dpoly 125.548774872856,217.055043474865,-0.046 </v>
      </c>
      <c r="AX234" t="s">
        <v>33</v>
      </c>
      <c r="AY234" s="25">
        <f t="shared" si="329"/>
        <v>137.39999999999998</v>
      </c>
      <c r="AZ234" s="26" t="str">
        <f t="shared" si="330"/>
        <v>_3dpoly 130.192357220209,212.539869169324,0</v>
      </c>
      <c r="BA234" s="82">
        <f t="shared" si="346"/>
        <v>130.19235722020937</v>
      </c>
      <c r="BB234" s="82">
        <f t="shared" si="347"/>
        <v>212.53986916932399</v>
      </c>
      <c r="BC234" s="26">
        <f t="shared" si="331"/>
        <v>0</v>
      </c>
      <c r="BD234" s="12"/>
      <c r="BE234" s="26">
        <f t="shared" si="332"/>
        <v>137.39999999999998</v>
      </c>
      <c r="BF234" s="26" t="str">
        <f t="shared" si="333"/>
        <v>_3dpoly 130.978120927112,213.822633526841,-0.046</v>
      </c>
      <c r="BG234" s="82">
        <f t="shared" si="348"/>
        <v>130.97812092711203</v>
      </c>
      <c r="BH234" s="82">
        <f t="shared" si="349"/>
        <v>213.82263352684072</v>
      </c>
      <c r="BI234" s="26">
        <f t="shared" si="314"/>
        <v>-4.5999999999999999E-2</v>
      </c>
      <c r="BK234" s="22">
        <f t="shared" si="334"/>
        <v>2.5999999999998611</v>
      </c>
      <c r="BL234" s="22">
        <f t="shared" si="344"/>
        <v>1.5050000000002333</v>
      </c>
      <c r="BM234" s="23">
        <f t="shared" si="335"/>
        <v>0.55000000000000082</v>
      </c>
      <c r="BN234" s="22">
        <f t="shared" si="336"/>
        <v>0.54499999999987914</v>
      </c>
      <c r="BO234" s="24"/>
      <c r="BP234" s="24"/>
      <c r="BQ234" s="24"/>
    </row>
    <row r="235" spans="1:69" x14ac:dyDescent="0.3">
      <c r="A235" s="1">
        <v>235</v>
      </c>
      <c r="G235" s="25">
        <f t="shared" si="304"/>
        <v>138.29999999999998</v>
      </c>
      <c r="H235" s="25" t="str">
        <f t="shared" si="305"/>
        <v>_3dpoly 131.353156647251,212.711890214917,-0.0230764119601328</v>
      </c>
      <c r="I235" s="73">
        <f t="shared" si="337"/>
        <v>131.35315664725064</v>
      </c>
      <c r="J235" s="73">
        <f t="shared" si="338"/>
        <v>212.71189021491705</v>
      </c>
      <c r="K235" s="25">
        <f t="shared" si="301"/>
        <v>-2.3076411960132819E-2</v>
      </c>
      <c r="N235" s="25">
        <f t="shared" si="306"/>
        <v>138.29999999999998</v>
      </c>
      <c r="O235" s="25" t="str">
        <f t="shared" si="307"/>
        <v>_3dpoly 130.956655450946,212.069800438842,0</v>
      </c>
      <c r="P235" s="73">
        <f t="shared" si="339"/>
        <v>130.95665545094633</v>
      </c>
      <c r="Q235" s="73">
        <f t="shared" si="340"/>
        <v>212.06980043884187</v>
      </c>
      <c r="R235" s="25">
        <v>0</v>
      </c>
      <c r="S235" s="25" t="s">
        <v>25</v>
      </c>
      <c r="U235" s="25">
        <f t="shared" si="308"/>
        <v>138.29999999999998</v>
      </c>
      <c r="V235" s="25" t="str">
        <f t="shared" si="315"/>
        <v>_3dpoly 131.747032007818,213.349727740819,-0.046</v>
      </c>
      <c r="W235" s="73">
        <f t="shared" si="341"/>
        <v>131.74703200781809</v>
      </c>
      <c r="X235" s="73">
        <f t="shared" si="342"/>
        <v>213.34972774081945</v>
      </c>
      <c r="Y235" s="25">
        <f t="shared" si="302"/>
        <v>-4.5999999999999999E-2</v>
      </c>
      <c r="Z235" s="25" t="s">
        <v>26</v>
      </c>
      <c r="AB235" s="25" t="str">
        <f t="shared" si="316"/>
        <v>_3dpoly 132.037640442482,213.82033591673,0.0504697513931169</v>
      </c>
      <c r="AC235" s="73">
        <f t="shared" si="317"/>
        <v>132.03764044248243</v>
      </c>
      <c r="AD235" s="73">
        <f t="shared" si="318"/>
        <v>213.82033591672993</v>
      </c>
      <c r="AE235" s="25">
        <f t="shared" si="309"/>
        <v>5.0469751393116907E-2</v>
      </c>
      <c r="AF235" s="25" t="s">
        <v>27</v>
      </c>
      <c r="AG235" s="25" t="str">
        <f t="shared" si="319"/>
        <v>_3dpoly 131.7487985114,213.352588397735,0.0672803826223532</v>
      </c>
      <c r="AH235" s="73">
        <f t="shared" si="320"/>
        <v>131.74879851139988</v>
      </c>
      <c r="AI235" s="73">
        <f t="shared" si="321"/>
        <v>213.35258839773471</v>
      </c>
      <c r="AJ235" s="25">
        <f t="shared" si="310"/>
        <v>6.7280382622353183E-2</v>
      </c>
      <c r="AK235" s="25" t="s">
        <v>41</v>
      </c>
      <c r="AL235" s="25" t="str">
        <f t="shared" si="322"/>
        <v>_3dpoly 130.958421954528,212.072661095757,0.113280382622353</v>
      </c>
      <c r="AM235" s="73">
        <f t="shared" si="323"/>
        <v>130.95842195452789</v>
      </c>
      <c r="AN235" s="73">
        <f t="shared" si="324"/>
        <v>212.0726610957573</v>
      </c>
      <c r="AO235" s="73">
        <f t="shared" si="311"/>
        <v>0.11328038262235318</v>
      </c>
      <c r="AP235" s="25" t="s">
        <v>42</v>
      </c>
      <c r="AQ235" s="25" t="str">
        <f t="shared" si="325"/>
        <v>_3dpoly 130.672205859182,211.609165826935,0.129938189931324</v>
      </c>
      <c r="AR235" s="73">
        <f t="shared" si="326"/>
        <v>130.67220585918244</v>
      </c>
      <c r="AS235" s="73">
        <f t="shared" si="327"/>
        <v>211.60916582693494</v>
      </c>
      <c r="AT235" s="25">
        <f t="shared" si="312"/>
        <v>0.12993818993132383</v>
      </c>
      <c r="AU235" s="25" t="s">
        <v>28</v>
      </c>
      <c r="AW235" s="12" t="str">
        <f t="shared" ref="AW235" si="384">CONCATENATE("_3dpoly ",W223,",",X223,",",Y223)</f>
        <v>_3dpoly 125.548774872856,217.055043474865,-0.046</v>
      </c>
      <c r="AX235" t="s">
        <v>33</v>
      </c>
      <c r="AY235" s="25">
        <f t="shared" si="329"/>
        <v>138</v>
      </c>
      <c r="AZ235" s="26" t="str">
        <f t="shared" si="330"/>
        <v>_3dpoly 130.702077462715,212.226795697429,0</v>
      </c>
      <c r="BA235" s="82">
        <f t="shared" si="346"/>
        <v>130.70207746271521</v>
      </c>
      <c r="BB235" s="82">
        <f t="shared" si="347"/>
        <v>212.2267956974292</v>
      </c>
      <c r="BC235" s="26">
        <f t="shared" si="331"/>
        <v>0</v>
      </c>
      <c r="BD235" s="12"/>
      <c r="BE235" s="26">
        <f t="shared" si="332"/>
        <v>138</v>
      </c>
      <c r="BF235" s="26" t="str">
        <f t="shared" si="333"/>
        <v>_3dpoly 131.490917538122,213.5076705295,-0.046</v>
      </c>
      <c r="BG235" s="82">
        <f t="shared" si="348"/>
        <v>131.49091753812203</v>
      </c>
      <c r="BH235" s="82">
        <f t="shared" si="349"/>
        <v>213.50767052950019</v>
      </c>
      <c r="BI235" s="26">
        <f t="shared" si="314"/>
        <v>-4.5999999999999999E-2</v>
      </c>
      <c r="BK235" s="22">
        <f t="shared" si="334"/>
        <v>2.5999999999998642</v>
      </c>
      <c r="BL235" s="22">
        <f t="shared" si="344"/>
        <v>1.505000000000245</v>
      </c>
      <c r="BM235" s="23">
        <f t="shared" si="335"/>
        <v>0.55000000000000604</v>
      </c>
      <c r="BN235" s="22">
        <f t="shared" si="336"/>
        <v>0.5449999999998606</v>
      </c>
      <c r="BO235" s="24"/>
      <c r="BP235" s="24"/>
      <c r="BQ235" s="24"/>
    </row>
    <row r="236" spans="1:69" x14ac:dyDescent="0.3">
      <c r="A236" s="1">
        <v>236</v>
      </c>
      <c r="G236" s="25">
        <f t="shared" si="304"/>
        <v>138.89999999999998</v>
      </c>
      <c r="H236" s="25" t="str">
        <f t="shared" si="305"/>
        <v>_3dpoly 131.863286396769,212.396030331651,-0.0230764119601328</v>
      </c>
      <c r="I236" s="73">
        <f t="shared" si="337"/>
        <v>131.86328639676881</v>
      </c>
      <c r="J236" s="73">
        <f t="shared" si="338"/>
        <v>212.39603033165147</v>
      </c>
      <c r="K236" s="25">
        <f t="shared" si="301"/>
        <v>-2.3076411960132819E-2</v>
      </c>
      <c r="N236" s="25">
        <f t="shared" si="306"/>
        <v>138.89999999999998</v>
      </c>
      <c r="O236" s="25" t="str">
        <f t="shared" si="307"/>
        <v>_3dpoly 131.465245328404,211.754894006752,0</v>
      </c>
      <c r="P236" s="73">
        <f t="shared" si="339"/>
        <v>131.46524532840419</v>
      </c>
      <c r="Q236" s="73">
        <f t="shared" si="340"/>
        <v>211.75489400675156</v>
      </c>
      <c r="R236" s="25">
        <v>0</v>
      </c>
      <c r="S236" s="25" t="s">
        <v>25</v>
      </c>
      <c r="U236" s="25">
        <f t="shared" si="308"/>
        <v>138.89999999999998</v>
      </c>
      <c r="V236" s="25" t="str">
        <f t="shared" si="315"/>
        <v>_3dpoly 132.258691431568,213.032920720625,-0.046</v>
      </c>
      <c r="W236" s="73">
        <f t="shared" si="341"/>
        <v>132.25869143156837</v>
      </c>
      <c r="X236" s="73">
        <f t="shared" si="342"/>
        <v>213.03292072062479</v>
      </c>
      <c r="Y236" s="25">
        <f t="shared" si="302"/>
        <v>-4.5999999999999999E-2</v>
      </c>
      <c r="Z236" s="25" t="s">
        <v>26</v>
      </c>
      <c r="AB236" s="25" t="str">
        <f t="shared" si="316"/>
        <v>_3dpoly 132.550428487819,213.502830081611,0.0504697513931169</v>
      </c>
      <c r="AC236" s="73">
        <f t="shared" si="317"/>
        <v>132.55042848781872</v>
      </c>
      <c r="AD236" s="73">
        <f t="shared" si="318"/>
        <v>213.50283008161077</v>
      </c>
      <c r="AE236" s="25">
        <f t="shared" si="309"/>
        <v>5.0469751393116907E-2</v>
      </c>
      <c r="AF236" s="25" t="s">
        <v>27</v>
      </c>
      <c r="AG236" s="25" t="str">
        <f t="shared" si="319"/>
        <v>_3dpoly 132.260464795633,213.035777129697,0.0672803826223532</v>
      </c>
      <c r="AH236" s="73">
        <f t="shared" si="320"/>
        <v>132.26046479563263</v>
      </c>
      <c r="AI236" s="73">
        <f t="shared" si="321"/>
        <v>213.03577712969684</v>
      </c>
      <c r="AJ236" s="25">
        <f t="shared" si="310"/>
        <v>6.7280382622353183E-2</v>
      </c>
      <c r="AK236" s="25" t="s">
        <v>41</v>
      </c>
      <c r="AL236" s="25" t="str">
        <f t="shared" si="322"/>
        <v>_3dpoly 131.467018692468,211.757750415824,0.113280382622353</v>
      </c>
      <c r="AM236" s="73">
        <f t="shared" si="323"/>
        <v>131.46701869246826</v>
      </c>
      <c r="AN236" s="73">
        <f t="shared" si="324"/>
        <v>211.75775041582375</v>
      </c>
      <c r="AO236" s="73">
        <f t="shared" si="311"/>
        <v>0.11328038262235318</v>
      </c>
      <c r="AP236" s="25" t="s">
        <v>42</v>
      </c>
      <c r="AQ236" s="25" t="str">
        <f t="shared" si="325"/>
        <v>_3dpoly 131.179691033847,211.294943399837,0.129938189931324</v>
      </c>
      <c r="AR236" s="73">
        <f t="shared" si="326"/>
        <v>131.17969103384746</v>
      </c>
      <c r="AS236" s="73">
        <f t="shared" si="327"/>
        <v>211.29494339983651</v>
      </c>
      <c r="AT236" s="25">
        <f t="shared" si="312"/>
        <v>0.12993818993132383</v>
      </c>
      <c r="AU236" s="25" t="s">
        <v>28</v>
      </c>
      <c r="AW236" s="12" t="str">
        <f t="shared" ref="AW236" si="385">CONCATENATE("_3dpoly ",P223,",",Q223,",",R223," ")</f>
        <v xml:space="preserve">_3dpoly 124.795582889013,215.752887249417,0 </v>
      </c>
      <c r="AX236" t="s">
        <v>33</v>
      </c>
      <c r="AY236" s="25">
        <f t="shared" si="329"/>
        <v>138.59999999999997</v>
      </c>
      <c r="AZ236" s="26" t="str">
        <f t="shared" si="330"/>
        <v>_3dpoly 131.211044861616,211.912499799778,0</v>
      </c>
      <c r="BA236" s="82">
        <f t="shared" si="346"/>
        <v>131.21104486161624</v>
      </c>
      <c r="BB236" s="82">
        <f t="shared" si="347"/>
        <v>211.91249979977795</v>
      </c>
      <c r="BC236" s="26">
        <f t="shared" si="331"/>
        <v>0</v>
      </c>
      <c r="BD236" s="12"/>
      <c r="BE236" s="26">
        <f t="shared" si="332"/>
        <v>138.59999999999997</v>
      </c>
      <c r="BF236" s="26" t="str">
        <f t="shared" si="333"/>
        <v>_3dpoly 132.002956761811,213.191477728568,-0.046</v>
      </c>
      <c r="BG236" s="82">
        <f t="shared" si="348"/>
        <v>132.00295676181057</v>
      </c>
      <c r="BH236" s="82">
        <f t="shared" si="349"/>
        <v>213.19147772856772</v>
      </c>
      <c r="BI236" s="26">
        <f t="shared" si="314"/>
        <v>-4.5999999999999999E-2</v>
      </c>
      <c r="BK236" s="22">
        <f t="shared" si="334"/>
        <v>2.5999999999998922</v>
      </c>
      <c r="BL236" s="22">
        <f t="shared" si="344"/>
        <v>1.5050000000002508</v>
      </c>
      <c r="BM236" s="23">
        <f t="shared" si="335"/>
        <v>0.55000000000002713</v>
      </c>
      <c r="BN236" s="22">
        <f t="shared" si="336"/>
        <v>0.54499999999987458</v>
      </c>
      <c r="BO236" s="24"/>
      <c r="BP236" s="24"/>
      <c r="BQ236" s="24"/>
    </row>
    <row r="237" spans="1:69" x14ac:dyDescent="0.3">
      <c r="A237" s="1">
        <v>237</v>
      </c>
      <c r="G237" s="25">
        <f t="shared" si="304"/>
        <v>139.49999999999997</v>
      </c>
      <c r="H237" s="25" t="str">
        <f t="shared" si="305"/>
        <v>_3dpoly 132.372656614122,212.078947047838,-0.0230764119601328</v>
      </c>
      <c r="I237" s="73">
        <f t="shared" si="337"/>
        <v>132.37265661412192</v>
      </c>
      <c r="J237" s="73">
        <f t="shared" si="338"/>
        <v>212.07894704783843</v>
      </c>
      <c r="K237" s="25">
        <f t="shared" si="301"/>
        <v>-2.3076411960132819E-2</v>
      </c>
      <c r="N237" s="25">
        <f t="shared" si="306"/>
        <v>139.49999999999997</v>
      </c>
      <c r="O237" s="25" t="str">
        <f t="shared" si="307"/>
        <v>_3dpoly 131.973077966412,211.438767867057,0</v>
      </c>
      <c r="P237" s="73">
        <f t="shared" si="339"/>
        <v>131.97307796641246</v>
      </c>
      <c r="Q237" s="73">
        <f t="shared" si="340"/>
        <v>211.43876786705721</v>
      </c>
      <c r="R237" s="25">
        <v>0</v>
      </c>
      <c r="S237" s="25" t="s">
        <v>25</v>
      </c>
      <c r="U237" s="25">
        <f t="shared" si="308"/>
        <v>139.49999999999997</v>
      </c>
      <c r="V237" s="25" t="str">
        <f t="shared" si="315"/>
        <v>_3dpoly 132.769589045622,212.714886631396,-0.046</v>
      </c>
      <c r="W237" s="73">
        <f t="shared" si="341"/>
        <v>132.76958904562167</v>
      </c>
      <c r="X237" s="73">
        <f t="shared" si="342"/>
        <v>212.71488663139579</v>
      </c>
      <c r="Y237" s="25">
        <f t="shared" si="302"/>
        <v>-4.5999999999999999E-2</v>
      </c>
      <c r="Z237" s="25" t="s">
        <v>26</v>
      </c>
      <c r="AB237" s="25" t="str">
        <f t="shared" si="316"/>
        <v>_3dpoly 133.062453043053,213.184094470781,0.0504697513931169</v>
      </c>
      <c r="AC237" s="73">
        <f t="shared" si="317"/>
        <v>133.06245304305341</v>
      </c>
      <c r="AD237" s="73">
        <f t="shared" si="318"/>
        <v>213.18409447078062</v>
      </c>
      <c r="AE237" s="25">
        <f t="shared" si="309"/>
        <v>5.0469751393116907E-2</v>
      </c>
      <c r="AF237" s="25" t="s">
        <v>27</v>
      </c>
      <c r="AG237" s="25" t="str">
        <f t="shared" si="319"/>
        <v>_3dpoly 132.771369259954,212.717738776172,0.0672803826223532</v>
      </c>
      <c r="AH237" s="73">
        <f t="shared" si="320"/>
        <v>132.77136925995384</v>
      </c>
      <c r="AI237" s="73">
        <f t="shared" si="321"/>
        <v>212.7177387761717</v>
      </c>
      <c r="AJ237" s="25">
        <f t="shared" si="310"/>
        <v>6.7280382622353183E-2</v>
      </c>
      <c r="AK237" s="25" t="s">
        <v>41</v>
      </c>
      <c r="AL237" s="25" t="str">
        <f t="shared" si="322"/>
        <v>_3dpoly 131.974858180744,211.441620011833,0.113280382622353</v>
      </c>
      <c r="AM237" s="73">
        <f t="shared" si="323"/>
        <v>131.97485818074443</v>
      </c>
      <c r="AN237" s="73">
        <f t="shared" si="324"/>
        <v>211.44162001183329</v>
      </c>
      <c r="AO237" s="73">
        <f t="shared" si="311"/>
        <v>0.11328038262235318</v>
      </c>
      <c r="AP237" s="25" t="s">
        <v>42</v>
      </c>
      <c r="AQ237" s="25" t="str">
        <f t="shared" si="325"/>
        <v>_3dpoly 131.686420613855,210.979503914448,0.129938189931324</v>
      </c>
      <c r="AR237" s="73">
        <f t="shared" si="326"/>
        <v>131.68642061385484</v>
      </c>
      <c r="AS237" s="73">
        <f t="shared" si="327"/>
        <v>210.97950391444832</v>
      </c>
      <c r="AT237" s="25">
        <f t="shared" si="312"/>
        <v>0.12993818993132383</v>
      </c>
      <c r="AU237" s="25" t="s">
        <v>28</v>
      </c>
      <c r="AW237" s="12" t="str">
        <f t="shared" ref="AW237" si="386">CONCATENATE("_3dpoly ",P223,",",Q223,",",R223)</f>
        <v>_3dpoly 124.795582889013,215.752887249417,0</v>
      </c>
      <c r="AX237" t="s">
        <v>33</v>
      </c>
      <c r="AY237" s="25">
        <f t="shared" si="329"/>
        <v>139.19999999999999</v>
      </c>
      <c r="AZ237" s="26" t="str">
        <f t="shared" si="330"/>
        <v>_3dpoly 131.719256485262,211.596983286714,0</v>
      </c>
      <c r="BA237" s="82">
        <f t="shared" si="346"/>
        <v>131.71925648526164</v>
      </c>
      <c r="BB237" s="82">
        <f t="shared" si="347"/>
        <v>211.59698328671377</v>
      </c>
      <c r="BC237" s="26">
        <f t="shared" si="331"/>
        <v>0</v>
      </c>
      <c r="BD237" s="12"/>
      <c r="BE237" s="26">
        <f t="shared" si="332"/>
        <v>139.19999999999999</v>
      </c>
      <c r="BF237" s="26" t="str">
        <f t="shared" si="333"/>
        <v>_3dpoly 132.514235648833,212.874056945313,-0.046</v>
      </c>
      <c r="BG237" s="82">
        <f t="shared" si="348"/>
        <v>132.51423564883311</v>
      </c>
      <c r="BH237" s="82">
        <f t="shared" si="349"/>
        <v>212.87405694531296</v>
      </c>
      <c r="BI237" s="26">
        <f t="shared" si="314"/>
        <v>-4.5999999999999999E-2</v>
      </c>
      <c r="BK237" s="22">
        <f t="shared" si="334"/>
        <v>2.5999999999998877</v>
      </c>
      <c r="BL237" s="22">
        <f t="shared" si="344"/>
        <v>1.505000000000239</v>
      </c>
      <c r="BM237" s="23">
        <f t="shared" si="335"/>
        <v>0.55000000000004579</v>
      </c>
      <c r="BN237" s="22">
        <f t="shared" si="336"/>
        <v>0.54499999999986892</v>
      </c>
      <c r="BO237" s="24"/>
      <c r="BP237" s="24"/>
      <c r="BQ237" s="24"/>
    </row>
    <row r="238" spans="1:69" x14ac:dyDescent="0.3">
      <c r="A238" s="1">
        <v>238</v>
      </c>
      <c r="G238" s="25">
        <f t="shared" si="304"/>
        <v>140.1</v>
      </c>
      <c r="H238" s="25" t="str">
        <f t="shared" si="305"/>
        <v>_3dpoly 132.881264365339,211.760642189877,-0.0230764119601328</v>
      </c>
      <c r="I238" s="73">
        <f t="shared" si="337"/>
        <v>132.88126436533892</v>
      </c>
      <c r="J238" s="73">
        <f t="shared" si="338"/>
        <v>211.76064218987673</v>
      </c>
      <c r="K238" s="25">
        <f t="shared" si="301"/>
        <v>-2.3076411960132819E-2</v>
      </c>
      <c r="N238" s="25">
        <f t="shared" si="306"/>
        <v>140.1</v>
      </c>
      <c r="O238" s="25" t="str">
        <f t="shared" si="307"/>
        <v>_3dpoly 132.480150439857,211.121423840645,0</v>
      </c>
      <c r="P238" s="73">
        <f t="shared" si="339"/>
        <v>132.48015043985652</v>
      </c>
      <c r="Q238" s="73">
        <f t="shared" si="340"/>
        <v>211.12142384064452</v>
      </c>
      <c r="R238" s="25">
        <v>0</v>
      </c>
      <c r="S238" s="25" t="s">
        <v>25</v>
      </c>
      <c r="U238" s="25">
        <f t="shared" si="308"/>
        <v>140.1</v>
      </c>
      <c r="V238" s="25" t="str">
        <f t="shared" si="315"/>
        <v>_3dpoly 133.279721907209,212.395627305008,-0.046</v>
      </c>
      <c r="W238" s="73">
        <f t="shared" si="341"/>
        <v>133.27972190720917</v>
      </c>
      <c r="X238" s="73">
        <f t="shared" si="342"/>
        <v>212.39562730500791</v>
      </c>
      <c r="Y238" s="25">
        <f t="shared" si="302"/>
        <v>-4.5999999999999999E-2</v>
      </c>
      <c r="Z238" s="25" t="s">
        <v>26</v>
      </c>
      <c r="AB238" s="25" t="str">
        <f t="shared" si="316"/>
        <v>_3dpoly 133.573711158926,212.864130920156,0.0504697513931169</v>
      </c>
      <c r="AC238" s="73">
        <f t="shared" si="317"/>
        <v>133.57371115892644</v>
      </c>
      <c r="AD238" s="73">
        <f t="shared" si="318"/>
        <v>212.86413092015573</v>
      </c>
      <c r="AE238" s="25">
        <f t="shared" si="309"/>
        <v>5.0469751393116907E-2</v>
      </c>
      <c r="AF238" s="25" t="s">
        <v>27</v>
      </c>
      <c r="AG238" s="25" t="str">
        <f t="shared" si="319"/>
        <v>_3dpoly 133.281508961555,212.398475169059,0.0672803826223532</v>
      </c>
      <c r="AH238" s="73">
        <f t="shared" si="320"/>
        <v>133.2815089615552</v>
      </c>
      <c r="AI238" s="73">
        <f t="shared" si="321"/>
        <v>212.39847516905934</v>
      </c>
      <c r="AJ238" s="25">
        <f t="shared" si="310"/>
        <v>6.7280382622353183E-2</v>
      </c>
      <c r="AK238" s="25" t="s">
        <v>41</v>
      </c>
      <c r="AL238" s="25" t="str">
        <f t="shared" si="322"/>
        <v>_3dpoly 132.481937494202,211.124271704696,0.113280382622353</v>
      </c>
      <c r="AM238" s="73">
        <f t="shared" si="323"/>
        <v>132.48193749420236</v>
      </c>
      <c r="AN238" s="73">
        <f t="shared" si="324"/>
        <v>211.12427170469616</v>
      </c>
      <c r="AO238" s="73">
        <f t="shared" si="311"/>
        <v>0.11328038262235318</v>
      </c>
      <c r="AP238" s="25" t="s">
        <v>42</v>
      </c>
      <c r="AQ238" s="25" t="str">
        <f t="shared" si="325"/>
        <v>_3dpoly 132.192391680444,210.662849187701,0.129938189931324</v>
      </c>
      <c r="AR238" s="73">
        <f t="shared" si="326"/>
        <v>132.19239168044356</v>
      </c>
      <c r="AS238" s="73">
        <f t="shared" si="327"/>
        <v>210.66284918770089</v>
      </c>
      <c r="AT238" s="25">
        <f t="shared" si="312"/>
        <v>0.12993818993132383</v>
      </c>
      <c r="AU238" s="25" t="s">
        <v>28</v>
      </c>
      <c r="AW238" s="12" t="str">
        <f t="shared" ref="AW238" si="387">CONCATENATE("_3dpoly ",AR223,",",AS223,",",AT223," ")</f>
        <v xml:space="preserve">_3dpoly 124.524515698999,215.284252642885,0.129938189931324 </v>
      </c>
      <c r="AX238" t="s">
        <v>33</v>
      </c>
      <c r="AY238" s="25">
        <f t="shared" si="329"/>
        <v>139.79999999999998</v>
      </c>
      <c r="AZ238" s="26" t="str">
        <f t="shared" si="330"/>
        <v>_3dpoly 132.226709406354,211.280247975611,0</v>
      </c>
      <c r="BA238" s="82">
        <f t="shared" si="346"/>
        <v>132.22670940635385</v>
      </c>
      <c r="BB238" s="82">
        <f t="shared" si="347"/>
        <v>211.28024797561088</v>
      </c>
      <c r="BC238" s="26">
        <f t="shared" si="331"/>
        <v>0</v>
      </c>
      <c r="BD238" s="12"/>
      <c r="BE238" s="26">
        <f t="shared" si="332"/>
        <v>139.79999999999998</v>
      </c>
      <c r="BF238" s="26" t="str">
        <f t="shared" si="333"/>
        <v>_3dpoly 133.024751254225,212.555410008079,-0.046</v>
      </c>
      <c r="BG238" s="82">
        <f t="shared" si="348"/>
        <v>133.0247512542247</v>
      </c>
      <c r="BH238" s="82">
        <f t="shared" si="349"/>
        <v>212.55541000807875</v>
      </c>
      <c r="BI238" s="26">
        <f t="shared" si="314"/>
        <v>-4.5999999999999999E-2</v>
      </c>
      <c r="BK238" s="22">
        <f t="shared" si="334"/>
        <v>2.5999999999998691</v>
      </c>
      <c r="BL238" s="22">
        <f t="shared" si="344"/>
        <v>1.5050000000002397</v>
      </c>
      <c r="BM238" s="23">
        <f t="shared" si="335"/>
        <v>0.55000000000004634</v>
      </c>
      <c r="BN238" s="22">
        <f t="shared" si="336"/>
        <v>0.54499999999984827</v>
      </c>
      <c r="BO238" s="24"/>
      <c r="BP238" s="24"/>
      <c r="BQ238" s="24"/>
    </row>
    <row r="239" spans="1:69" x14ac:dyDescent="0.3">
      <c r="A239" s="1">
        <v>239</v>
      </c>
      <c r="G239" s="25">
        <f t="shared" si="304"/>
        <v>140.69999999999999</v>
      </c>
      <c r="H239" s="25" t="str">
        <f t="shared" si="305"/>
        <v>_3dpoly 133.389106720841,211.441117591202,-0.0230764119601328</v>
      </c>
      <c r="I239" s="73">
        <f t="shared" si="337"/>
        <v>133.38910672084057</v>
      </c>
      <c r="J239" s="73">
        <f t="shared" si="338"/>
        <v>211.4411175912015</v>
      </c>
      <c r="K239" s="25">
        <f t="shared" si="301"/>
        <v>-2.3076411960132819E-2</v>
      </c>
      <c r="N239" s="25">
        <f t="shared" si="306"/>
        <v>140.69999999999999</v>
      </c>
      <c r="O239" s="25" t="str">
        <f t="shared" si="307"/>
        <v>_3dpoly 132.986459828,210.802863755414,0</v>
      </c>
      <c r="P239" s="73">
        <f t="shared" si="339"/>
        <v>132.98645982800031</v>
      </c>
      <c r="Q239" s="73">
        <f t="shared" si="340"/>
        <v>210.80286375541425</v>
      </c>
      <c r="R239" s="25">
        <v>0</v>
      </c>
      <c r="S239" s="25" t="s">
        <v>25</v>
      </c>
      <c r="U239" s="25">
        <f t="shared" si="308"/>
        <v>140.69999999999999</v>
      </c>
      <c r="V239" s="25" t="str">
        <f t="shared" si="315"/>
        <v>_3dpoly 133.789087077967,212.075144580394,-0.046</v>
      </c>
      <c r="W239" s="73">
        <f t="shared" si="341"/>
        <v>133.78908707796694</v>
      </c>
      <c r="X239" s="73">
        <f t="shared" si="342"/>
        <v>212.07514458039398</v>
      </c>
      <c r="Y239" s="25">
        <f t="shared" si="302"/>
        <v>-4.5999999999999999E-2</v>
      </c>
      <c r="Z239" s="25" t="s">
        <v>26</v>
      </c>
      <c r="AB239" s="25" t="str">
        <f t="shared" si="316"/>
        <v>_3dpoly 134.084199890593,212.542941272725,0.0504697513931169</v>
      </c>
      <c r="AC239" s="73">
        <f t="shared" si="317"/>
        <v>134.08419989059252</v>
      </c>
      <c r="AD239" s="73">
        <f t="shared" si="318"/>
        <v>212.54294127272527</v>
      </c>
      <c r="AE239" s="25">
        <f t="shared" si="309"/>
        <v>5.0469751393116907E-2</v>
      </c>
      <c r="AF239" s="25" t="s">
        <v>27</v>
      </c>
      <c r="AG239" s="25" t="str">
        <f t="shared" si="319"/>
        <v>_3dpoly 133.790880962033,212.077988147317,0.0672803826223532</v>
      </c>
      <c r="AH239" s="73">
        <f t="shared" si="320"/>
        <v>133.79088096203344</v>
      </c>
      <c r="AI239" s="73">
        <f t="shared" si="321"/>
        <v>212.07798814731726</v>
      </c>
      <c r="AJ239" s="25">
        <f t="shared" si="310"/>
        <v>6.7280382622353183E-2</v>
      </c>
      <c r="AK239" s="25" t="s">
        <v>41</v>
      </c>
      <c r="AL239" s="25" t="str">
        <f t="shared" si="322"/>
        <v>_3dpoly 132.988253712067,210.805707322338,0.113280382622353</v>
      </c>
      <c r="AM239" s="73">
        <f t="shared" si="323"/>
        <v>132.98825371206661</v>
      </c>
      <c r="AN239" s="73">
        <f t="shared" si="324"/>
        <v>210.80570732233772</v>
      </c>
      <c r="AO239" s="73">
        <f t="shared" si="311"/>
        <v>0.11328038262235318</v>
      </c>
      <c r="AP239" s="25" t="s">
        <v>42</v>
      </c>
      <c r="AQ239" s="25" t="str">
        <f t="shared" si="325"/>
        <v>_3dpoly 132.697601319222,210.344981043525,0.129938189931324</v>
      </c>
      <c r="AR239" s="73">
        <f t="shared" si="326"/>
        <v>132.69760131922169</v>
      </c>
      <c r="AS239" s="73">
        <f t="shared" si="327"/>
        <v>210.34498104352457</v>
      </c>
      <c r="AT239" s="25">
        <f t="shared" si="312"/>
        <v>0.12993818993132383</v>
      </c>
      <c r="AU239" s="25" t="s">
        <v>28</v>
      </c>
      <c r="AW239" s="12" t="str">
        <f t="shared" ref="AW239" si="388">CONCATENATE("_3dpoly ",AC239,",",AD239,",",AE239)</f>
        <v>_3dpoly 134.084199890593,212.542941272725,0.0504697513931169</v>
      </c>
      <c r="AX239" t="s">
        <v>33</v>
      </c>
      <c r="AY239" s="25">
        <f t="shared" si="329"/>
        <v>140.39999999999998</v>
      </c>
      <c r="AZ239" s="26" t="str">
        <f t="shared" si="330"/>
        <v>_3dpoly 132.733400701965,210.962295690864,0</v>
      </c>
      <c r="BA239" s="82">
        <f t="shared" si="346"/>
        <v>132.73340070196545</v>
      </c>
      <c r="BB239" s="82">
        <f t="shared" si="347"/>
        <v>210.96229569086378</v>
      </c>
      <c r="BC239" s="26">
        <f t="shared" si="331"/>
        <v>0</v>
      </c>
      <c r="BD239" s="12"/>
      <c r="BE239" s="26">
        <f t="shared" si="332"/>
        <v>140.39999999999998</v>
      </c>
      <c r="BF239" s="26" t="str">
        <f t="shared" si="333"/>
        <v>_3dpoly 133.534500637417,212.235538752271,-0.046</v>
      </c>
      <c r="BG239" s="82">
        <f t="shared" si="348"/>
        <v>133.53450063741684</v>
      </c>
      <c r="BH239" s="82">
        <f t="shared" si="349"/>
        <v>212.23553875227057</v>
      </c>
      <c r="BI239" s="26">
        <f t="shared" si="314"/>
        <v>-4.5999999999999999E-2</v>
      </c>
      <c r="BK239" s="22">
        <f t="shared" si="334"/>
        <v>2.5999999999998695</v>
      </c>
      <c r="BL239" s="22">
        <f t="shared" si="344"/>
        <v>1.5050000000002495</v>
      </c>
      <c r="BM239" s="23">
        <f t="shared" si="335"/>
        <v>0.55000000000004623</v>
      </c>
      <c r="BN239" s="22">
        <f t="shared" si="336"/>
        <v>0.54499999999985038</v>
      </c>
      <c r="BO239" s="24"/>
      <c r="BP239" s="24"/>
      <c r="BQ239" s="24"/>
    </row>
    <row r="240" spans="1:69" x14ac:dyDescent="0.3">
      <c r="A240" s="1">
        <v>240</v>
      </c>
      <c r="G240" s="25">
        <f t="shared" si="304"/>
        <v>141.29999999999998</v>
      </c>
      <c r="H240" s="25" t="str">
        <f t="shared" si="305"/>
        <v>_3dpoly 133.896180755456,211.120375092274,-0.0230764119601328</v>
      </c>
      <c r="I240" s="73">
        <f t="shared" si="337"/>
        <v>133.8961807554563</v>
      </c>
      <c r="J240" s="73">
        <f t="shared" si="338"/>
        <v>211.12037509227352</v>
      </c>
      <c r="K240" s="25">
        <f t="shared" si="301"/>
        <v>-2.3076411960132819E-2</v>
      </c>
      <c r="N240" s="25">
        <f t="shared" si="306"/>
        <v>141.29999999999998</v>
      </c>
      <c r="O240" s="25" t="str">
        <f t="shared" si="307"/>
        <v>_3dpoly 133.492003214503,210.483089446272,0</v>
      </c>
      <c r="P240" s="73">
        <f t="shared" si="339"/>
        <v>133.49200321450317</v>
      </c>
      <c r="Q240" s="73">
        <f t="shared" si="340"/>
        <v>210.48308944627158</v>
      </c>
      <c r="R240" s="25">
        <v>0</v>
      </c>
      <c r="S240" s="25" t="s">
        <v>25</v>
      </c>
      <c r="U240" s="25">
        <f t="shared" si="308"/>
        <v>141.29999999999998</v>
      </c>
      <c r="V240" s="25" t="str">
        <f t="shared" si="315"/>
        <v>_3dpoly 134.297681623953,211.753440303534,-0.046</v>
      </c>
      <c r="W240" s="73">
        <f t="shared" si="341"/>
        <v>134.29768162395305</v>
      </c>
      <c r="X240" s="73">
        <f t="shared" si="342"/>
        <v>211.75344030353361</v>
      </c>
      <c r="Y240" s="25">
        <f t="shared" si="302"/>
        <v>-4.5999999999999999E-2</v>
      </c>
      <c r="Z240" s="25" t="s">
        <v>26</v>
      </c>
      <c r="AB240" s="25" t="str">
        <f t="shared" si="316"/>
        <v>_3dpoly 134.593916297638,212.220527378541,0.0504697513931169</v>
      </c>
      <c r="AC240" s="73">
        <f t="shared" si="317"/>
        <v>134.59391629763795</v>
      </c>
      <c r="AD240" s="73">
        <f t="shared" si="318"/>
        <v>212.22052737854071</v>
      </c>
      <c r="AE240" s="25">
        <f t="shared" si="309"/>
        <v>5.0469751393116907E-2</v>
      </c>
      <c r="AF240" s="25" t="s">
        <v>27</v>
      </c>
      <c r="AG240" s="25" t="str">
        <f t="shared" si="319"/>
        <v>_3dpoly 134.299482327407,211.75627955695,0.0672803826223532</v>
      </c>
      <c r="AH240" s="73">
        <f t="shared" si="320"/>
        <v>134.29948232740725</v>
      </c>
      <c r="AI240" s="73">
        <f t="shared" si="321"/>
        <v>211.75627955694978</v>
      </c>
      <c r="AJ240" s="25">
        <f t="shared" si="310"/>
        <v>6.7280382622353183E-2</v>
      </c>
      <c r="AK240" s="25" t="s">
        <v>41</v>
      </c>
      <c r="AL240" s="25" t="str">
        <f t="shared" si="322"/>
        <v>_3dpoly 133.493803917957,210.485928699688,0.113280382622353</v>
      </c>
      <c r="AM240" s="73">
        <f t="shared" si="323"/>
        <v>133.49380391795717</v>
      </c>
      <c r="AN240" s="73">
        <f t="shared" si="324"/>
        <v>210.48592869968795</v>
      </c>
      <c r="AO240" s="73">
        <f t="shared" si="311"/>
        <v>0.11328038262235318</v>
      </c>
      <c r="AP240" s="25" t="s">
        <v>42</v>
      </c>
      <c r="AQ240" s="25" t="str">
        <f t="shared" si="325"/>
        <v>_3dpoly 133.202046620183,210.025901312839,0.129938189931324</v>
      </c>
      <c r="AR240" s="73">
        <f t="shared" si="326"/>
        <v>133.2020466201831</v>
      </c>
      <c r="AS240" s="73">
        <f t="shared" si="327"/>
        <v>210.02590131283901</v>
      </c>
      <c r="AT240" s="25">
        <f t="shared" si="312"/>
        <v>0.12993818993132383</v>
      </c>
      <c r="AU240" s="25" t="s">
        <v>28</v>
      </c>
      <c r="AW240" s="12" t="str">
        <f t="shared" ref="AW240" si="389">CONCATENATE("_3dpoly ",W239,",",X239,",",Y239," ")</f>
        <v xml:space="preserve">_3dpoly 133.789087077967,212.075144580394,-0.046 </v>
      </c>
      <c r="AX240" t="s">
        <v>33</v>
      </c>
      <c r="AY240" s="25">
        <f t="shared" si="329"/>
        <v>141</v>
      </c>
      <c r="AZ240" s="26" t="str">
        <f t="shared" si="330"/>
        <v>_3dpoly 133.239327453556,210.643128263877,0</v>
      </c>
      <c r="BA240" s="82">
        <f t="shared" si="346"/>
        <v>133.239327453556</v>
      </c>
      <c r="BB240" s="82">
        <f t="shared" si="347"/>
        <v>210.64312826387678</v>
      </c>
      <c r="BC240" s="26">
        <f t="shared" si="331"/>
        <v>0</v>
      </c>
      <c r="BD240" s="12"/>
      <c r="BE240" s="26">
        <f t="shared" si="332"/>
        <v>141</v>
      </c>
      <c r="BF240" s="26" t="str">
        <f t="shared" si="333"/>
        <v>_3dpoly 134.043480862255,211.914445020346,-0.046</v>
      </c>
      <c r="BG240" s="82">
        <f t="shared" si="348"/>
        <v>134.04348086225451</v>
      </c>
      <c r="BH240" s="82">
        <f t="shared" si="349"/>
        <v>211.91444502034597</v>
      </c>
      <c r="BI240" s="26">
        <f t="shared" si="314"/>
        <v>-4.5999999999999999E-2</v>
      </c>
      <c r="BK240" s="22">
        <f t="shared" si="334"/>
        <v>2.5999999999998615</v>
      </c>
      <c r="BL240" s="22">
        <f t="shared" si="344"/>
        <v>1.5050000000002579</v>
      </c>
      <c r="BM240" s="23">
        <f t="shared" si="335"/>
        <v>0.55000000000005655</v>
      </c>
      <c r="BN240" s="22">
        <f t="shared" si="336"/>
        <v>0.54499999999984361</v>
      </c>
      <c r="BO240" s="24"/>
      <c r="BP240" s="24"/>
      <c r="BQ240" s="24"/>
    </row>
    <row r="241" spans="1:69" x14ac:dyDescent="0.3">
      <c r="A241" s="1">
        <v>241</v>
      </c>
      <c r="G241" s="25">
        <f t="shared" si="304"/>
        <v>141.89999999999998</v>
      </c>
      <c r="H241" s="25" t="str">
        <f t="shared" si="305"/>
        <v>_3dpoly 134.402483548441,210.798416540569,-0.0230764119601328</v>
      </c>
      <c r="I241" s="73">
        <f t="shared" si="337"/>
        <v>134.40248354844107</v>
      </c>
      <c r="J241" s="73">
        <f t="shared" si="338"/>
        <v>210.79841654056872</v>
      </c>
      <c r="K241" s="25">
        <f t="shared" si="301"/>
        <v>-2.3076411960132819E-2</v>
      </c>
      <c r="N241" s="25">
        <f t="shared" si="306"/>
        <v>141.89999999999998</v>
      </c>
      <c r="O241" s="25" t="str">
        <f t="shared" si="307"/>
        <v>_3dpoly 133.996777687437,210.162102755116,0</v>
      </c>
      <c r="P241" s="73">
        <f t="shared" si="339"/>
        <v>133.99677768743661</v>
      </c>
      <c r="Q241" s="73">
        <f t="shared" si="340"/>
        <v>210.16210275511563</v>
      </c>
      <c r="R241" s="25">
        <v>0</v>
      </c>
      <c r="S241" s="25" t="s">
        <v>25</v>
      </c>
      <c r="U241" s="25">
        <f t="shared" si="308"/>
        <v>141.89999999999998</v>
      </c>
      <c r="V241" s="25" t="str">
        <f t="shared" si="315"/>
        <v>_3dpoly 134.805502615664,211.430516327443,-0.046</v>
      </c>
      <c r="W241" s="73">
        <f t="shared" si="341"/>
        <v>134.80550261566432</v>
      </c>
      <c r="X241" s="73">
        <f t="shared" si="342"/>
        <v>211.43051632744255</v>
      </c>
      <c r="Y241" s="25">
        <f t="shared" si="302"/>
        <v>-4.5999999999999999E-2</v>
      </c>
      <c r="Z241" s="25" t="s">
        <v>26</v>
      </c>
      <c r="AB241" s="25" t="str">
        <f t="shared" si="316"/>
        <v>_3dpoly 135.102857444098,211.896891094705,0.0504697513931169</v>
      </c>
      <c r="AC241" s="73">
        <f t="shared" si="317"/>
        <v>135.10285744409762</v>
      </c>
      <c r="AD241" s="73">
        <f t="shared" si="318"/>
        <v>211.89689109470518</v>
      </c>
      <c r="AE241" s="25">
        <f t="shared" si="309"/>
        <v>5.0469751393116907E-2</v>
      </c>
      <c r="AF241" s="25" t="s">
        <v>27</v>
      </c>
      <c r="AG241" s="25" t="str">
        <f t="shared" si="319"/>
        <v>_3dpoly 134.807310128134,211.433351250998,0.0672803826223532</v>
      </c>
      <c r="AH241" s="73">
        <f t="shared" si="320"/>
        <v>134.80731012813416</v>
      </c>
      <c r="AI241" s="73">
        <f t="shared" si="321"/>
        <v>211.43335125099753</v>
      </c>
      <c r="AJ241" s="25">
        <f t="shared" si="310"/>
        <v>6.7280382622353183E-2</v>
      </c>
      <c r="AK241" s="25" t="s">
        <v>41</v>
      </c>
      <c r="AL241" s="25" t="str">
        <f t="shared" si="322"/>
        <v>_3dpoly 133.998585199906,210.164937678671,0.113280382622353</v>
      </c>
      <c r="AM241" s="73">
        <f t="shared" si="323"/>
        <v>133.99858519990624</v>
      </c>
      <c r="AN241" s="73">
        <f t="shared" si="324"/>
        <v>210.16493767867081</v>
      </c>
      <c r="AO241" s="73">
        <f t="shared" si="311"/>
        <v>0.11328038262235318</v>
      </c>
      <c r="AP241" s="25" t="s">
        <v>42</v>
      </c>
      <c r="AQ241" s="25" t="str">
        <f t="shared" si="325"/>
        <v>_3dpoly 133.705724677724,209.705611833543,0.129938189931324</v>
      </c>
      <c r="AR241" s="73">
        <f t="shared" si="326"/>
        <v>133.70572467772425</v>
      </c>
      <c r="AS241" s="73">
        <f t="shared" si="327"/>
        <v>209.70561183354255</v>
      </c>
      <c r="AT241" s="25">
        <f t="shared" si="312"/>
        <v>0.12993818993132383</v>
      </c>
      <c r="AU241" s="25" t="s">
        <v>28</v>
      </c>
      <c r="AW241" s="12" t="str">
        <f t="shared" ref="AW241" si="390">CONCATENATE("_3dpoly ",W239,",",X239,",",Y239)</f>
        <v>_3dpoly 133.789087077967,212.075144580394,-0.046</v>
      </c>
      <c r="AX241" t="s">
        <v>33</v>
      </c>
      <c r="AY241" s="25">
        <f t="shared" si="329"/>
        <v>141.59999999999997</v>
      </c>
      <c r="AZ241" s="26" t="str">
        <f t="shared" si="330"/>
        <v>_3dpoly 133.744486746989,210.322747533053,0</v>
      </c>
      <c r="BA241" s="82">
        <f t="shared" si="346"/>
        <v>133.7444867469888</v>
      </c>
      <c r="BB241" s="82">
        <f t="shared" si="347"/>
        <v>210.32274753305336</v>
      </c>
      <c r="BC241" s="26">
        <f t="shared" si="331"/>
        <v>0</v>
      </c>
      <c r="BD241" s="12"/>
      <c r="BE241" s="26">
        <f t="shared" si="332"/>
        <v>141.59999999999997</v>
      </c>
      <c r="BF241" s="26" t="str">
        <f t="shared" si="333"/>
        <v>_3dpoly 134.551688997013,211.592130661804,-0.046</v>
      </c>
      <c r="BG241" s="82">
        <f t="shared" si="348"/>
        <v>134.55168899701303</v>
      </c>
      <c r="BH241" s="82">
        <f t="shared" si="349"/>
        <v>211.59213066180394</v>
      </c>
      <c r="BI241" s="26">
        <f t="shared" si="314"/>
        <v>-4.5999999999999999E-2</v>
      </c>
      <c r="BK241" s="22">
        <f t="shared" si="334"/>
        <v>2.5999999999998615</v>
      </c>
      <c r="BL241" s="22">
        <f t="shared" si="344"/>
        <v>1.5050000000002608</v>
      </c>
      <c r="BM241" s="23">
        <f t="shared" si="335"/>
        <v>0.55000000000004001</v>
      </c>
      <c r="BN241" s="22">
        <f t="shared" si="336"/>
        <v>0.54499999999985937</v>
      </c>
      <c r="BO241" s="24"/>
      <c r="BP241" s="24"/>
      <c r="BQ241" s="24"/>
    </row>
    <row r="242" spans="1:69" x14ac:dyDescent="0.3">
      <c r="A242" s="1">
        <v>242</v>
      </c>
      <c r="G242" s="25">
        <f t="shared" si="304"/>
        <v>142.49999999999997</v>
      </c>
      <c r="H242" s="25" t="str">
        <f t="shared" si="305"/>
        <v>_3dpoly 134.908012183492,210.475243790567,-0.0230764119601328</v>
      </c>
      <c r="I242" s="73">
        <f t="shared" si="337"/>
        <v>134.90801218349219</v>
      </c>
      <c r="J242" s="73">
        <f t="shared" si="338"/>
        <v>210.47524379056748</v>
      </c>
      <c r="K242" s="25">
        <f t="shared" si="301"/>
        <v>-2.3076411960132819E-2</v>
      </c>
      <c r="N242" s="25">
        <f t="shared" si="306"/>
        <v>142.49999999999997</v>
      </c>
      <c r="O242" s="25" t="str">
        <f t="shared" si="307"/>
        <v>_3dpoly 134.500780339301,209.839905530829,0</v>
      </c>
      <c r="P242" s="73">
        <f t="shared" si="339"/>
        <v>134.50078033930103</v>
      </c>
      <c r="Q242" s="73">
        <f t="shared" si="340"/>
        <v>209.83990553082887</v>
      </c>
      <c r="R242" s="25">
        <v>0</v>
      </c>
      <c r="S242" s="25" t="s">
        <v>25</v>
      </c>
      <c r="U242" s="25">
        <f t="shared" si="308"/>
        <v>142.49999999999997</v>
      </c>
      <c r="V242" s="25" t="str">
        <f t="shared" si="315"/>
        <v>_3dpoly 135.312547128053,211.106374512162,-0.046</v>
      </c>
      <c r="W242" s="73">
        <f t="shared" si="341"/>
        <v>135.31254712805324</v>
      </c>
      <c r="X242" s="73">
        <f t="shared" si="342"/>
        <v>211.10637451216201</v>
      </c>
      <c r="Y242" s="25">
        <f t="shared" si="302"/>
        <v>-4.5999999999999999E-2</v>
      </c>
      <c r="Z242" s="25" t="s">
        <v>26</v>
      </c>
      <c r="AB242" s="25" t="str">
        <f t="shared" si="316"/>
        <v>_3dpoly 135.611020398472,211.572034285363,0.0504697513931169</v>
      </c>
      <c r="AC242" s="73">
        <f t="shared" si="317"/>
        <v>135.61102039847194</v>
      </c>
      <c r="AD242" s="73">
        <f t="shared" si="318"/>
        <v>211.5720342853628</v>
      </c>
      <c r="AE242" s="25">
        <f t="shared" si="309"/>
        <v>5.0469751393116907E-2</v>
      </c>
      <c r="AF242" s="25" t="s">
        <v>27</v>
      </c>
      <c r="AG242" s="25" t="str">
        <f t="shared" si="319"/>
        <v>_3dpoly 135.314361439127,211.109205089527,0.0672803826223532</v>
      </c>
      <c r="AH242" s="73">
        <f t="shared" si="320"/>
        <v>135.31436143912745</v>
      </c>
      <c r="AI242" s="73">
        <f t="shared" si="321"/>
        <v>211.10920508952665</v>
      </c>
      <c r="AJ242" s="25">
        <f t="shared" si="310"/>
        <v>6.7280382622353183E-2</v>
      </c>
      <c r="AK242" s="25" t="s">
        <v>41</v>
      </c>
      <c r="AL242" s="25" t="str">
        <f t="shared" si="322"/>
        <v>_3dpoly 134.502594650375,209.842736108194,0.113280382622353</v>
      </c>
      <c r="AM242" s="73">
        <f t="shared" si="323"/>
        <v>134.50259465037504</v>
      </c>
      <c r="AN242" s="73">
        <f t="shared" si="324"/>
        <v>209.84273610819369</v>
      </c>
      <c r="AO242" s="73">
        <f t="shared" si="311"/>
        <v>0.11328038262235318</v>
      </c>
      <c r="AP242" s="25" t="s">
        <v>42</v>
      </c>
      <c r="AQ242" s="25" t="str">
        <f t="shared" si="325"/>
        <v>_3dpoly 134.208632590661,209.384114450502,0.129938189931324</v>
      </c>
      <c r="AR242" s="73">
        <f t="shared" si="326"/>
        <v>134.20863259066093</v>
      </c>
      <c r="AS242" s="73">
        <f t="shared" si="327"/>
        <v>209.38411445050173</v>
      </c>
      <c r="AT242" s="25">
        <f t="shared" si="312"/>
        <v>0.12993818993132383</v>
      </c>
      <c r="AU242" s="25" t="s">
        <v>28</v>
      </c>
      <c r="AW242" s="12" t="str">
        <f t="shared" ref="AW242" si="391">CONCATENATE("_3dpoly ",P239,",",Q239,",",R239," ")</f>
        <v xml:space="preserve">_3dpoly 132.986459828,210.802863755414,0 </v>
      </c>
      <c r="AX242" t="s">
        <v>33</v>
      </c>
      <c r="AY242" s="25">
        <f t="shared" si="329"/>
        <v>142.19999999999999</v>
      </c>
      <c r="AZ242" s="26" t="str">
        <f t="shared" si="330"/>
        <v>_3dpoly 134.248875672548,210.001155343786,0</v>
      </c>
      <c r="BA242" s="82">
        <f t="shared" si="346"/>
        <v>134.24887567254771</v>
      </c>
      <c r="BB242" s="82">
        <f t="shared" si="347"/>
        <v>210.00115534378565</v>
      </c>
      <c r="BC242" s="26">
        <f t="shared" si="331"/>
        <v>0</v>
      </c>
      <c r="BD242" s="12"/>
      <c r="BE242" s="26">
        <f t="shared" si="332"/>
        <v>142.19999999999999</v>
      </c>
      <c r="BF242" s="26" t="str">
        <f t="shared" si="333"/>
        <v>_3dpoly 135.059122114415,211.268597533174,-0.046</v>
      </c>
      <c r="BG242" s="82">
        <f t="shared" si="348"/>
        <v>135.05912211441492</v>
      </c>
      <c r="BH242" s="82">
        <f t="shared" si="349"/>
        <v>211.2685975331743</v>
      </c>
      <c r="BI242" s="26">
        <f t="shared" si="314"/>
        <v>-4.5999999999999999E-2</v>
      </c>
      <c r="BK242" s="22">
        <f t="shared" si="334"/>
        <v>2.5999999999998451</v>
      </c>
      <c r="BL242" s="22">
        <f t="shared" si="344"/>
        <v>1.5050000000002506</v>
      </c>
      <c r="BM242" s="23">
        <f t="shared" si="335"/>
        <v>0.55000000000001348</v>
      </c>
      <c r="BN242" s="22">
        <f t="shared" si="336"/>
        <v>0.54499999999984838</v>
      </c>
      <c r="BO242" s="24"/>
      <c r="BP242" s="24"/>
      <c r="BQ242" s="24"/>
    </row>
    <row r="243" spans="1:69" x14ac:dyDescent="0.3">
      <c r="A243" s="1">
        <v>243</v>
      </c>
      <c r="G243" s="25">
        <f t="shared" si="304"/>
        <v>143.1</v>
      </c>
      <c r="H243" s="25" t="str">
        <f t="shared" si="305"/>
        <v>_3dpoly 135.412763748766,210.150858703744,-0.0230764119601328</v>
      </c>
      <c r="I243" s="73">
        <f t="shared" si="337"/>
        <v>135.41276374876614</v>
      </c>
      <c r="J243" s="73">
        <f t="shared" si="338"/>
        <v>210.15085870374392</v>
      </c>
      <c r="K243" s="25">
        <f t="shared" si="301"/>
        <v>-2.3076411960132819E-2</v>
      </c>
      <c r="N243" s="25">
        <f t="shared" si="306"/>
        <v>143.1</v>
      </c>
      <c r="O243" s="25" t="str">
        <f t="shared" si="307"/>
        <v>_3dpoly 135.004008267043,209.516499629266,0</v>
      </c>
      <c r="P243" s="73">
        <f t="shared" si="339"/>
        <v>135.00400826704256</v>
      </c>
      <c r="Q243" s="73">
        <f t="shared" si="340"/>
        <v>209.51649962926641</v>
      </c>
      <c r="R243" s="25">
        <v>0</v>
      </c>
      <c r="S243" s="25" t="s">
        <v>25</v>
      </c>
      <c r="U243" s="25">
        <f t="shared" si="308"/>
        <v>143.1</v>
      </c>
      <c r="V243" s="25" t="str">
        <f t="shared" si="315"/>
        <v>_3dpoly 135.818812240545,210.781016724748,-0.046</v>
      </c>
      <c r="W243" s="73">
        <f t="shared" si="341"/>
        <v>135.81881224054482</v>
      </c>
      <c r="X243" s="73">
        <f t="shared" si="342"/>
        <v>210.78101672474793</v>
      </c>
      <c r="Y243" s="25">
        <f t="shared" si="302"/>
        <v>-4.5999999999999999E-2</v>
      </c>
      <c r="Z243" s="25" t="s">
        <v>26</v>
      </c>
      <c r="AB243" s="25" t="str">
        <f t="shared" si="316"/>
        <v>_3dpoly 136.118402233744,211.245958821688,0.0504697513931169</v>
      </c>
      <c r="AC243" s="73">
        <f t="shared" si="317"/>
        <v>136.11840223374369</v>
      </c>
      <c r="AD243" s="73">
        <f t="shared" si="318"/>
        <v>211.24595882168791</v>
      </c>
      <c r="AE243" s="25">
        <f t="shared" si="309"/>
        <v>5.0469751393116907E-2</v>
      </c>
      <c r="AF243" s="25" t="s">
        <v>27</v>
      </c>
      <c r="AG243" s="25" t="str">
        <f t="shared" si="319"/>
        <v>_3dpoly 135.820633339773,210.783842939618,0.0672803826223532</v>
      </c>
      <c r="AH243" s="73">
        <f t="shared" si="320"/>
        <v>135.82063333977297</v>
      </c>
      <c r="AI243" s="73">
        <f t="shared" si="321"/>
        <v>210.78384293961813</v>
      </c>
      <c r="AJ243" s="25">
        <f t="shared" si="310"/>
        <v>6.7280382622353183E-2</v>
      </c>
      <c r="AK243" s="25" t="s">
        <v>41</v>
      </c>
      <c r="AL243" s="25" t="str">
        <f t="shared" si="322"/>
        <v>_3dpoly 135.005829366271,209.519325844137,0.113280382622353</v>
      </c>
      <c r="AM243" s="73">
        <f t="shared" si="323"/>
        <v>135.00582936627052</v>
      </c>
      <c r="AN243" s="73">
        <f t="shared" si="324"/>
        <v>209.51932584413677</v>
      </c>
      <c r="AO243" s="73">
        <f t="shared" si="311"/>
        <v>0.11328038262235318</v>
      </c>
      <c r="AP243" s="25" t="s">
        <v>42</v>
      </c>
      <c r="AQ243" s="25" t="str">
        <f t="shared" si="325"/>
        <v>_3dpoly 134.710767462245,209.061411015541,0.129938189931324</v>
      </c>
      <c r="AR243" s="73">
        <f t="shared" si="326"/>
        <v>134.71076746224495</v>
      </c>
      <c r="AS243" s="73">
        <f t="shared" si="327"/>
        <v>209.06141101554059</v>
      </c>
      <c r="AT243" s="25">
        <f t="shared" si="312"/>
        <v>0.12993818993132383</v>
      </c>
      <c r="AU243" s="25" t="s">
        <v>28</v>
      </c>
      <c r="AW243" s="12" t="str">
        <f t="shared" ref="AW243" si="392">CONCATENATE("_3dpoly ",P239,",",Q239,",",R239)</f>
        <v>_3dpoly 132.986459828,210.802863755414,0</v>
      </c>
      <c r="AX243" t="s">
        <v>33</v>
      </c>
      <c r="AY243" s="25">
        <f t="shared" si="329"/>
        <v>142.79999999999998</v>
      </c>
      <c r="AZ243" s="26" t="str">
        <f t="shared" si="330"/>
        <v>_3dpoly 134.752491324954,209.678353548444,0</v>
      </c>
      <c r="BA243" s="82">
        <f t="shared" si="346"/>
        <v>134.75249132495392</v>
      </c>
      <c r="BB243" s="82">
        <f t="shared" si="347"/>
        <v>209.67835354844377</v>
      </c>
      <c r="BC243" s="26">
        <f t="shared" si="331"/>
        <v>0</v>
      </c>
      <c r="BD243" s="12"/>
      <c r="BE243" s="26">
        <f t="shared" si="332"/>
        <v>142.79999999999998</v>
      </c>
      <c r="BF243" s="26" t="str">
        <f t="shared" si="333"/>
        <v>_3dpoly 135.565777291647,210.943847498007,-0.046</v>
      </c>
      <c r="BG243" s="82">
        <f t="shared" si="348"/>
        <v>135.56577729164684</v>
      </c>
      <c r="BH243" s="82">
        <f t="shared" si="349"/>
        <v>210.94384749800699</v>
      </c>
      <c r="BI243" s="26">
        <f t="shared" si="314"/>
        <v>-4.5999999999999999E-2</v>
      </c>
      <c r="BK243" s="22">
        <f t="shared" si="334"/>
        <v>2.5999999999998291</v>
      </c>
      <c r="BL243" s="22">
        <f t="shared" si="344"/>
        <v>1.5050000000002506</v>
      </c>
      <c r="BM243" s="23">
        <f t="shared" si="335"/>
        <v>0.55000000000000659</v>
      </c>
      <c r="BN243" s="22">
        <f t="shared" si="336"/>
        <v>0.54499999999983062</v>
      </c>
      <c r="BO243" s="24"/>
      <c r="BP243" s="24"/>
      <c r="BQ243" s="24"/>
    </row>
    <row r="244" spans="1:69" x14ac:dyDescent="0.3">
      <c r="A244" s="1">
        <v>244</v>
      </c>
      <c r="G244" s="25">
        <f t="shared" si="304"/>
        <v>143.69999999999999</v>
      </c>
      <c r="H244" s="25" t="str">
        <f t="shared" si="305"/>
        <v>_3dpoly 135.916735336895,209.825263148555,-0.0230764119601328</v>
      </c>
      <c r="I244" s="73">
        <f t="shared" si="337"/>
        <v>135.91673533689527</v>
      </c>
      <c r="J244" s="73">
        <f t="shared" si="338"/>
        <v>209.82526314855525</v>
      </c>
      <c r="K244" s="25">
        <f t="shared" si="301"/>
        <v>-2.3076411960132819E-2</v>
      </c>
      <c r="N244" s="25">
        <f t="shared" si="306"/>
        <v>143.69999999999999</v>
      </c>
      <c r="O244" s="25" t="str">
        <f t="shared" si="307"/>
        <v>_3dpoly 135.50645857207,209.191886913245,0</v>
      </c>
      <c r="P244" s="73">
        <f t="shared" si="339"/>
        <v>135.50645857206976</v>
      </c>
      <c r="Q244" s="73">
        <f t="shared" si="340"/>
        <v>209.19188691324536</v>
      </c>
      <c r="R244" s="25">
        <v>0</v>
      </c>
      <c r="S244" s="25" t="s">
        <v>25</v>
      </c>
      <c r="U244" s="25">
        <f t="shared" si="308"/>
        <v>143.69999999999999</v>
      </c>
      <c r="V244" s="25" t="str">
        <f t="shared" si="315"/>
        <v>_3dpoly 136.324295037053,210.45444483926,-0.046</v>
      </c>
      <c r="W244" s="73">
        <f t="shared" si="341"/>
        <v>136.32429503705339</v>
      </c>
      <c r="X244" s="73">
        <f t="shared" si="342"/>
        <v>210.4544448392603</v>
      </c>
      <c r="Y244" s="25">
        <f t="shared" si="302"/>
        <v>-4.5999999999999999E-2</v>
      </c>
      <c r="Z244" s="25" t="s">
        <v>26</v>
      </c>
      <c r="AB244" s="25" t="str">
        <f t="shared" si="316"/>
        <v>_3dpoly 136.625000027395,210.918666581874,0.0504697513931169</v>
      </c>
      <c r="AC244" s="73">
        <f t="shared" si="317"/>
        <v>136.62500002739495</v>
      </c>
      <c r="AD244" s="73">
        <f t="shared" si="318"/>
        <v>210.91866658187425</v>
      </c>
      <c r="AE244" s="25">
        <f t="shared" si="309"/>
        <v>5.0469751393116907E-2</v>
      </c>
      <c r="AF244" s="25" t="s">
        <v>27</v>
      </c>
      <c r="AG244" s="25" t="str">
        <f t="shared" si="319"/>
        <v>_3dpoly 136.326122913946,210.457266675357,0.0672803826223532</v>
      </c>
      <c r="AH244" s="73">
        <f t="shared" si="320"/>
        <v>136.32612291394597</v>
      </c>
      <c r="AI244" s="73">
        <f t="shared" si="321"/>
        <v>210.45726667535703</v>
      </c>
      <c r="AJ244" s="25">
        <f t="shared" si="310"/>
        <v>6.7280382622353183E-2</v>
      </c>
      <c r="AK244" s="25" t="s">
        <v>41</v>
      </c>
      <c r="AL244" s="25" t="str">
        <f t="shared" si="322"/>
        <v>_3dpoly 135.508286448962,209.194708749342,0.113280382622353</v>
      </c>
      <c r="AM244" s="73">
        <f t="shared" si="323"/>
        <v>135.50828644896211</v>
      </c>
      <c r="AN244" s="73">
        <f t="shared" si="324"/>
        <v>209.19470874934228</v>
      </c>
      <c r="AO244" s="73">
        <f t="shared" si="311"/>
        <v>0.11328038262235318</v>
      </c>
      <c r="AP244" s="25" t="s">
        <v>42</v>
      </c>
      <c r="AQ244" s="25" t="str">
        <f t="shared" si="325"/>
        <v>_3dpoly 135.212126400181,208.73750338743,0.129938189931324</v>
      </c>
      <c r="AR244" s="73">
        <f t="shared" si="326"/>
        <v>135.21212640018084</v>
      </c>
      <c r="AS244" s="73">
        <f t="shared" si="327"/>
        <v>208.73750338743</v>
      </c>
      <c r="AT244" s="25">
        <f t="shared" si="312"/>
        <v>0.12993818993132383</v>
      </c>
      <c r="AU244" s="25" t="s">
        <v>28</v>
      </c>
      <c r="AW244" s="12" t="str">
        <f t="shared" ref="AW244" si="393">CONCATENATE("_3dpoly ",AR239,",",AS239,",",AT239," ")</f>
        <v xml:space="preserve">_3dpoly 132.697601319222,210.344981043525,0.129938189931324 </v>
      </c>
      <c r="AX244" t="s">
        <v>33</v>
      </c>
      <c r="AY244" s="25">
        <f t="shared" si="329"/>
        <v>143.39999999999998</v>
      </c>
      <c r="AZ244" s="26" t="str">
        <f t="shared" si="330"/>
        <v>_3dpoly 135.255330803383,209.354344006365,0</v>
      </c>
      <c r="BA244" s="82">
        <f t="shared" si="346"/>
        <v>135.25533080338266</v>
      </c>
      <c r="BB244" s="82">
        <f t="shared" si="347"/>
        <v>209.35434400636518</v>
      </c>
      <c r="BC244" s="26">
        <f t="shared" si="331"/>
        <v>0</v>
      </c>
      <c r="BD244" s="12"/>
      <c r="BE244" s="26">
        <f t="shared" si="332"/>
        <v>143.39999999999998</v>
      </c>
      <c r="BF244" s="26" t="str">
        <f t="shared" si="333"/>
        <v>_3dpoly 136.071651610376,210.617882426861,-0.046</v>
      </c>
      <c r="BG244" s="82">
        <f t="shared" si="348"/>
        <v>136.07165161037636</v>
      </c>
      <c r="BH244" s="82">
        <f t="shared" si="349"/>
        <v>210.61788242686131</v>
      </c>
      <c r="BI244" s="26">
        <f t="shared" si="314"/>
        <v>-4.5999999999999999E-2</v>
      </c>
      <c r="BK244" s="22">
        <f t="shared" si="334"/>
        <v>2.59999999999983</v>
      </c>
      <c r="BL244" s="22">
        <f t="shared" si="344"/>
        <v>1.5050000000002357</v>
      </c>
      <c r="BM244" s="23">
        <f t="shared" si="335"/>
        <v>0.55000000000001392</v>
      </c>
      <c r="BN244" s="22">
        <f t="shared" si="336"/>
        <v>0.54499999999983018</v>
      </c>
      <c r="BO244" s="24"/>
      <c r="BP244" s="24"/>
      <c r="BQ244" s="24"/>
    </row>
    <row r="245" spans="1:69" x14ac:dyDescent="0.3">
      <c r="A245" s="1">
        <v>245</v>
      </c>
      <c r="G245" s="25">
        <f t="shared" si="304"/>
        <v>144.29999999999998</v>
      </c>
      <c r="H245" s="25" t="str">
        <f t="shared" si="305"/>
        <v>_3dpoly 136.419924045005,209.498459000431,-0.0230764119601328</v>
      </c>
      <c r="I245" s="73">
        <f t="shared" si="337"/>
        <v>136.41992404500465</v>
      </c>
      <c r="J245" s="73">
        <f t="shared" si="338"/>
        <v>209.49845900043096</v>
      </c>
      <c r="K245" s="25">
        <f t="shared" si="301"/>
        <v>-2.3076411960132819E-2</v>
      </c>
      <c r="N245" s="25">
        <f t="shared" si="306"/>
        <v>144.29999999999998</v>
      </c>
      <c r="O245" s="25" t="str">
        <f t="shared" si="307"/>
        <v>_3dpoly 136.00812836027,208.866069252534,0</v>
      </c>
      <c r="P245" s="73">
        <f t="shared" si="339"/>
        <v>136.00812836027021</v>
      </c>
      <c r="Q245" s="73">
        <f t="shared" si="340"/>
        <v>208.86606925253406</v>
      </c>
      <c r="R245" s="25">
        <v>0</v>
      </c>
      <c r="S245" s="25" t="s">
        <v>25</v>
      </c>
      <c r="U245" s="25">
        <f t="shared" si="308"/>
        <v>144.29999999999998</v>
      </c>
      <c r="V245" s="25" t="str">
        <f t="shared" si="315"/>
        <v>_3dpoly 136.828992605999,210.126660736752,-0.046</v>
      </c>
      <c r="W245" s="73">
        <f t="shared" si="341"/>
        <v>136.82899260599945</v>
      </c>
      <c r="X245" s="73">
        <f t="shared" si="342"/>
        <v>210.12666073675226</v>
      </c>
      <c r="Y245" s="25">
        <f t="shared" si="302"/>
        <v>-4.5999999999999999E-2</v>
      </c>
      <c r="Z245" s="25" t="s">
        <v>26</v>
      </c>
      <c r="AB245" s="25" t="str">
        <f t="shared" si="316"/>
        <v>_3dpoly 137.130810861424,210.590159451124,0.0504697513931169</v>
      </c>
      <c r="AC245" s="73">
        <f t="shared" si="317"/>
        <v>137.13081086142378</v>
      </c>
      <c r="AD245" s="73">
        <f t="shared" si="318"/>
        <v>210.59015945112424</v>
      </c>
      <c r="AE245" s="25">
        <f t="shared" si="309"/>
        <v>5.0469751393116907E-2</v>
      </c>
      <c r="AF245" s="25" t="s">
        <v>27</v>
      </c>
      <c r="AG245" s="25" t="str">
        <f t="shared" si="319"/>
        <v>_3dpoly 136.830827250028,210.129478177822,0.0672803826223532</v>
      </c>
      <c r="AH245" s="73">
        <f t="shared" si="320"/>
        <v>136.83082725002788</v>
      </c>
      <c r="AI245" s="73">
        <f t="shared" si="321"/>
        <v>210.12947817782177</v>
      </c>
      <c r="AJ245" s="25">
        <f t="shared" si="310"/>
        <v>6.7280382622353183E-2</v>
      </c>
      <c r="AK245" s="25" t="s">
        <v>41</v>
      </c>
      <c r="AL245" s="25" t="str">
        <f t="shared" si="322"/>
        <v>_3dpoly 136.009963004298,208.868886693604,0.113280382622353</v>
      </c>
      <c r="AM245" s="73">
        <f t="shared" si="323"/>
        <v>136.00996300429841</v>
      </c>
      <c r="AN245" s="73">
        <f t="shared" si="324"/>
        <v>208.86888669360377</v>
      </c>
      <c r="AO245" s="73">
        <f t="shared" si="311"/>
        <v>0.11328038262235318</v>
      </c>
      <c r="AP245" s="25" t="s">
        <v>42</v>
      </c>
      <c r="AQ245" s="25" t="str">
        <f t="shared" si="325"/>
        <v>_3dpoly 135.712706516642,208.412393431877,0.129938189931324</v>
      </c>
      <c r="AR245" s="73">
        <f t="shared" si="326"/>
        <v>135.71270651664247</v>
      </c>
      <c r="AS245" s="73">
        <f t="shared" si="327"/>
        <v>208.41239343187701</v>
      </c>
      <c r="AT245" s="25">
        <f t="shared" si="312"/>
        <v>0.12993818993132383</v>
      </c>
      <c r="AU245" s="25" t="s">
        <v>28</v>
      </c>
      <c r="AW245" s="12" t="str">
        <f t="shared" ref="AW245" si="394">CONCATENATE("_3dpoly ",AC240,",",AD240,",",AE240)</f>
        <v>_3dpoly 134.593916297638,212.220527378541,0.0504697513931169</v>
      </c>
      <c r="AX245" t="s">
        <v>33</v>
      </c>
      <c r="AY245" s="25">
        <f t="shared" si="329"/>
        <v>144</v>
      </c>
      <c r="AZ245" s="26" t="str">
        <f t="shared" si="330"/>
        <v>_3dpoly 135.75739121148,209.029128583844,0</v>
      </c>
      <c r="BA245" s="82">
        <f t="shared" si="346"/>
        <v>135.75739121147993</v>
      </c>
      <c r="BB245" s="82">
        <f t="shared" si="347"/>
        <v>209.02912858384394</v>
      </c>
      <c r="BC245" s="26">
        <f t="shared" si="331"/>
        <v>0</v>
      </c>
      <c r="BD245" s="12"/>
      <c r="BE245" s="26">
        <f t="shared" si="332"/>
        <v>144</v>
      </c>
      <c r="BF245" s="26" t="str">
        <f t="shared" si="333"/>
        <v>_3dpoly 136.576742156769,210.290704197295,-0.046</v>
      </c>
      <c r="BG245" s="82">
        <f t="shared" si="348"/>
        <v>136.57674215676883</v>
      </c>
      <c r="BH245" s="82">
        <f t="shared" si="349"/>
        <v>210.29070419729518</v>
      </c>
      <c r="BI245" s="26">
        <f t="shared" si="314"/>
        <v>-4.5999999999999999E-2</v>
      </c>
      <c r="BK245" s="22">
        <f t="shared" si="334"/>
        <v>2.599999999999858</v>
      </c>
      <c r="BL245" s="22">
        <f t="shared" si="344"/>
        <v>1.5050000000002317</v>
      </c>
      <c r="BM245" s="23">
        <f t="shared" si="335"/>
        <v>0.55000000000003424</v>
      </c>
      <c r="BN245" s="22">
        <f t="shared" si="336"/>
        <v>0.54499999999984361</v>
      </c>
      <c r="BO245" s="24"/>
      <c r="BP245" s="24"/>
      <c r="BQ245" s="24"/>
    </row>
    <row r="246" spans="1:69" x14ac:dyDescent="0.3">
      <c r="A246" s="1">
        <v>246</v>
      </c>
      <c r="G246" s="25">
        <f t="shared" si="304"/>
        <v>144.89999999999998</v>
      </c>
      <c r="H246" s="25" t="str">
        <f t="shared" si="305"/>
        <v>_3dpoly 136.922326974729,209.170448141762,-0.0230764119601328</v>
      </c>
      <c r="I246" s="73">
        <f t="shared" si="337"/>
        <v>136.92232697472872</v>
      </c>
      <c r="J246" s="73">
        <f t="shared" si="338"/>
        <v>209.17044814176205</v>
      </c>
      <c r="K246" s="25">
        <f t="shared" si="301"/>
        <v>-2.3076411960132819E-2</v>
      </c>
      <c r="N246" s="25">
        <f t="shared" si="306"/>
        <v>144.89999999999998</v>
      </c>
      <c r="O246" s="25" t="str">
        <f t="shared" si="307"/>
        <v>_3dpoly 136.509014742027,208.539048523841,0</v>
      </c>
      <c r="P246" s="73">
        <f t="shared" si="339"/>
        <v>136.50901474202735</v>
      </c>
      <c r="Q246" s="73">
        <f t="shared" si="340"/>
        <v>208.53904852384133</v>
      </c>
      <c r="R246" s="25">
        <v>0</v>
      </c>
      <c r="S246" s="25" t="s">
        <v>25</v>
      </c>
      <c r="U246" s="25">
        <f t="shared" si="308"/>
        <v>144.89999999999998</v>
      </c>
      <c r="V246" s="25" t="str">
        <f t="shared" si="315"/>
        <v>_3dpoly 137.332902040326,209.797666305259,-0.046</v>
      </c>
      <c r="W246" s="73">
        <f t="shared" si="341"/>
        <v>137.33290204032642</v>
      </c>
      <c r="X246" s="73">
        <f t="shared" si="342"/>
        <v>209.79766630525933</v>
      </c>
      <c r="Y246" s="25">
        <f t="shared" si="302"/>
        <v>-4.5999999999999999E-2</v>
      </c>
      <c r="Z246" s="25" t="s">
        <v>26</v>
      </c>
      <c r="AB246" s="25" t="str">
        <f t="shared" si="316"/>
        <v>_3dpoly 137.635831822361,210.260439321638,0.0504697513931169</v>
      </c>
      <c r="AC246" s="73">
        <f t="shared" si="317"/>
        <v>137.63583182236118</v>
      </c>
      <c r="AD246" s="73">
        <f t="shared" si="318"/>
        <v>210.26043932163802</v>
      </c>
      <c r="AE246" s="25">
        <f t="shared" si="309"/>
        <v>5.0469751393116907E-2</v>
      </c>
      <c r="AF246" s="25" t="s">
        <v>27</v>
      </c>
      <c r="AG246" s="25" t="str">
        <f t="shared" si="319"/>
        <v>_3dpoly 137.334743440923,209.800479335073,0.0672803826223532</v>
      </c>
      <c r="AH246" s="73">
        <f t="shared" si="320"/>
        <v>137.33474344092315</v>
      </c>
      <c r="AI246" s="73">
        <f t="shared" si="321"/>
        <v>209.80047933507316</v>
      </c>
      <c r="AJ246" s="25">
        <f t="shared" si="310"/>
        <v>6.7280382622353183E-2</v>
      </c>
      <c r="AK246" s="25" t="s">
        <v>41</v>
      </c>
      <c r="AL246" s="25" t="str">
        <f t="shared" si="322"/>
        <v>_3dpoly 136.510856142624,208.541861553655,0.113280382622353</v>
      </c>
      <c r="AM246" s="73">
        <f t="shared" si="323"/>
        <v>136.51085614262385</v>
      </c>
      <c r="AN246" s="73">
        <f t="shared" si="324"/>
        <v>208.54186155365539</v>
      </c>
      <c r="AO246" s="73">
        <f t="shared" si="311"/>
        <v>0.11328038262235318</v>
      </c>
      <c r="AP246" s="25" t="s">
        <v>42</v>
      </c>
      <c r="AQ246" s="25" t="str">
        <f t="shared" si="325"/>
        <v>_3dpoly 136.21250492829,208.086083021514,0.129938189931324</v>
      </c>
      <c r="AR246" s="73">
        <f t="shared" si="326"/>
        <v>136.2125049282898</v>
      </c>
      <c r="AS246" s="73">
        <f t="shared" si="327"/>
        <v>208.08608302151407</v>
      </c>
      <c r="AT246" s="25">
        <f t="shared" si="312"/>
        <v>0.12993818993132383</v>
      </c>
      <c r="AU246" s="25" t="s">
        <v>28</v>
      </c>
      <c r="AW246" s="12" t="str">
        <f t="shared" ref="AW246" si="395">CONCATENATE("_3dpoly ",W240,",",X240,",",Y240," ")</f>
        <v xml:space="preserve">_3dpoly 134.297681623953,211.753440303534,-0.046 </v>
      </c>
      <c r="AX246" t="s">
        <v>33</v>
      </c>
      <c r="AY246" s="25">
        <f t="shared" si="329"/>
        <v>144.59999999999997</v>
      </c>
      <c r="AZ246" s="26" t="str">
        <f t="shared" si="330"/>
        <v>_3dpoly 136.258669657379,208.70270915412,0</v>
      </c>
      <c r="BA246" s="82">
        <f t="shared" si="346"/>
        <v>136.25866965737916</v>
      </c>
      <c r="BB246" s="82">
        <f t="shared" si="347"/>
        <v>208.70270915411996</v>
      </c>
      <c r="BC246" s="26">
        <f t="shared" si="331"/>
        <v>0</v>
      </c>
      <c r="BD246" s="12"/>
      <c r="BE246" s="26">
        <f t="shared" si="332"/>
        <v>144.59999999999997</v>
      </c>
      <c r="BF246" s="26" t="str">
        <f t="shared" si="333"/>
        <v>_3dpoly 137.081046021504,209.962314693854,-0.046</v>
      </c>
      <c r="BG246" s="82">
        <f t="shared" si="348"/>
        <v>137.08104602150408</v>
      </c>
      <c r="BH246" s="82">
        <f t="shared" si="349"/>
        <v>209.96231469385427</v>
      </c>
      <c r="BI246" s="26">
        <f t="shared" si="314"/>
        <v>-4.5999999999999999E-2</v>
      </c>
      <c r="BK246" s="22">
        <f t="shared" si="334"/>
        <v>2.5999999999998615</v>
      </c>
      <c r="BL246" s="22">
        <f t="shared" si="344"/>
        <v>1.5050000000002275</v>
      </c>
      <c r="BM246" s="23">
        <f t="shared" si="335"/>
        <v>0.55000000000003813</v>
      </c>
      <c r="BN246" s="22">
        <f t="shared" si="336"/>
        <v>0.54499999999985604</v>
      </c>
      <c r="BO246" s="24"/>
      <c r="BP246" s="24"/>
      <c r="BQ246" s="24"/>
    </row>
    <row r="247" spans="1:69" x14ac:dyDescent="0.3">
      <c r="A247" s="1">
        <v>247</v>
      </c>
      <c r="G247" s="25">
        <f t="shared" si="304"/>
        <v>145.49999999999997</v>
      </c>
      <c r="H247" s="25" t="str">
        <f t="shared" si="305"/>
        <v>_3dpoly 137.423941232228,208.84123246189,-0.0230764119601328</v>
      </c>
      <c r="I247" s="73">
        <f t="shared" si="337"/>
        <v>137.42394123222797</v>
      </c>
      <c r="J247" s="73">
        <f t="shared" si="338"/>
        <v>208.84123246189017</v>
      </c>
      <c r="K247" s="25">
        <f t="shared" si="301"/>
        <v>-2.3076411960132819E-2</v>
      </c>
      <c r="N247" s="25">
        <f t="shared" si="306"/>
        <v>145.49999999999997</v>
      </c>
      <c r="O247" s="25" t="str">
        <f t="shared" si="307"/>
        <v>_3dpoly 137.009114832237,208.210826610806,0</v>
      </c>
      <c r="P247" s="73">
        <f t="shared" si="339"/>
        <v>137.009114832237</v>
      </c>
      <c r="Q247" s="73">
        <f t="shared" si="340"/>
        <v>208.21082661080567</v>
      </c>
      <c r="R247" s="25">
        <v>0</v>
      </c>
      <c r="S247" s="25" t="s">
        <v>25</v>
      </c>
      <c r="U247" s="25">
        <f t="shared" si="308"/>
        <v>145.49999999999997</v>
      </c>
      <c r="V247" s="25" t="str">
        <f t="shared" si="315"/>
        <v>_3dpoly 137.836020437517,209.467463439789,-0.046</v>
      </c>
      <c r="W247" s="73">
        <f t="shared" si="341"/>
        <v>137.83602043751733</v>
      </c>
      <c r="X247" s="73">
        <f t="shared" si="342"/>
        <v>209.46746343978853</v>
      </c>
      <c r="Y247" s="25">
        <f t="shared" si="302"/>
        <v>-4.5999999999999999E-2</v>
      </c>
      <c r="Z247" s="25" t="s">
        <v>26</v>
      </c>
      <c r="AB247" s="25" t="str">
        <f t="shared" si="316"/>
        <v>_3dpoly 138.140060001288,209.929508092603,0.0504697513931169</v>
      </c>
      <c r="AC247" s="73">
        <f t="shared" si="317"/>
        <v>138.14006000128782</v>
      </c>
      <c r="AD247" s="73">
        <f t="shared" si="318"/>
        <v>209.92950809260265</v>
      </c>
      <c r="AE247" s="25">
        <f t="shared" si="309"/>
        <v>5.0469751393116907E-2</v>
      </c>
      <c r="AF247" s="25" t="s">
        <v>27</v>
      </c>
      <c r="AG247" s="25" t="str">
        <f t="shared" si="319"/>
        <v>_3dpoly 137.837868584076,209.470272042144,0.0672803826223532</v>
      </c>
      <c r="AH247" s="73">
        <f t="shared" si="320"/>
        <v>137.83786858407589</v>
      </c>
      <c r="AI247" s="73">
        <f t="shared" si="321"/>
        <v>209.47027204214365</v>
      </c>
      <c r="AJ247" s="25">
        <f t="shared" si="310"/>
        <v>6.7280382622353183E-2</v>
      </c>
      <c r="AK247" s="25" t="s">
        <v>41</v>
      </c>
      <c r="AL247" s="25" t="str">
        <f t="shared" si="322"/>
        <v>_3dpoly 137.010962978795,208.213635213161,0.113280382622353</v>
      </c>
      <c r="AM247" s="73">
        <f t="shared" si="323"/>
        <v>137.01096297879533</v>
      </c>
      <c r="AN247" s="73">
        <f t="shared" si="324"/>
        <v>208.21363521316104</v>
      </c>
      <c r="AO247" s="73">
        <f t="shared" si="311"/>
        <v>0.11328038262235318</v>
      </c>
      <c r="AP247" s="25" t="s">
        <v>42</v>
      </c>
      <c r="AQ247" s="25" t="str">
        <f t="shared" si="325"/>
        <v>_3dpoly 136.711518756285,207.758574035888,0.129938189931324</v>
      </c>
      <c r="AR247" s="73">
        <f t="shared" si="326"/>
        <v>136.71151875628536</v>
      </c>
      <c r="AS247" s="73">
        <f t="shared" si="327"/>
        <v>207.75857403588824</v>
      </c>
      <c r="AT247" s="25">
        <f t="shared" si="312"/>
        <v>0.12993818993132383</v>
      </c>
      <c r="AU247" s="25" t="s">
        <v>28</v>
      </c>
      <c r="AW247" s="12" t="str">
        <f t="shared" ref="AW247" si="396">CONCATENATE("_3dpoly ",W240,",",X240,",",Y240)</f>
        <v>_3dpoly 134.297681623953,211.753440303534,-0.046</v>
      </c>
      <c r="AX247" t="s">
        <v>33</v>
      </c>
      <c r="AY247" s="25">
        <f t="shared" si="329"/>
        <v>145.19999999999999</v>
      </c>
      <c r="AZ247" s="26" t="str">
        <f t="shared" si="330"/>
        <v>_3dpoly 136.759163253718,208.375087597368,0</v>
      </c>
      <c r="BA247" s="82">
        <f t="shared" si="346"/>
        <v>136.7591632537179</v>
      </c>
      <c r="BB247" s="82">
        <f t="shared" si="347"/>
        <v>208.37508759736829</v>
      </c>
      <c r="BC247" s="26">
        <f t="shared" si="331"/>
        <v>0</v>
      </c>
      <c r="BD247" s="12"/>
      <c r="BE247" s="26">
        <f t="shared" si="332"/>
        <v>145.19999999999999</v>
      </c>
      <c r="BF247" s="26" t="str">
        <f t="shared" si="333"/>
        <v>_3dpoly 137.584560299793,209.632715808061,-0.046</v>
      </c>
      <c r="BG247" s="82">
        <f t="shared" si="348"/>
        <v>137.58456029979325</v>
      </c>
      <c r="BH247" s="82">
        <f t="shared" si="349"/>
        <v>209.63271580806122</v>
      </c>
      <c r="BI247" s="26">
        <f t="shared" si="314"/>
        <v>-4.5999999999999999E-2</v>
      </c>
      <c r="BK247" s="22">
        <f t="shared" si="334"/>
        <v>2.5999999999998722</v>
      </c>
      <c r="BL247" s="22">
        <f t="shared" si="344"/>
        <v>1.505000000000204</v>
      </c>
      <c r="BM247" s="23">
        <f t="shared" si="335"/>
        <v>0.55000000000005345</v>
      </c>
      <c r="BN247" s="22">
        <f t="shared" si="336"/>
        <v>0.54499999999986248</v>
      </c>
      <c r="BO247" s="24"/>
      <c r="BP247" s="24"/>
      <c r="BQ247" s="24"/>
    </row>
    <row r="248" spans="1:69" x14ac:dyDescent="0.3">
      <c r="A248" s="1">
        <v>248</v>
      </c>
      <c r="G248" s="25">
        <f t="shared" si="304"/>
        <v>146.1</v>
      </c>
      <c r="H248" s="25" t="str">
        <f t="shared" si="305"/>
        <v>_3dpoly 137.924763928206,208.510813857097,-0.0230764119601328</v>
      </c>
      <c r="I248" s="73">
        <f t="shared" si="337"/>
        <v>137.92476392820566</v>
      </c>
      <c r="J248" s="73">
        <f t="shared" si="338"/>
        <v>208.51081385709671</v>
      </c>
      <c r="K248" s="25">
        <f t="shared" si="301"/>
        <v>-2.3076411960132819E-2</v>
      </c>
      <c r="N248" s="25">
        <f t="shared" si="306"/>
        <v>146.1</v>
      </c>
      <c r="O248" s="25" t="str">
        <f t="shared" si="307"/>
        <v>_3dpoly 137.508425750324,207.881405403984,0</v>
      </c>
      <c r="P248" s="73">
        <f t="shared" si="339"/>
        <v>137.50842575032402</v>
      </c>
      <c r="Q248" s="73">
        <f t="shared" si="340"/>
        <v>207.88140540398439</v>
      </c>
      <c r="R248" s="25">
        <v>0</v>
      </c>
      <c r="S248" s="25" t="s">
        <v>25</v>
      </c>
      <c r="U248" s="25">
        <f t="shared" si="308"/>
        <v>146.1</v>
      </c>
      <c r="V248" s="25" t="str">
        <f t="shared" si="315"/>
        <v>_3dpoly 138.338344899612,209.136054042307,-0.046</v>
      </c>
      <c r="W248" s="73">
        <f t="shared" si="341"/>
        <v>138.33834489961163</v>
      </c>
      <c r="X248" s="73">
        <f t="shared" si="342"/>
        <v>209.13605404230745</v>
      </c>
      <c r="Y248" s="25">
        <f t="shared" si="302"/>
        <v>-4.5999999999999999E-2</v>
      </c>
      <c r="Z248" s="25" t="s">
        <v>26</v>
      </c>
      <c r="AB248" s="25" t="str">
        <f t="shared" si="316"/>
        <v>_3dpoly 138.643492493851,209.597367670181,0.0504697513931169</v>
      </c>
      <c r="AC248" s="73">
        <f t="shared" si="317"/>
        <v>138.64349249385077</v>
      </c>
      <c r="AD248" s="73">
        <f t="shared" si="318"/>
        <v>209.59736767018106</v>
      </c>
      <c r="AE248" s="25">
        <f t="shared" si="309"/>
        <v>5.0469751393116907E-2</v>
      </c>
      <c r="AF248" s="25" t="s">
        <v>27</v>
      </c>
      <c r="AG248" s="25" t="str">
        <f t="shared" si="319"/>
        <v>_3dpoly 138.340199781487,209.138858201026,0.0672803826223532</v>
      </c>
      <c r="AH248" s="73">
        <f t="shared" si="320"/>
        <v>138.34019978148669</v>
      </c>
      <c r="AI248" s="73">
        <f t="shared" si="321"/>
        <v>209.13885820102632</v>
      </c>
      <c r="AJ248" s="25">
        <f t="shared" si="310"/>
        <v>6.7280382622353183E-2</v>
      </c>
      <c r="AK248" s="25" t="s">
        <v>41</v>
      </c>
      <c r="AL248" s="25" t="str">
        <f t="shared" si="322"/>
        <v>_3dpoly 137.510280632199,207.884209562704,0.113280382622353</v>
      </c>
      <c r="AM248" s="73">
        <f t="shared" si="323"/>
        <v>137.51028063219886</v>
      </c>
      <c r="AN248" s="73">
        <f t="shared" si="324"/>
        <v>207.88420956270352</v>
      </c>
      <c r="AO248" s="73">
        <f t="shared" si="311"/>
        <v>0.11328038262235318</v>
      </c>
      <c r="AP248" s="25" t="s">
        <v>42</v>
      </c>
      <c r="AQ248" s="25" t="str">
        <f t="shared" si="325"/>
        <v>_3dpoly 137.209745126311,207.42986836145,0.129938189931324</v>
      </c>
      <c r="AR248" s="73">
        <f t="shared" si="326"/>
        <v>137.20974512631085</v>
      </c>
      <c r="AS248" s="73">
        <f t="shared" si="327"/>
        <v>207.42986836145039</v>
      </c>
      <c r="AT248" s="25">
        <f t="shared" si="312"/>
        <v>0.12993818993132383</v>
      </c>
      <c r="AU248" s="25" t="s">
        <v>28</v>
      </c>
      <c r="AW248" s="12" t="str">
        <f t="shared" ref="AW248" si="397">CONCATENATE("_3dpoly ",P240,",",Q240,",",R240," ")</f>
        <v xml:space="preserve">_3dpoly 133.492003214503,210.483089446272,0 </v>
      </c>
      <c r="AX248" t="s">
        <v>33</v>
      </c>
      <c r="AY248" s="25">
        <f t="shared" si="329"/>
        <v>145.79999999999998</v>
      </c>
      <c r="AZ248" s="26" t="str">
        <f t="shared" si="330"/>
        <v>_3dpoly 137.258869117654,208.046265800688,0</v>
      </c>
      <c r="BA248" s="82">
        <f t="shared" si="346"/>
        <v>137.2588691176544</v>
      </c>
      <c r="BB248" s="82">
        <f t="shared" si="347"/>
        <v>208.04626580068816</v>
      </c>
      <c r="BC248" s="26">
        <f t="shared" si="331"/>
        <v>0</v>
      </c>
      <c r="BD248" s="12"/>
      <c r="BE248" s="26">
        <f t="shared" si="332"/>
        <v>145.79999999999998</v>
      </c>
      <c r="BF248" s="26" t="str">
        <f t="shared" si="333"/>
        <v>_3dpoly 138.087282091396,209.301909438405,-0.046</v>
      </c>
      <c r="BG248" s="82">
        <f t="shared" si="348"/>
        <v>138.08728209139551</v>
      </c>
      <c r="BH248" s="82">
        <f t="shared" si="349"/>
        <v>209.30190943840472</v>
      </c>
      <c r="BI248" s="26">
        <f t="shared" si="314"/>
        <v>-4.5999999999999999E-2</v>
      </c>
      <c r="BK248" s="22">
        <f t="shared" si="334"/>
        <v>2.5999999999998624</v>
      </c>
      <c r="BL248" s="22">
        <f t="shared" si="344"/>
        <v>1.5050000000002202</v>
      </c>
      <c r="BM248" s="23">
        <f t="shared" si="335"/>
        <v>0.5500000000000399</v>
      </c>
      <c r="BN248" s="22">
        <f t="shared" si="336"/>
        <v>0.54499999999985271</v>
      </c>
      <c r="BO248" s="24"/>
      <c r="BP248" s="24"/>
      <c r="BQ248" s="24"/>
    </row>
    <row r="249" spans="1:69" x14ac:dyDescent="0.3">
      <c r="A249" s="1">
        <v>249</v>
      </c>
      <c r="G249" s="25">
        <f t="shared" si="304"/>
        <v>146.69999999999999</v>
      </c>
      <c r="H249" s="25" t="str">
        <f t="shared" si="305"/>
        <v>_3dpoly 138.424792177924,208.179194230592,-0.0230764119601328</v>
      </c>
      <c r="I249" s="73">
        <f t="shared" si="337"/>
        <v>138.42479217792447</v>
      </c>
      <c r="J249" s="73">
        <f t="shared" si="338"/>
        <v>208.17919423059192</v>
      </c>
      <c r="K249" s="25">
        <f t="shared" si="301"/>
        <v>-2.3076411960132819E-2</v>
      </c>
      <c r="N249" s="25">
        <f t="shared" si="306"/>
        <v>146.69999999999999</v>
      </c>
      <c r="O249" s="25" t="str">
        <f t="shared" si="307"/>
        <v>_3dpoly 138.006944620259,207.550786800843,0</v>
      </c>
      <c r="P249" s="73">
        <f t="shared" si="339"/>
        <v>138.00694462025891</v>
      </c>
      <c r="Q249" s="73">
        <f t="shared" si="340"/>
        <v>207.55078680084276</v>
      </c>
      <c r="R249" s="25">
        <v>0</v>
      </c>
      <c r="S249" s="25" t="s">
        <v>25</v>
      </c>
      <c r="U249" s="25">
        <f t="shared" si="308"/>
        <v>146.69999999999999</v>
      </c>
      <c r="V249" s="25" t="str">
        <f t="shared" si="315"/>
        <v>_3dpoly 138.839872533222,208.803440021733,-0.046</v>
      </c>
      <c r="W249" s="73">
        <f t="shared" si="341"/>
        <v>138.83987253322175</v>
      </c>
      <c r="X249" s="73">
        <f t="shared" si="342"/>
        <v>208.80344002173331</v>
      </c>
      <c r="Y249" s="25">
        <f t="shared" si="302"/>
        <v>-4.5999999999999999E-2</v>
      </c>
      <c r="Z249" s="25" t="s">
        <v>26</v>
      </c>
      <c r="AB249" s="25" t="str">
        <f t="shared" si="316"/>
        <v>_3dpoly 139.14612640028,209.264019967501,0.0504697513931169</v>
      </c>
      <c r="AC249" s="73">
        <f t="shared" si="317"/>
        <v>139.14612640028028</v>
      </c>
      <c r="AD249" s="73">
        <f t="shared" si="318"/>
        <v>209.26401996750118</v>
      </c>
      <c r="AE249" s="25">
        <f t="shared" si="309"/>
        <v>5.0469751393116907E-2</v>
      </c>
      <c r="AF249" s="25" t="s">
        <v>27</v>
      </c>
      <c r="AG249" s="25" t="str">
        <f t="shared" si="319"/>
        <v>_3dpoly 138.841734139729,208.806239720664,0.0672803826223532</v>
      </c>
      <c r="AH249" s="73">
        <f t="shared" si="320"/>
        <v>138.84173413972923</v>
      </c>
      <c r="AI249" s="73">
        <f t="shared" si="321"/>
        <v>208.80623972066397</v>
      </c>
      <c r="AJ249" s="25">
        <f t="shared" si="310"/>
        <v>6.7280382622353183E-2</v>
      </c>
      <c r="AK249" s="25" t="s">
        <v>41</v>
      </c>
      <c r="AL249" s="25" t="str">
        <f t="shared" si="322"/>
        <v>_3dpoly 138.008806226766,207.553586499774,0.113280382622353</v>
      </c>
      <c r="AM249" s="73">
        <f t="shared" si="323"/>
        <v>138.00880622676613</v>
      </c>
      <c r="AN249" s="73">
        <f t="shared" si="324"/>
        <v>207.55358649977367</v>
      </c>
      <c r="AO249" s="73">
        <f t="shared" si="311"/>
        <v>0.11328038262235318</v>
      </c>
      <c r="AP249" s="25" t="s">
        <v>42</v>
      </c>
      <c r="AQ249" s="25" t="str">
        <f t="shared" si="325"/>
        <v>_3dpoly 137.707181168584,207.099967891544,0.129938189931324</v>
      </c>
      <c r="AR249" s="73">
        <f t="shared" si="326"/>
        <v>137.70718116858376</v>
      </c>
      <c r="AS249" s="73">
        <f t="shared" si="327"/>
        <v>207.09996789154428</v>
      </c>
      <c r="AT249" s="25">
        <f t="shared" si="312"/>
        <v>0.12993818993132383</v>
      </c>
      <c r="AU249" s="25" t="s">
        <v>28</v>
      </c>
      <c r="AW249" s="12" t="str">
        <f t="shared" ref="AW249" si="398">CONCATENATE("_3dpoly ",P240,",",Q240,",",R240)</f>
        <v>_3dpoly 133.492003214503,210.483089446272,0</v>
      </c>
      <c r="AX249" t="s">
        <v>33</v>
      </c>
      <c r="AY249" s="25">
        <f t="shared" si="329"/>
        <v>146.39999999999998</v>
      </c>
      <c r="AZ249" s="26" t="str">
        <f t="shared" si="330"/>
        <v>_3dpoly 137.757784370884,207.716245658092,0</v>
      </c>
      <c r="BA249" s="82">
        <f t="shared" si="346"/>
        <v>137.75778437088428</v>
      </c>
      <c r="BB249" s="82">
        <f t="shared" si="347"/>
        <v>207.71624565809222</v>
      </c>
      <c r="BC249" s="26">
        <f t="shared" si="331"/>
        <v>0</v>
      </c>
      <c r="BD249" s="12"/>
      <c r="BE249" s="26">
        <f t="shared" si="332"/>
        <v>146.39999999999998</v>
      </c>
      <c r="BF249" s="26" t="str">
        <f t="shared" si="333"/>
        <v>_3dpoly 138.589208500635,208.969897490329,-0.046</v>
      </c>
      <c r="BG249" s="82">
        <f t="shared" si="348"/>
        <v>138.5892085006347</v>
      </c>
      <c r="BH249" s="82">
        <f t="shared" si="349"/>
        <v>208.96989749032852</v>
      </c>
      <c r="BI249" s="26">
        <f t="shared" si="314"/>
        <v>-4.5999999999999999E-2</v>
      </c>
      <c r="BK249" s="22">
        <f t="shared" si="334"/>
        <v>2.5999999999998535</v>
      </c>
      <c r="BL249" s="22">
        <f t="shared" si="344"/>
        <v>1.5050000000002233</v>
      </c>
      <c r="BM249" s="23">
        <f t="shared" si="335"/>
        <v>0.55000000000004523</v>
      </c>
      <c r="BN249" s="22">
        <f t="shared" si="336"/>
        <v>0.54499999999984283</v>
      </c>
      <c r="BO249" s="24"/>
      <c r="BP249" s="24"/>
      <c r="BQ249" s="24"/>
    </row>
    <row r="250" spans="1:69" x14ac:dyDescent="0.3">
      <c r="A250" s="1">
        <v>250</v>
      </c>
      <c r="G250" s="25">
        <f t="shared" si="304"/>
        <v>147.29999999999998</v>
      </c>
      <c r="H250" s="25" t="str">
        <f t="shared" si="305"/>
        <v>_3dpoly 138.924023101223,207.846375492504,-0.0230764119601328</v>
      </c>
      <c r="I250" s="73">
        <f t="shared" si="337"/>
        <v>138.92402310122304</v>
      </c>
      <c r="J250" s="73">
        <f t="shared" si="338"/>
        <v>207.84637549250394</v>
      </c>
      <c r="K250" s="25">
        <f t="shared" si="301"/>
        <v>-2.3076411960132819E-2</v>
      </c>
      <c r="N250" s="25">
        <f t="shared" si="306"/>
        <v>147.29999999999998</v>
      </c>
      <c r="O250" s="25" t="str">
        <f t="shared" si="307"/>
        <v>_3dpoly 138.504668570574,207.218972705743,0</v>
      </c>
      <c r="P250" s="73">
        <f t="shared" si="339"/>
        <v>138.50466857057432</v>
      </c>
      <c r="Q250" s="73">
        <f t="shared" si="340"/>
        <v>207.21897270574297</v>
      </c>
      <c r="R250" s="25">
        <v>0</v>
      </c>
      <c r="S250" s="25" t="s">
        <v>25</v>
      </c>
      <c r="U250" s="25">
        <f t="shared" si="308"/>
        <v>147.29999999999998</v>
      </c>
      <c r="V250" s="25" t="str">
        <f t="shared" si="315"/>
        <v>_3dpoly 139.34060044955,208.469623293922,-0.046</v>
      </c>
      <c r="W250" s="73">
        <f t="shared" si="341"/>
        <v>139.34060044954995</v>
      </c>
      <c r="X250" s="73">
        <f t="shared" si="342"/>
        <v>208.46962329392193</v>
      </c>
      <c r="Y250" s="25">
        <f t="shared" si="302"/>
        <v>-4.5999999999999999E-2</v>
      </c>
      <c r="Z250" s="25" t="s">
        <v>26</v>
      </c>
      <c r="AB250" s="25" t="str">
        <f t="shared" si="316"/>
        <v>_3dpoly 139.647958825406,208.929466904645,0.0504697513931169</v>
      </c>
      <c r="AC250" s="73">
        <f t="shared" si="317"/>
        <v>139.64795882540645</v>
      </c>
      <c r="AD250" s="73">
        <f t="shared" si="318"/>
        <v>208.92946690464487</v>
      </c>
      <c r="AE250" s="25">
        <f t="shared" si="309"/>
        <v>5.0469751393116907E-2</v>
      </c>
      <c r="AF250" s="25" t="s">
        <v>27</v>
      </c>
      <c r="AG250" s="25" t="str">
        <f t="shared" si="319"/>
        <v>_3dpoly 139.342468769967,208.472418516938,0.0672803826223532</v>
      </c>
      <c r="AH250" s="73">
        <f t="shared" si="320"/>
        <v>139.34246876996698</v>
      </c>
      <c r="AI250" s="73">
        <f t="shared" si="321"/>
        <v>208.47241851693815</v>
      </c>
      <c r="AJ250" s="25">
        <f t="shared" si="310"/>
        <v>6.7280382622353183E-2</v>
      </c>
      <c r="AK250" s="25" t="s">
        <v>41</v>
      </c>
      <c r="AL250" s="25" t="str">
        <f t="shared" si="322"/>
        <v>_3dpoly 138.506536890991,207.221767928759,0.113280382622353</v>
      </c>
      <c r="AM250" s="73">
        <f t="shared" si="323"/>
        <v>138.5065368909911</v>
      </c>
      <c r="AN250" s="73">
        <f t="shared" si="324"/>
        <v>207.22176792875945</v>
      </c>
      <c r="AO250" s="73">
        <f t="shared" si="311"/>
        <v>0.11328038262235318</v>
      </c>
      <c r="AP250" s="25" t="s">
        <v>42</v>
      </c>
      <c r="AQ250" s="25" t="str">
        <f t="shared" si="325"/>
        <v>_3dpoly 138.203824017874,206.768874526396,0.129938189931324</v>
      </c>
      <c r="AR250" s="73">
        <f t="shared" si="326"/>
        <v>138.20382401787387</v>
      </c>
      <c r="AS250" s="73">
        <f t="shared" si="327"/>
        <v>206.76887452639571</v>
      </c>
      <c r="AT250" s="25">
        <f t="shared" si="312"/>
        <v>0.12993818993132383</v>
      </c>
      <c r="AU250" s="25" t="s">
        <v>28</v>
      </c>
      <c r="AW250" s="12" t="str">
        <f t="shared" ref="AW250" si="399">CONCATENATE("_3dpoly ",AR240,",",AS240,",",AT240," ")</f>
        <v xml:space="preserve">_3dpoly 133.202046620183,210.025901312839,0.129938189931324 </v>
      </c>
      <c r="AX250" t="s">
        <v>33</v>
      </c>
      <c r="AY250" s="25">
        <f t="shared" si="329"/>
        <v>147</v>
      </c>
      <c r="AZ250" s="26" t="str">
        <f t="shared" si="330"/>
        <v>_3dpoly 138.255906139657,207.385029070496,0</v>
      </c>
      <c r="BA250" s="82">
        <f t="shared" si="346"/>
        <v>138.25590613965707</v>
      </c>
      <c r="BB250" s="82">
        <f t="shared" si="347"/>
        <v>207.38502907049559</v>
      </c>
      <c r="BC250" s="26">
        <f t="shared" si="331"/>
        <v>0</v>
      </c>
      <c r="BD250" s="12"/>
      <c r="BE250" s="26">
        <f t="shared" si="332"/>
        <v>147</v>
      </c>
      <c r="BF250" s="26" t="str">
        <f t="shared" si="333"/>
        <v>_3dpoly 139.090336636416,208.636681876221,-0.046</v>
      </c>
      <c r="BG250" s="82">
        <f t="shared" si="348"/>
        <v>139.09033663641608</v>
      </c>
      <c r="BH250" s="82">
        <f t="shared" si="349"/>
        <v>208.63668187622054</v>
      </c>
      <c r="BI250" s="26">
        <f t="shared" si="314"/>
        <v>-4.5999999999999999E-2</v>
      </c>
      <c r="BK250" s="22">
        <f t="shared" si="334"/>
        <v>2.5999999999998522</v>
      </c>
      <c r="BL250" s="22">
        <f t="shared" si="344"/>
        <v>1.5050000000002051</v>
      </c>
      <c r="BM250" s="23">
        <f t="shared" si="335"/>
        <v>0.55000000000004046</v>
      </c>
      <c r="BN250" s="22">
        <f t="shared" si="336"/>
        <v>0.54499999999985049</v>
      </c>
      <c r="BO250" s="24"/>
      <c r="BP250" s="24"/>
      <c r="BQ250" s="24"/>
    </row>
    <row r="251" spans="1:69" x14ac:dyDescent="0.3">
      <c r="A251" s="1">
        <v>251</v>
      </c>
      <c r="G251" s="25">
        <f t="shared" si="304"/>
        <v>147.89999999999998</v>
      </c>
      <c r="H251" s="25" t="str">
        <f t="shared" si="305"/>
        <v>_3dpoly 139.422453822533,207.512359559868,-0.0230764119601328</v>
      </c>
      <c r="I251" s="73">
        <f t="shared" si="337"/>
        <v>139.42245382253265</v>
      </c>
      <c r="J251" s="73">
        <f t="shared" si="338"/>
        <v>207.51235955986778</v>
      </c>
      <c r="K251" s="25">
        <f t="shared" si="301"/>
        <v>-2.3076411960132819E-2</v>
      </c>
      <c r="N251" s="25">
        <f t="shared" si="306"/>
        <v>147.89999999999998</v>
      </c>
      <c r="O251" s="25" t="str">
        <f t="shared" si="307"/>
        <v>_3dpoly 139.001594734382,206.885965029933,0</v>
      </c>
      <c r="P251" s="73">
        <f t="shared" si="339"/>
        <v>139.00159473438171</v>
      </c>
      <c r="Q251" s="73">
        <f t="shared" si="340"/>
        <v>206.88596502993332</v>
      </c>
      <c r="R251" s="25">
        <v>0</v>
      </c>
      <c r="S251" s="25" t="s">
        <v>25</v>
      </c>
      <c r="U251" s="25">
        <f t="shared" si="308"/>
        <v>147.89999999999998</v>
      </c>
      <c r="V251" s="25" t="str">
        <f t="shared" si="315"/>
        <v>_3dpoly 139.840525764405,208.134605781657,-0.046</v>
      </c>
      <c r="W251" s="73">
        <f t="shared" si="341"/>
        <v>139.84052576440482</v>
      </c>
      <c r="X251" s="73">
        <f t="shared" si="342"/>
        <v>208.13460578165677</v>
      </c>
      <c r="Y251" s="25">
        <f t="shared" si="302"/>
        <v>-4.5999999999999999E-2</v>
      </c>
      <c r="Z251" s="25" t="s">
        <v>26</v>
      </c>
      <c r="AB251" s="25" t="str">
        <f t="shared" si="316"/>
        <v>_3dpoly 140.148986878676,208.593710408637,0.0504697513931169</v>
      </c>
      <c r="AC251" s="73">
        <f t="shared" si="317"/>
        <v>140.14898687867588</v>
      </c>
      <c r="AD251" s="73">
        <f t="shared" si="318"/>
        <v>208.59371040863684</v>
      </c>
      <c r="AE251" s="25">
        <f t="shared" si="309"/>
        <v>5.0469751393116907E-2</v>
      </c>
      <c r="AF251" s="25" t="s">
        <v>27</v>
      </c>
      <c r="AG251" s="25" t="str">
        <f t="shared" si="319"/>
        <v>_3dpoly 139.84240078797,208.137396512658,0.0672803826223532</v>
      </c>
      <c r="AH251" s="73">
        <f t="shared" si="320"/>
        <v>139.84240078796989</v>
      </c>
      <c r="AI251" s="73">
        <f t="shared" si="321"/>
        <v>208.13739651265806</v>
      </c>
      <c r="AJ251" s="25">
        <f t="shared" si="310"/>
        <v>6.7280382622353183E-2</v>
      </c>
      <c r="AK251" s="25" t="s">
        <v>41</v>
      </c>
      <c r="AL251" s="25" t="str">
        <f t="shared" si="322"/>
        <v>_3dpoly 139.003469757947,206.888755760935,0.113280382622353</v>
      </c>
      <c r="AM251" s="73">
        <f t="shared" si="323"/>
        <v>139.00346975794653</v>
      </c>
      <c r="AN251" s="73">
        <f t="shared" si="324"/>
        <v>206.88875576093486</v>
      </c>
      <c r="AO251" s="73">
        <f t="shared" si="311"/>
        <v>0.11328038262235318</v>
      </c>
      <c r="AP251" s="25" t="s">
        <v>42</v>
      </c>
      <c r="AQ251" s="25" t="str">
        <f t="shared" si="325"/>
        <v>_3dpoly 138.69967081352,206.436590173102,0.129938189931324</v>
      </c>
      <c r="AR251" s="73">
        <f t="shared" si="326"/>
        <v>138.69967081351976</v>
      </c>
      <c r="AS251" s="73">
        <f t="shared" si="327"/>
        <v>206.43659017310154</v>
      </c>
      <c r="AT251" s="25">
        <f t="shared" si="312"/>
        <v>0.12993818993132383</v>
      </c>
      <c r="AU251" s="25" t="s">
        <v>28</v>
      </c>
      <c r="AW251" s="12" t="str">
        <f t="shared" ref="AW251" si="400">CONCATENATE("_3dpoly ",AC241,",",AD241,",",AE241)</f>
        <v>_3dpoly 135.102857444098,211.896891094705,0.0504697513931169</v>
      </c>
      <c r="AX251" t="s">
        <v>33</v>
      </c>
      <c r="AY251" s="25">
        <f t="shared" si="329"/>
        <v>147.59999999999997</v>
      </c>
      <c r="AZ251" s="26" t="str">
        <f t="shared" si="330"/>
        <v>_3dpoly 138.753231554793,207.052617945705,0</v>
      </c>
      <c r="BA251" s="82">
        <f t="shared" si="346"/>
        <v>138.75323155479273</v>
      </c>
      <c r="BB251" s="82">
        <f t="shared" si="347"/>
        <v>207.0526179457049</v>
      </c>
      <c r="BC251" s="26">
        <f t="shared" si="331"/>
        <v>0</v>
      </c>
      <c r="BD251" s="12"/>
      <c r="BE251" s="26">
        <f t="shared" si="332"/>
        <v>147.59999999999997</v>
      </c>
      <c r="BF251" s="26" t="str">
        <f t="shared" si="333"/>
        <v>_3dpoly 139.590663612243,208.302264515402,-0.046</v>
      </c>
      <c r="BG251" s="82">
        <f t="shared" si="348"/>
        <v>139.59066361224299</v>
      </c>
      <c r="BH251" s="82">
        <f t="shared" si="349"/>
        <v>208.30226451540179</v>
      </c>
      <c r="BI251" s="26">
        <f t="shared" si="314"/>
        <v>-4.5999999999999999E-2</v>
      </c>
      <c r="BK251" s="22">
        <f t="shared" si="334"/>
        <v>2.5999999999998487</v>
      </c>
      <c r="BL251" s="22">
        <f t="shared" si="344"/>
        <v>1.5050000000001935</v>
      </c>
      <c r="BM251" s="23">
        <f t="shared" si="335"/>
        <v>0.55000000000003757</v>
      </c>
      <c r="BN251" s="22">
        <f t="shared" si="336"/>
        <v>0.54499999999983217</v>
      </c>
      <c r="BO251" s="24"/>
      <c r="BP251" s="24"/>
      <c r="BQ251" s="24"/>
    </row>
    <row r="252" spans="1:69" x14ac:dyDescent="0.3">
      <c r="A252" s="1">
        <v>252</v>
      </c>
      <c r="G252" s="25">
        <f t="shared" si="304"/>
        <v>148.49999999999997</v>
      </c>
      <c r="H252" s="25" t="str">
        <f t="shared" si="305"/>
        <v>_3dpoly 139.920081470894,207.177148356614,-0.0230764119601328</v>
      </c>
      <c r="I252" s="73">
        <f t="shared" si="337"/>
        <v>139.92008147089371</v>
      </c>
      <c r="J252" s="73">
        <f t="shared" si="338"/>
        <v>207.17714835661428</v>
      </c>
      <c r="K252" s="25">
        <f t="shared" si="301"/>
        <v>-2.3076411960132819E-2</v>
      </c>
      <c r="N252" s="25">
        <f t="shared" si="306"/>
        <v>148.49999999999997</v>
      </c>
      <c r="O252" s="25" t="str">
        <f t="shared" si="307"/>
        <v>_3dpoly 139.497720249388,206.551765691537,0</v>
      </c>
      <c r="P252" s="73">
        <f t="shared" si="339"/>
        <v>139.49772024938775</v>
      </c>
      <c r="Q252" s="73">
        <f t="shared" si="340"/>
        <v>206.5517656915371</v>
      </c>
      <c r="R252" s="25">
        <v>0</v>
      </c>
      <c r="S252" s="25" t="s">
        <v>25</v>
      </c>
      <c r="U252" s="25">
        <f t="shared" si="308"/>
        <v>148.49999999999997</v>
      </c>
      <c r="V252" s="25" t="str">
        <f t="shared" si="315"/>
        <v>_3dpoly 140.339645598218,207.798389414638,-0.046</v>
      </c>
      <c r="W252" s="73">
        <f t="shared" si="341"/>
        <v>140.33964559821791</v>
      </c>
      <c r="X252" s="73">
        <f t="shared" si="342"/>
        <v>207.79838941463777</v>
      </c>
      <c r="Y252" s="25">
        <f t="shared" si="302"/>
        <v>-4.5999999999999999E-2</v>
      </c>
      <c r="Z252" s="25" t="s">
        <v>26</v>
      </c>
      <c r="AB252" s="25" t="str">
        <f t="shared" si="316"/>
        <v>_3dpoly 140.649207674168,208.256752413434,0.0504697513931169</v>
      </c>
      <c r="AC252" s="73">
        <f t="shared" si="317"/>
        <v>140.64920767416837</v>
      </c>
      <c r="AD252" s="73">
        <f t="shared" si="318"/>
        <v>208.25675241343356</v>
      </c>
      <c r="AE252" s="25">
        <f t="shared" si="309"/>
        <v>5.0469751393116907E-2</v>
      </c>
      <c r="AF252" s="25" t="s">
        <v>27</v>
      </c>
      <c r="AG252" s="25" t="str">
        <f t="shared" si="319"/>
        <v>_3dpoly 140.341527314131,207.80117563755,0.0672803826223532</v>
      </c>
      <c r="AH252" s="73">
        <f t="shared" si="320"/>
        <v>140.3415273141309</v>
      </c>
      <c r="AI252" s="73">
        <f t="shared" si="321"/>
        <v>207.80117563754951</v>
      </c>
      <c r="AJ252" s="25">
        <f t="shared" si="310"/>
        <v>6.7280382622353183E-2</v>
      </c>
      <c r="AK252" s="25" t="s">
        <v>41</v>
      </c>
      <c r="AL252" s="25" t="str">
        <f t="shared" si="322"/>
        <v>_3dpoly 139.4996019653,206.554551914449,0.113280382622353</v>
      </c>
      <c r="AM252" s="73">
        <f t="shared" si="323"/>
        <v>139.49960196530049</v>
      </c>
      <c r="AN252" s="73">
        <f t="shared" si="324"/>
        <v>206.55455191444909</v>
      </c>
      <c r="AO252" s="73">
        <f t="shared" si="311"/>
        <v>0.11328038262235318</v>
      </c>
      <c r="AP252" s="25" t="s">
        <v>42</v>
      </c>
      <c r="AQ252" s="25" t="str">
        <f t="shared" si="325"/>
        <v>_3dpoly 139.194718699445,206.103116745619,0.129938189931324</v>
      </c>
      <c r="AR252" s="73">
        <f t="shared" si="326"/>
        <v>139.19471869944522</v>
      </c>
      <c r="AS252" s="73">
        <f t="shared" si="327"/>
        <v>206.10311674561871</v>
      </c>
      <c r="AT252" s="25">
        <f t="shared" si="312"/>
        <v>0.12993818993132383</v>
      </c>
      <c r="AU252" s="25" t="s">
        <v>28</v>
      </c>
      <c r="AW252" s="12" t="str">
        <f t="shared" ref="AW252" si="401">CONCATENATE("_3dpoly ",W241,",",X241,",",Y241," ")</f>
        <v xml:space="preserve">_3dpoly 134.805502615664,211.430516327443,-0.046 </v>
      </c>
      <c r="AX252" t="s">
        <v>33</v>
      </c>
      <c r="AY252" s="25">
        <f t="shared" si="329"/>
        <v>148.19999999999999</v>
      </c>
      <c r="AZ252" s="26" t="str">
        <f t="shared" si="330"/>
        <v>_3dpoly 139.249757751698,206.719014198407,0</v>
      </c>
      <c r="BA252" s="82">
        <f t="shared" si="346"/>
        <v>139.24975775169827</v>
      </c>
      <c r="BB252" s="82">
        <f t="shared" si="347"/>
        <v>206.71901419840728</v>
      </c>
      <c r="BC252" s="26">
        <f t="shared" si="331"/>
        <v>0</v>
      </c>
      <c r="BD252" s="12"/>
      <c r="BE252" s="26">
        <f t="shared" si="332"/>
        <v>148.19999999999999</v>
      </c>
      <c r="BF252" s="26" t="str">
        <f t="shared" si="333"/>
        <v>_3dpoly 140.090186546233,207.966647334115,-0.046</v>
      </c>
      <c r="BG252" s="82">
        <f t="shared" si="348"/>
        <v>140.09018654623344</v>
      </c>
      <c r="BH252" s="82">
        <f t="shared" si="349"/>
        <v>207.96664733411535</v>
      </c>
      <c r="BI252" s="26">
        <f t="shared" si="314"/>
        <v>-4.5999999999999999E-2</v>
      </c>
      <c r="BK252" s="22">
        <f t="shared" si="334"/>
        <v>2.5999999999998509</v>
      </c>
      <c r="BL252" s="22">
        <f t="shared" si="344"/>
        <v>1.5050000000001975</v>
      </c>
      <c r="BM252" s="23">
        <f t="shared" si="335"/>
        <v>0.55000000000001836</v>
      </c>
      <c r="BN252" s="22">
        <f t="shared" si="336"/>
        <v>0.54499999999984905</v>
      </c>
      <c r="BO252" s="24"/>
      <c r="BP252" s="24"/>
      <c r="BQ252" s="24"/>
    </row>
    <row r="253" spans="1:69" x14ac:dyDescent="0.3">
      <c r="A253" s="1">
        <v>253</v>
      </c>
      <c r="G253" s="25">
        <f t="shared" si="304"/>
        <v>149.1</v>
      </c>
      <c r="H253" s="25" t="str">
        <f t="shared" si="305"/>
        <v>_3dpoly 140.416903179972,206.840743813559,-0.0230764119601328</v>
      </c>
      <c r="I253" s="73">
        <f t="shared" si="337"/>
        <v>140.41690317997237</v>
      </c>
      <c r="J253" s="73">
        <f t="shared" si="338"/>
        <v>206.84074381355904</v>
      </c>
      <c r="K253" s="25">
        <f t="shared" si="301"/>
        <v>-2.3076411960132819E-2</v>
      </c>
      <c r="N253" s="25">
        <f t="shared" si="306"/>
        <v>149.1</v>
      </c>
      <c r="O253" s="25" t="str">
        <f t="shared" si="307"/>
        <v>_3dpoly 139.993042257911,206.216376615542,0</v>
      </c>
      <c r="P253" s="73">
        <f t="shared" si="339"/>
        <v>139.99304225791084</v>
      </c>
      <c r="Q253" s="73">
        <f t="shared" si="340"/>
        <v>206.21637661554158</v>
      </c>
      <c r="R253" s="25">
        <v>0</v>
      </c>
      <c r="S253" s="25" t="s">
        <v>25</v>
      </c>
      <c r="U253" s="25">
        <f t="shared" si="308"/>
        <v>149.1</v>
      </c>
      <c r="V253" s="25" t="str">
        <f t="shared" si="315"/>
        <v>_3dpoly 140.83795707606,207.46097612947,-0.046</v>
      </c>
      <c r="W253" s="73">
        <f t="shared" si="341"/>
        <v>140.83795707606038</v>
      </c>
      <c r="X253" s="73">
        <f t="shared" si="342"/>
        <v>207.46097612947025</v>
      </c>
      <c r="Y253" s="25">
        <f t="shared" si="302"/>
        <v>-4.5999999999999999E-2</v>
      </c>
      <c r="Z253" s="25" t="s">
        <v>26</v>
      </c>
      <c r="AB253" s="25" t="str">
        <f t="shared" si="316"/>
        <v>_3dpoly 141.148618330614,207.918594859912,0.0504697513931169</v>
      </c>
      <c r="AC253" s="73">
        <f t="shared" si="317"/>
        <v>141.14861833061352</v>
      </c>
      <c r="AD253" s="73">
        <f t="shared" si="318"/>
        <v>207.91859485991219</v>
      </c>
      <c r="AE253" s="25">
        <f t="shared" si="309"/>
        <v>5.0469751393116907E-2</v>
      </c>
      <c r="AF253" s="25" t="s">
        <v>27</v>
      </c>
      <c r="AG253" s="25" t="str">
        <f t="shared" si="319"/>
        <v>_3dpoly 140.839845473483,207.463757828244,0.0672803826223532</v>
      </c>
      <c r="AH253" s="73">
        <f t="shared" si="320"/>
        <v>140.8398454734826</v>
      </c>
      <c r="AI253" s="73">
        <f t="shared" si="321"/>
        <v>207.46375782824381</v>
      </c>
      <c r="AJ253" s="25">
        <f t="shared" si="310"/>
        <v>6.7280382622353183E-2</v>
      </c>
      <c r="AK253" s="25" t="s">
        <v>41</v>
      </c>
      <c r="AL253" s="25" t="str">
        <f t="shared" si="322"/>
        <v>_3dpoly 139.994930655333,206.219158314315,0.113280382622353</v>
      </c>
      <c r="AM253" s="73">
        <f t="shared" si="323"/>
        <v>139.99493065533281</v>
      </c>
      <c r="AN253" s="73">
        <f t="shared" si="324"/>
        <v>206.21915831431539</v>
      </c>
      <c r="AO253" s="73">
        <f t="shared" si="311"/>
        <v>0.11328038262235318</v>
      </c>
      <c r="AP253" s="25" t="s">
        <v>42</v>
      </c>
      <c r="AQ253" s="25" t="str">
        <f t="shared" si="325"/>
        <v>_3dpoly 139.688964824176,205.768456164753,0.129938189931324</v>
      </c>
      <c r="AR253" s="73">
        <f t="shared" si="326"/>
        <v>139.68896482417583</v>
      </c>
      <c r="AS253" s="73">
        <f t="shared" si="327"/>
        <v>205.76845616475327</v>
      </c>
      <c r="AT253" s="25">
        <f t="shared" si="312"/>
        <v>0.12993818993132383</v>
      </c>
      <c r="AU253" s="25" t="s">
        <v>28</v>
      </c>
      <c r="AW253" s="12" t="str">
        <f t="shared" ref="AW253" si="402">CONCATENATE("_3dpoly ",W241,",",X241,",",Y241)</f>
        <v>_3dpoly 134.805502615664,211.430516327443,-0.046</v>
      </c>
      <c r="AX253" t="s">
        <v>33</v>
      </c>
      <c r="AY253" s="25">
        <f t="shared" si="329"/>
        <v>148.79999999999998</v>
      </c>
      <c r="AZ253" s="26" t="str">
        <f t="shared" si="330"/>
        <v>_3dpoly 139.745481870384,206.384219750159,0</v>
      </c>
      <c r="BA253" s="82">
        <f t="shared" si="346"/>
        <v>139.74548187038414</v>
      </c>
      <c r="BB253" s="82">
        <f t="shared" si="347"/>
        <v>206.38421975015942</v>
      </c>
      <c r="BC253" s="26">
        <f t="shared" si="331"/>
        <v>0</v>
      </c>
      <c r="BD253" s="12"/>
      <c r="BE253" s="26">
        <f t="shared" si="332"/>
        <v>148.79999999999998</v>
      </c>
      <c r="BF253" s="26" t="str">
        <f t="shared" si="333"/>
        <v>_3dpoly 140.588902561137,207.629832265515,-0.046</v>
      </c>
      <c r="BG253" s="82">
        <f t="shared" si="348"/>
        <v>140.58890256113671</v>
      </c>
      <c r="BH253" s="82">
        <f t="shared" si="349"/>
        <v>207.62983226551526</v>
      </c>
      <c r="BI253" s="26">
        <f t="shared" si="314"/>
        <v>-4.5999999999999999E-2</v>
      </c>
      <c r="BK253" s="22">
        <f t="shared" si="334"/>
        <v>2.5999999999998509</v>
      </c>
      <c r="BL253" s="22">
        <f t="shared" si="344"/>
        <v>1.5050000000002159</v>
      </c>
      <c r="BM253" s="23">
        <f t="shared" si="335"/>
        <v>0.55000000000001381</v>
      </c>
      <c r="BN253" s="22">
        <f t="shared" si="336"/>
        <v>0.54499999999985327</v>
      </c>
      <c r="BO253" s="24"/>
      <c r="BP253" s="24"/>
      <c r="BQ253" s="24"/>
    </row>
    <row r="254" spans="1:69" x14ac:dyDescent="0.3">
      <c r="A254" s="1">
        <v>254</v>
      </c>
      <c r="G254" s="25">
        <f t="shared" si="304"/>
        <v>149.69999999999999</v>
      </c>
      <c r="H254" s="25" t="str">
        <f t="shared" si="305"/>
        <v>_3dpoly 140.912916088077,206.503147868391,-0.0230764119601328</v>
      </c>
      <c r="I254" s="73">
        <f t="shared" si="337"/>
        <v>140.91291608807691</v>
      </c>
      <c r="J254" s="73">
        <f t="shared" si="338"/>
        <v>206.50314786839132</v>
      </c>
      <c r="K254" s="25">
        <f t="shared" si="301"/>
        <v>-2.3076411960132819E-2</v>
      </c>
      <c r="N254" s="25">
        <f t="shared" si="306"/>
        <v>149.69999999999999</v>
      </c>
      <c r="O254" s="25" t="str">
        <f t="shared" si="307"/>
        <v>_3dpoly 140.487557906898,205.879799733787,0</v>
      </c>
      <c r="P254" s="73">
        <f t="shared" si="339"/>
        <v>140.48755790689756</v>
      </c>
      <c r="Q254" s="73">
        <f t="shared" si="340"/>
        <v>205.87979973378688</v>
      </c>
      <c r="R254" s="25">
        <v>0</v>
      </c>
      <c r="S254" s="25" t="s">
        <v>25</v>
      </c>
      <c r="U254" s="25">
        <f t="shared" si="308"/>
        <v>149.69999999999999</v>
      </c>
      <c r="V254" s="25" t="str">
        <f t="shared" si="315"/>
        <v>_3dpoly 141.335457327659,207.122367869654,-0.046</v>
      </c>
      <c r="W254" s="73">
        <f t="shared" si="341"/>
        <v>141.33545732765947</v>
      </c>
      <c r="X254" s="73">
        <f t="shared" si="342"/>
        <v>207.1223678696538</v>
      </c>
      <c r="Y254" s="25">
        <f t="shared" si="302"/>
        <v>-4.5999999999999999E-2</v>
      </c>
      <c r="Z254" s="25" t="s">
        <v>26</v>
      </c>
      <c r="AB254" s="25" t="str">
        <f t="shared" si="316"/>
        <v>_3dpoly 141.647215971407,207.579239695859,0.0504697513931169</v>
      </c>
      <c r="AC254" s="73">
        <f t="shared" si="317"/>
        <v>141.64721597140732</v>
      </c>
      <c r="AD254" s="73">
        <f t="shared" si="318"/>
        <v>207.57923969585926</v>
      </c>
      <c r="AE254" s="25">
        <f t="shared" si="309"/>
        <v>5.0469751393116907E-2</v>
      </c>
      <c r="AF254" s="25" t="s">
        <v>27</v>
      </c>
      <c r="AG254" s="25" t="str">
        <f t="shared" si="319"/>
        <v>_3dpoly 141.337352395714,207.125145028267,0.0672803826223532</v>
      </c>
      <c r="AH254" s="73">
        <f t="shared" si="320"/>
        <v>141.33735239571376</v>
      </c>
      <c r="AI254" s="73">
        <f t="shared" si="321"/>
        <v>207.12514502826662</v>
      </c>
      <c r="AJ254" s="25">
        <f t="shared" si="310"/>
        <v>6.7280382622353183E-2</v>
      </c>
      <c r="AK254" s="25" t="s">
        <v>41</v>
      </c>
      <c r="AL254" s="25" t="str">
        <f t="shared" si="322"/>
        <v>_3dpoly 140.489452974952,205.8825768924,0.113280382622353</v>
      </c>
      <c r="AM254" s="73">
        <f t="shared" si="323"/>
        <v>140.4894529749516</v>
      </c>
      <c r="AN254" s="73">
        <f t="shared" si="324"/>
        <v>205.88257689239995</v>
      </c>
      <c r="AO254" s="73">
        <f t="shared" si="311"/>
        <v>0.11328038262235318</v>
      </c>
      <c r="AP254" s="25" t="s">
        <v>42</v>
      </c>
      <c r="AQ254" s="25" t="str">
        <f t="shared" si="325"/>
        <v>_3dpoly 140.182406340855,205.432610358149,0.129938189931324</v>
      </c>
      <c r="AR254" s="73">
        <f t="shared" si="326"/>
        <v>140.18240634085527</v>
      </c>
      <c r="AS254" s="73">
        <f t="shared" si="327"/>
        <v>205.43261035814925</v>
      </c>
      <c r="AT254" s="25">
        <f t="shared" si="312"/>
        <v>0.12993818993132383</v>
      </c>
      <c r="AU254" s="25" t="s">
        <v>28</v>
      </c>
      <c r="AW254" s="12" t="str">
        <f t="shared" ref="AW254" si="403">CONCATENATE("_3dpoly ",P241,",",Q241,",",R241," ")</f>
        <v xml:space="preserve">_3dpoly 133.996777687437,210.162102755116,0 </v>
      </c>
      <c r="AX254" t="s">
        <v>33</v>
      </c>
      <c r="AY254" s="25">
        <f t="shared" si="329"/>
        <v>149.39999999999998</v>
      </c>
      <c r="AZ254" s="26" t="str">
        <f t="shared" si="330"/>
        <v>_3dpoly 140.240401055481,206.048236529376,0</v>
      </c>
      <c r="BA254" s="82">
        <f t="shared" si="346"/>
        <v>140.24040105548082</v>
      </c>
      <c r="BB254" s="82">
        <f t="shared" si="347"/>
        <v>206.04823652937642</v>
      </c>
      <c r="BC254" s="26">
        <f t="shared" si="331"/>
        <v>0</v>
      </c>
      <c r="BD254" s="12"/>
      <c r="BE254" s="26">
        <f t="shared" si="332"/>
        <v>149.39999999999998</v>
      </c>
      <c r="BF254" s="26" t="str">
        <f t="shared" si="333"/>
        <v>_3dpoly 141.08680878435,207.291821249655,-0.046</v>
      </c>
      <c r="BG254" s="82">
        <f t="shared" si="348"/>
        <v>141.08680878434993</v>
      </c>
      <c r="BH254" s="82">
        <f t="shared" si="349"/>
        <v>207.29182124965538</v>
      </c>
      <c r="BI254" s="26">
        <f t="shared" si="314"/>
        <v>-4.5999999999999999E-2</v>
      </c>
      <c r="BK254" s="22">
        <f t="shared" si="334"/>
        <v>2.5999999999998198</v>
      </c>
      <c r="BL254" s="22">
        <f t="shared" si="344"/>
        <v>1.5050000000002208</v>
      </c>
      <c r="BM254" s="23">
        <f t="shared" si="335"/>
        <v>0.54999999999999361</v>
      </c>
      <c r="BN254" s="22">
        <f t="shared" si="336"/>
        <v>0.54499999999983917</v>
      </c>
      <c r="BO254" s="24"/>
      <c r="BP254" s="24"/>
      <c r="BQ254" s="24"/>
    </row>
    <row r="255" spans="1:69" x14ac:dyDescent="0.3">
      <c r="A255" s="1">
        <v>255</v>
      </c>
      <c r="G255" s="25">
        <f t="shared" si="304"/>
        <v>150.29999999999998</v>
      </c>
      <c r="H255" s="25" t="str">
        <f t="shared" si="305"/>
        <v>_3dpoly 141.408117338174,206.164362465663,-0.0230764119601328</v>
      </c>
      <c r="I255" s="73">
        <f t="shared" si="337"/>
        <v>141.40811733817441</v>
      </c>
      <c r="J255" s="73">
        <f t="shared" si="338"/>
        <v>206.1643624656628</v>
      </c>
      <c r="K255" s="25">
        <f t="shared" si="301"/>
        <v>-2.3076411960132819E-2</v>
      </c>
      <c r="N255" s="25">
        <f t="shared" si="306"/>
        <v>150.29999999999998</v>
      </c>
      <c r="O255" s="25" t="str">
        <f t="shared" si="307"/>
        <v>_3dpoly 140.981264347939,205.542036984955,0</v>
      </c>
      <c r="P255" s="73">
        <f t="shared" si="339"/>
        <v>140.98126434793917</v>
      </c>
      <c r="Q255" s="73">
        <f t="shared" si="340"/>
        <v>205.54203698495493</v>
      </c>
      <c r="R255" s="25">
        <v>0</v>
      </c>
      <c r="S255" s="25" t="s">
        <v>25</v>
      </c>
      <c r="U255" s="25">
        <f t="shared" si="308"/>
        <v>150.29999999999998</v>
      </c>
      <c r="V255" s="25" t="str">
        <f t="shared" si="315"/>
        <v>_3dpoly 141.832143487415,206.782566585571,-0.046</v>
      </c>
      <c r="W255" s="73">
        <f t="shared" si="341"/>
        <v>141.83214348741512</v>
      </c>
      <c r="X255" s="73">
        <f t="shared" si="342"/>
        <v>206.78256658557109</v>
      </c>
      <c r="Y255" s="25">
        <f t="shared" si="302"/>
        <v>-4.5999999999999999E-2</v>
      </c>
      <c r="Z255" s="25" t="s">
        <v>26</v>
      </c>
      <c r="AB255" s="25" t="str">
        <f t="shared" si="316"/>
        <v>_3dpoly 142.144997724629,207.23868887596,0.0504697513931169</v>
      </c>
      <c r="AC255" s="73">
        <f t="shared" si="317"/>
        <v>142.14499772462878</v>
      </c>
      <c r="AD255" s="73">
        <f t="shared" si="318"/>
        <v>207.23868887595961</v>
      </c>
      <c r="AE255" s="25">
        <f t="shared" si="309"/>
        <v>5.0469751393116907E-2</v>
      </c>
      <c r="AF255" s="25" t="s">
        <v>27</v>
      </c>
      <c r="AG255" s="25" t="str">
        <f t="shared" si="319"/>
        <v>_3dpoly 141.834045215186,206.785339188027,0.0672803826223532</v>
      </c>
      <c r="AH255" s="73">
        <f t="shared" si="320"/>
        <v>141.83404521518588</v>
      </c>
      <c r="AI255" s="73">
        <f t="shared" si="321"/>
        <v>206.78533918802671</v>
      </c>
      <c r="AJ255" s="25">
        <f t="shared" si="310"/>
        <v>6.7280382622353183E-2</v>
      </c>
      <c r="AK255" s="25" t="s">
        <v>41</v>
      </c>
      <c r="AL255" s="25" t="str">
        <f t="shared" si="322"/>
        <v>_3dpoly 140.98316607571,205.544809587411,0.113280382622353</v>
      </c>
      <c r="AM255" s="73">
        <f t="shared" si="323"/>
        <v>140.98316607570968</v>
      </c>
      <c r="AN255" s="73">
        <f t="shared" si="324"/>
        <v>205.54480958741084</v>
      </c>
      <c r="AO255" s="73">
        <f t="shared" si="311"/>
        <v>0.11328038262235318</v>
      </c>
      <c r="AP255" s="25" t="s">
        <v>42</v>
      </c>
      <c r="AQ255" s="25" t="str">
        <f t="shared" si="325"/>
        <v>_3dpoly 140.675040407262,205.095581260278,0.129938189931324</v>
      </c>
      <c r="AR255" s="73">
        <f t="shared" si="326"/>
        <v>140.67504040726175</v>
      </c>
      <c r="AS255" s="73">
        <f t="shared" si="327"/>
        <v>205.09558126027753</v>
      </c>
      <c r="AT255" s="25">
        <f t="shared" si="312"/>
        <v>0.12993818993132383</v>
      </c>
      <c r="AU255" s="25" t="s">
        <v>28</v>
      </c>
      <c r="AW255" s="12" t="str">
        <f t="shared" ref="AW255" si="404">CONCATENATE("_3dpoly ",P241,",",Q241,",",R241)</f>
        <v>_3dpoly 133.996777687437,210.162102755116,0</v>
      </c>
      <c r="AX255" t="s">
        <v>33</v>
      </c>
      <c r="AY255" s="25">
        <f t="shared" si="329"/>
        <v>150</v>
      </c>
      <c r="AZ255" s="26" t="str">
        <f t="shared" si="330"/>
        <v>_3dpoly 140.734512456255,205.711066471321,0</v>
      </c>
      <c r="BA255" s="82">
        <f t="shared" si="346"/>
        <v>140.73451245625515</v>
      </c>
      <c r="BB255" s="82">
        <f t="shared" si="347"/>
        <v>205.71106647132069</v>
      </c>
      <c r="BC255" s="26">
        <f t="shared" si="331"/>
        <v>0</v>
      </c>
      <c r="BD255" s="12"/>
      <c r="BE255" s="26">
        <f t="shared" si="332"/>
        <v>150</v>
      </c>
      <c r="BF255" s="26" t="str">
        <f t="shared" si="333"/>
        <v>_3dpoly 141.583902347935,206.952616233478,-0.046</v>
      </c>
      <c r="BG255" s="82">
        <f t="shared" si="348"/>
        <v>141.58390234793461</v>
      </c>
      <c r="BH255" s="82">
        <f t="shared" si="349"/>
        <v>206.95261623347821</v>
      </c>
      <c r="BI255" s="26">
        <f t="shared" si="314"/>
        <v>-4.5999999999999999E-2</v>
      </c>
      <c r="BK255" s="22">
        <f t="shared" si="334"/>
        <v>2.5999999999998327</v>
      </c>
      <c r="BL255" s="22">
        <f t="shared" si="344"/>
        <v>1.5050000000002137</v>
      </c>
      <c r="BM255" s="23">
        <f t="shared" si="335"/>
        <v>0.55000000000001703</v>
      </c>
      <c r="BN255" s="22">
        <f t="shared" si="336"/>
        <v>0.54499999999983462</v>
      </c>
      <c r="BO255" s="24"/>
      <c r="BP255" s="24"/>
      <c r="BQ255" s="24"/>
    </row>
    <row r="256" spans="1:69" x14ac:dyDescent="0.3">
      <c r="A256" s="1">
        <v>256</v>
      </c>
      <c r="G256" s="25">
        <f t="shared" si="304"/>
        <v>150.89999999999998</v>
      </c>
      <c r="H256" s="25" t="str">
        <f t="shared" si="305"/>
        <v>_3dpoly 141.902504077907,205.824389556776,-0.0230764119601328</v>
      </c>
      <c r="I256" s="73">
        <f t="shared" si="337"/>
        <v>141.902504077907</v>
      </c>
      <c r="J256" s="73">
        <f t="shared" si="338"/>
        <v>205.82438955677648</v>
      </c>
      <c r="K256" s="25">
        <f t="shared" si="301"/>
        <v>-2.3076411960132819E-2</v>
      </c>
      <c r="N256" s="25">
        <f t="shared" si="306"/>
        <v>150.89999999999998</v>
      </c>
      <c r="O256" s="25" t="str">
        <f t="shared" si="307"/>
        <v>_3dpoly 141.474158737288,205.203090314558,0</v>
      </c>
      <c r="P256" s="73">
        <f t="shared" si="339"/>
        <v>141.47415873728792</v>
      </c>
      <c r="Q256" s="73">
        <f t="shared" si="340"/>
        <v>205.20309031455824</v>
      </c>
      <c r="R256" s="25">
        <v>0</v>
      </c>
      <c r="S256" s="25" t="s">
        <v>25</v>
      </c>
      <c r="U256" s="25">
        <f t="shared" si="308"/>
        <v>150.89999999999998</v>
      </c>
      <c r="V256" s="25" t="str">
        <f t="shared" si="315"/>
        <v>_3dpoly 142.328012694416,206.441574234477,-0.046</v>
      </c>
      <c r="W256" s="73">
        <f t="shared" si="341"/>
        <v>142.32801269441643</v>
      </c>
      <c r="X256" s="73">
        <f t="shared" si="342"/>
        <v>206.44157423447655</v>
      </c>
      <c r="Y256" s="25">
        <f t="shared" si="302"/>
        <v>-4.5999999999999999E-2</v>
      </c>
      <c r="Z256" s="25" t="s">
        <v>26</v>
      </c>
      <c r="AB256" s="25" t="str">
        <f t="shared" si="316"/>
        <v>_3dpoly 142.641960723056,206.896944361785,0.0504697513931169</v>
      </c>
      <c r="AC256" s="73">
        <f t="shared" si="317"/>
        <v>142.64196072305634</v>
      </c>
      <c r="AD256" s="73">
        <f t="shared" si="318"/>
        <v>206.89694436178502</v>
      </c>
      <c r="AE256" s="25">
        <f t="shared" si="309"/>
        <v>5.0469751393116907E-2</v>
      </c>
      <c r="AF256" s="25" t="s">
        <v>27</v>
      </c>
      <c r="AG256" s="25" t="str">
        <f t="shared" si="319"/>
        <v>_3dpoly 142.32992107095,206.444342264805,0.0672803826223532</v>
      </c>
      <c r="AH256" s="73">
        <f t="shared" si="320"/>
        <v>142.32992107094972</v>
      </c>
      <c r="AI256" s="73">
        <f t="shared" si="321"/>
        <v>206.44434226480482</v>
      </c>
      <c r="AJ256" s="25">
        <f t="shared" si="310"/>
        <v>6.7280382622353183E-2</v>
      </c>
      <c r="AK256" s="25" t="s">
        <v>41</v>
      </c>
      <c r="AL256" s="25" t="str">
        <f t="shared" si="322"/>
        <v>_3dpoly 141.476067113821,205.205858344887,0.113280382622353</v>
      </c>
      <c r="AM256" s="73">
        <f t="shared" si="323"/>
        <v>141.47606711382096</v>
      </c>
      <c r="AN256" s="73">
        <f t="shared" si="324"/>
        <v>205.20585834488679</v>
      </c>
      <c r="AO256" s="73">
        <f t="shared" si="311"/>
        <v>0.11328038262235318</v>
      </c>
      <c r="AP256" s="25" t="s">
        <v>42</v>
      </c>
      <c r="AQ256" s="25" t="str">
        <f t="shared" si="325"/>
        <v>_3dpoly 141.166864185824,204.757370812425,0.129938189931324</v>
      </c>
      <c r="AR256" s="73">
        <f t="shared" si="326"/>
        <v>141.16686418582444</v>
      </c>
      <c r="AS256" s="73">
        <f t="shared" si="327"/>
        <v>204.7573708124248</v>
      </c>
      <c r="AT256" s="25">
        <f t="shared" si="312"/>
        <v>0.12993818993132383</v>
      </c>
      <c r="AU256" s="25" t="s">
        <v>28</v>
      </c>
      <c r="AW256" s="12" t="str">
        <f t="shared" ref="AW256" si="405">CONCATENATE("_3dpoly ",AR241,",",AS241,",",AT241," ")</f>
        <v xml:space="preserve">_3dpoly 133.705724677724,209.705611833543,0.129938189931324 </v>
      </c>
      <c r="AX256" t="s">
        <v>33</v>
      </c>
      <c r="AY256" s="25">
        <f t="shared" si="329"/>
        <v>150.59999999999997</v>
      </c>
      <c r="AZ256" s="26" t="str">
        <f t="shared" si="330"/>
        <v>_3dpoly 141.227813226627,205.372711518091,0</v>
      </c>
      <c r="BA256" s="82">
        <f t="shared" si="346"/>
        <v>141.22781322662684</v>
      </c>
      <c r="BB256" s="82">
        <f t="shared" si="347"/>
        <v>205.37271151809085</v>
      </c>
      <c r="BC256" s="26">
        <f t="shared" si="331"/>
        <v>0</v>
      </c>
      <c r="BD256" s="12"/>
      <c r="BE256" s="26">
        <f t="shared" si="332"/>
        <v>150.59999999999997</v>
      </c>
      <c r="BF256" s="26" t="str">
        <f t="shared" si="333"/>
        <v>_3dpoly 142.080180388633,206.612219170804,-0.046</v>
      </c>
      <c r="BG256" s="82">
        <f t="shared" si="348"/>
        <v>142.08018038863324</v>
      </c>
      <c r="BH256" s="82">
        <f t="shared" si="349"/>
        <v>206.61221917080371</v>
      </c>
      <c r="BI256" s="26">
        <f t="shared" si="314"/>
        <v>-4.5999999999999999E-2</v>
      </c>
      <c r="BK256" s="22">
        <f t="shared" si="334"/>
        <v>2.5999999999998376</v>
      </c>
      <c r="BL256" s="22">
        <f t="shared" si="344"/>
        <v>1.5050000000001962</v>
      </c>
      <c r="BM256" s="23">
        <f t="shared" si="335"/>
        <v>0.55000000000001859</v>
      </c>
      <c r="BN256" s="22">
        <f t="shared" si="336"/>
        <v>0.54499999999983129</v>
      </c>
      <c r="BO256" s="24"/>
      <c r="BP256" s="24"/>
      <c r="BQ256" s="24"/>
    </row>
    <row r="257" spans="1:69" x14ac:dyDescent="0.3">
      <c r="A257" s="1">
        <v>257</v>
      </c>
      <c r="G257" s="25">
        <f t="shared" si="304"/>
        <v>151.49999999999997</v>
      </c>
      <c r="H257" s="25" t="str">
        <f t="shared" si="305"/>
        <v>_3dpoly 142.396073459608,205.483231099975,-0.0230764119601328</v>
      </c>
      <c r="I257" s="73">
        <f t="shared" si="337"/>
        <v>142.39607345960843</v>
      </c>
      <c r="J257" s="73">
        <f t="shared" si="338"/>
        <v>205.4832310999754</v>
      </c>
      <c r="K257" s="25">
        <f t="shared" si="301"/>
        <v>-2.3076411960132819E-2</v>
      </c>
      <c r="N257" s="25">
        <f t="shared" si="306"/>
        <v>151.49999999999997</v>
      </c>
      <c r="O257" s="25" t="str">
        <f t="shared" si="307"/>
        <v>_3dpoly 141.966238235873,204.862961674929,0</v>
      </c>
      <c r="P257" s="73">
        <f t="shared" si="339"/>
        <v>141.96623823587348</v>
      </c>
      <c r="Q257" s="73">
        <f t="shared" si="340"/>
        <v>204.86296167492867</v>
      </c>
      <c r="R257" s="25">
        <v>0</v>
      </c>
      <c r="S257" s="25" t="s">
        <v>25</v>
      </c>
      <c r="U257" s="25">
        <f t="shared" si="308"/>
        <v>151.49999999999997</v>
      </c>
      <c r="V257" s="25" t="str">
        <f t="shared" si="315"/>
        <v>_3dpoly 142.823062092458,206.099392780485,-0.046</v>
      </c>
      <c r="W257" s="73">
        <f t="shared" si="341"/>
        <v>142.82306209245812</v>
      </c>
      <c r="X257" s="73">
        <f t="shared" si="342"/>
        <v>206.09939278048518</v>
      </c>
      <c r="Y257" s="25">
        <f t="shared" si="302"/>
        <v>-4.5999999999999999E-2</v>
      </c>
      <c r="Z257" s="25" t="s">
        <v>26</v>
      </c>
      <c r="AB257" s="25" t="str">
        <f t="shared" si="316"/>
        <v>_3dpoly 143.138102104184,206.554008121783,0.0504697513931169</v>
      </c>
      <c r="AC257" s="73">
        <f t="shared" si="317"/>
        <v>143.1381021041845</v>
      </c>
      <c r="AD257" s="73">
        <f t="shared" si="318"/>
        <v>206.55400812178291</v>
      </c>
      <c r="AE257" s="25">
        <f t="shared" si="309"/>
        <v>5.0469751393116907E-2</v>
      </c>
      <c r="AF257" s="25" t="s">
        <v>27</v>
      </c>
      <c r="AG257" s="25" t="str">
        <f t="shared" si="319"/>
        <v>_3dpoly 142.824977106762,206.102156222742,0.0672803826223532</v>
      </c>
      <c r="AH257" s="73">
        <f t="shared" si="320"/>
        <v>142.82497710676171</v>
      </c>
      <c r="AI257" s="73">
        <f t="shared" si="321"/>
        <v>206.10215622274225</v>
      </c>
      <c r="AJ257" s="25">
        <f t="shared" si="310"/>
        <v>6.7280382622353183E-2</v>
      </c>
      <c r="AK257" s="25" t="s">
        <v>41</v>
      </c>
      <c r="AL257" s="25" t="str">
        <f t="shared" si="322"/>
        <v>_3dpoly 141.968153250177,204.865725117186,0.113280382622353</v>
      </c>
      <c r="AM257" s="73">
        <f t="shared" si="323"/>
        <v>141.96815325017681</v>
      </c>
      <c r="AN257" s="73">
        <f t="shared" si="324"/>
        <v>204.86572511718603</v>
      </c>
      <c r="AO257" s="73">
        <f t="shared" si="311"/>
        <v>0.11328038262235318</v>
      </c>
      <c r="AP257" s="25" t="s">
        <v>42</v>
      </c>
      <c r="AQ257" s="25" t="str">
        <f t="shared" si="325"/>
        <v>_3dpoly 141.65787484364,204.417980962682,0.129938189931324</v>
      </c>
      <c r="AR257" s="73">
        <f t="shared" si="326"/>
        <v>141.65787484363972</v>
      </c>
      <c r="AS257" s="73">
        <f t="shared" si="327"/>
        <v>204.41798096268229</v>
      </c>
      <c r="AT257" s="25">
        <f t="shared" si="312"/>
        <v>0.12993818993132383</v>
      </c>
      <c r="AU257" s="25" t="s">
        <v>28</v>
      </c>
      <c r="AW257" s="12" t="str">
        <f t="shared" ref="AW257" si="406">CONCATENATE("_3dpoly ",AC257,",",AD257,",",AE257)</f>
        <v>_3dpoly 143.138102104184,206.554008121783,0.0504697513931169</v>
      </c>
      <c r="AX257" t="s">
        <v>33</v>
      </c>
      <c r="AY257" s="25">
        <f t="shared" si="329"/>
        <v>151.19999999999999</v>
      </c>
      <c r="AZ257" s="26" t="str">
        <f t="shared" si="330"/>
        <v>_3dpoly 141.720300525185,205.03317361861,0</v>
      </c>
      <c r="BA257" s="82">
        <f t="shared" si="346"/>
        <v>141.7203005251848</v>
      </c>
      <c r="BB257" s="82">
        <f t="shared" si="347"/>
        <v>205.03317361861048</v>
      </c>
      <c r="BC257" s="26">
        <f t="shared" si="331"/>
        <v>0</v>
      </c>
      <c r="BD257" s="12"/>
      <c r="BE257" s="26">
        <f t="shared" si="332"/>
        <v>151.19999999999999</v>
      </c>
      <c r="BF257" s="26" t="str">
        <f t="shared" si="333"/>
        <v>_3dpoly 142.575640047886,206.270632022318,-0.046</v>
      </c>
      <c r="BG257" s="82">
        <f t="shared" si="348"/>
        <v>142.57564004788566</v>
      </c>
      <c r="BH257" s="82">
        <f t="shared" si="349"/>
        <v>206.27063202231804</v>
      </c>
      <c r="BI257" s="26">
        <f t="shared" si="314"/>
        <v>-4.5999999999999999E-2</v>
      </c>
      <c r="BK257" s="22">
        <f t="shared" si="334"/>
        <v>2.5999999999998216</v>
      </c>
      <c r="BL257" s="22">
        <f t="shared" si="344"/>
        <v>1.5050000000002011</v>
      </c>
      <c r="BM257" s="23">
        <f t="shared" si="335"/>
        <v>0.55000000000000004</v>
      </c>
      <c r="BN257" s="22">
        <f t="shared" si="336"/>
        <v>0.54499999999982396</v>
      </c>
      <c r="BO257" s="24"/>
      <c r="BP257" s="24"/>
      <c r="BQ257" s="24"/>
    </row>
    <row r="258" spans="1:69" x14ac:dyDescent="0.3">
      <c r="A258" s="1">
        <v>258</v>
      </c>
      <c r="G258" s="25">
        <f t="shared" si="304"/>
        <v>152.1</v>
      </c>
      <c r="H258" s="25" t="str">
        <f t="shared" si="305"/>
        <v>_3dpoly 142.88882264032,205.140889060331,-0.0230764119601328</v>
      </c>
      <c r="I258" s="73">
        <f t="shared" si="337"/>
        <v>142.88882264032043</v>
      </c>
      <c r="J258" s="73">
        <f t="shared" si="338"/>
        <v>205.14088906033129</v>
      </c>
      <c r="K258" s="25">
        <f t="shared" si="301"/>
        <v>-2.3076411960132819E-2</v>
      </c>
      <c r="N258" s="25">
        <f t="shared" si="306"/>
        <v>152.1</v>
      </c>
      <c r="O258" s="25" t="str">
        <f t="shared" si="307"/>
        <v>_3dpoly 142.457500009319,204.521653025206,0</v>
      </c>
      <c r="P258" s="73">
        <f t="shared" si="339"/>
        <v>142.45750000931932</v>
      </c>
      <c r="Q258" s="73">
        <f t="shared" si="340"/>
        <v>204.52165302520626</v>
      </c>
      <c r="R258" s="25">
        <v>0</v>
      </c>
      <c r="S258" s="25" t="s">
        <v>25</v>
      </c>
      <c r="U258" s="25">
        <f t="shared" si="308"/>
        <v>152.1</v>
      </c>
      <c r="V258" s="25" t="str">
        <f t="shared" si="315"/>
        <v>_3dpoly 143.317288830057,205.756024194561,-0.046</v>
      </c>
      <c r="W258" s="73">
        <f t="shared" si="341"/>
        <v>143.31728883005704</v>
      </c>
      <c r="X258" s="73">
        <f t="shared" si="342"/>
        <v>205.75602419456121</v>
      </c>
      <c r="Y258" s="25">
        <f t="shared" si="302"/>
        <v>-4.5999999999999999E-2</v>
      </c>
      <c r="Z258" s="25" t="s">
        <v>26</v>
      </c>
      <c r="AB258" s="25" t="str">
        <f t="shared" si="316"/>
        <v>_3dpoly 143.63341901024,206.209882131265,0.0504697513931169</v>
      </c>
      <c r="AC258" s="73">
        <f t="shared" si="317"/>
        <v>143.63341901024029</v>
      </c>
      <c r="AD258" s="73">
        <f t="shared" si="318"/>
        <v>206.20988213126512</v>
      </c>
      <c r="AE258" s="25">
        <f t="shared" si="309"/>
        <v>5.0469751393116907E-2</v>
      </c>
      <c r="AF258" s="25" t="s">
        <v>27</v>
      </c>
      <c r="AG258" s="25" t="str">
        <f t="shared" si="319"/>
        <v>_3dpoly 143.3192104711,205.75878303283,0.0672803826223532</v>
      </c>
      <c r="AH258" s="73">
        <f t="shared" si="320"/>
        <v>143.31921047110043</v>
      </c>
      <c r="AI258" s="73">
        <f t="shared" si="321"/>
        <v>205.75878303282968</v>
      </c>
      <c r="AJ258" s="25">
        <f t="shared" si="310"/>
        <v>6.7280382622353183E-2</v>
      </c>
      <c r="AK258" s="25" t="s">
        <v>41</v>
      </c>
      <c r="AL258" s="25" t="str">
        <f t="shared" si="322"/>
        <v>_3dpoly 142.459421650362,204.524411863475,0.113280382622353</v>
      </c>
      <c r="AM258" s="73">
        <f t="shared" si="323"/>
        <v>142.45942165036246</v>
      </c>
      <c r="AN258" s="73">
        <f t="shared" si="324"/>
        <v>204.524411863475</v>
      </c>
      <c r="AO258" s="73">
        <f t="shared" si="311"/>
        <v>0.11328038262235318</v>
      </c>
      <c r="AP258" s="25" t="s">
        <v>42</v>
      </c>
      <c r="AQ258" s="25" t="str">
        <f t="shared" si="325"/>
        <v>_3dpoly 142.148069552488,204.077413665935,0.129938189931324</v>
      </c>
      <c r="AR258" s="73">
        <f t="shared" si="326"/>
        <v>142.14806955248753</v>
      </c>
      <c r="AS258" s="73">
        <f t="shared" si="327"/>
        <v>204.07741366593461</v>
      </c>
      <c r="AT258" s="25">
        <f t="shared" si="312"/>
        <v>0.12993818993132383</v>
      </c>
      <c r="AU258" s="25" t="s">
        <v>28</v>
      </c>
      <c r="AW258" s="12" t="str">
        <f t="shared" ref="AW258" si="407">CONCATENATE("_3dpoly ",W257,",",X257,",",Y257," ")</f>
        <v xml:space="preserve">_3dpoly 142.823062092458,206.099392780485,-0.046 </v>
      </c>
      <c r="AX258" t="s">
        <v>33</v>
      </c>
      <c r="AY258" s="25">
        <f t="shared" si="329"/>
        <v>151.79999999999998</v>
      </c>
      <c r="AZ258" s="26" t="str">
        <f t="shared" si="330"/>
        <v>_3dpoly 142.211971515204,204.692454728617,0</v>
      </c>
      <c r="BA258" s="82">
        <f t="shared" si="346"/>
        <v>142.21197151520357</v>
      </c>
      <c r="BB258" s="82">
        <f t="shared" si="347"/>
        <v>204.69245472861692</v>
      </c>
      <c r="BC258" s="26">
        <f t="shared" si="331"/>
        <v>0</v>
      </c>
      <c r="BD258" s="12"/>
      <c r="BE258" s="26">
        <f t="shared" si="332"/>
        <v>151.79999999999998</v>
      </c>
      <c r="BF258" s="26" t="str">
        <f t="shared" si="333"/>
        <v>_3dpoly 143.070278471846,205.927856755562,-0.046</v>
      </c>
      <c r="BG258" s="82">
        <f t="shared" si="348"/>
        <v>143.07027847184557</v>
      </c>
      <c r="BH258" s="82">
        <f t="shared" si="349"/>
        <v>205.92785675556223</v>
      </c>
      <c r="BI258" s="26">
        <f t="shared" si="314"/>
        <v>-4.5999999999999999E-2</v>
      </c>
      <c r="BK258" s="22">
        <f t="shared" si="334"/>
        <v>2.599999999999838</v>
      </c>
      <c r="BL258" s="22">
        <f t="shared" si="344"/>
        <v>1.5050000000002071</v>
      </c>
      <c r="BM258" s="23">
        <f t="shared" si="335"/>
        <v>0.54999999999999061</v>
      </c>
      <c r="BN258" s="22">
        <f t="shared" si="336"/>
        <v>0.54499999999982829</v>
      </c>
      <c r="BO258" s="24"/>
      <c r="BP258" s="24"/>
      <c r="BQ258" s="24"/>
    </row>
    <row r="259" spans="1:69" x14ac:dyDescent="0.3">
      <c r="A259" s="1">
        <v>259</v>
      </c>
      <c r="G259" s="25">
        <f t="shared" si="304"/>
        <v>152.69999999999999</v>
      </c>
      <c r="H259" s="25" t="str">
        <f t="shared" si="305"/>
        <v>_3dpoly 143.380748781809,204.797365409733,-0.0230764119601328</v>
      </c>
      <c r="I259" s="73">
        <f t="shared" si="337"/>
        <v>143.38074878180907</v>
      </c>
      <c r="J259" s="73">
        <f t="shared" si="338"/>
        <v>204.79736540973337</v>
      </c>
      <c r="K259" s="25">
        <f t="shared" si="301"/>
        <v>-2.3076411960132819E-2</v>
      </c>
      <c r="N259" s="25">
        <f t="shared" si="306"/>
        <v>152.69999999999999</v>
      </c>
      <c r="O259" s="25" t="str">
        <f t="shared" si="307"/>
        <v>_3dpoly 142.947941227959,204.179166331328,0</v>
      </c>
      <c r="P259" s="73">
        <f t="shared" si="339"/>
        <v>142.94794122795898</v>
      </c>
      <c r="Q259" s="73">
        <f t="shared" si="340"/>
        <v>204.17916633132791</v>
      </c>
      <c r="R259" s="25">
        <v>0</v>
      </c>
      <c r="S259" s="25" t="s">
        <v>25</v>
      </c>
      <c r="U259" s="25">
        <f t="shared" si="308"/>
        <v>152.69999999999999</v>
      </c>
      <c r="V259" s="25" t="str">
        <f t="shared" si="315"/>
        <v>_3dpoly 143.810690060469,205.411470454507,-0.046</v>
      </c>
      <c r="W259" s="73">
        <f t="shared" si="341"/>
        <v>143.81069006046854</v>
      </c>
      <c r="X259" s="73">
        <f t="shared" si="342"/>
        <v>205.41147045450677</v>
      </c>
      <c r="Y259" s="25">
        <f t="shared" si="302"/>
        <v>-4.5999999999999999E-2</v>
      </c>
      <c r="Z259" s="25" t="s">
        <v>26</v>
      </c>
      <c r="AB259" s="25" t="str">
        <f t="shared" si="316"/>
        <v>_3dpoly 144.1279085882,205.864568372396,0.0504697513931169</v>
      </c>
      <c r="AC259" s="73">
        <f t="shared" si="317"/>
        <v>144.12790858819972</v>
      </c>
      <c r="AD259" s="73">
        <f t="shared" si="318"/>
        <v>205.86456837239638</v>
      </c>
      <c r="AE259" s="25">
        <f t="shared" si="309"/>
        <v>5.0469751393116907E-2</v>
      </c>
      <c r="AF259" s="25" t="s">
        <v>27</v>
      </c>
      <c r="AG259" s="25" t="str">
        <f t="shared" si="319"/>
        <v>_3dpoly 143.812618317183,205.414224672896,0.0672803826223532</v>
      </c>
      <c r="AH259" s="73">
        <f t="shared" si="320"/>
        <v>143.81261831718308</v>
      </c>
      <c r="AI259" s="73">
        <f t="shared" si="321"/>
        <v>205.41422467289573</v>
      </c>
      <c r="AJ259" s="25">
        <f t="shared" si="310"/>
        <v>6.7280382622353183E-2</v>
      </c>
      <c r="AK259" s="25" t="s">
        <v>41</v>
      </c>
      <c r="AL259" s="25" t="str">
        <f t="shared" si="322"/>
        <v>_3dpoly 142.949869484673,204.181920549717,0.113280382622353</v>
      </c>
      <c r="AM259" s="73">
        <f t="shared" si="323"/>
        <v>142.94986948467326</v>
      </c>
      <c r="AN259" s="73">
        <f t="shared" si="324"/>
        <v>204.18192054971712</v>
      </c>
      <c r="AO259" s="73">
        <f t="shared" si="311"/>
        <v>0.11328038262235318</v>
      </c>
      <c r="AP259" s="25" t="s">
        <v>42</v>
      </c>
      <c r="AQ259" s="25" t="str">
        <f t="shared" si="325"/>
        <v>_3dpoly 142.637445488848,203.735670883848,0.129938189931324</v>
      </c>
      <c r="AR259" s="73">
        <f t="shared" si="326"/>
        <v>142.63744548884773</v>
      </c>
      <c r="AS259" s="73">
        <f t="shared" si="327"/>
        <v>203.73567088384846</v>
      </c>
      <c r="AT259" s="25">
        <f t="shared" si="312"/>
        <v>0.12993818993132383</v>
      </c>
      <c r="AU259" s="25" t="s">
        <v>28</v>
      </c>
      <c r="AW259" s="12" t="str">
        <f t="shared" ref="AW259" si="408">CONCATENATE("_3dpoly ",W257,",",X257,",",Y257)</f>
        <v>_3dpoly 142.823062092458,206.099392780485,-0.046</v>
      </c>
      <c r="AX259" t="s">
        <v>33</v>
      </c>
      <c r="AY259" s="25">
        <f t="shared" si="329"/>
        <v>152.39999999999998</v>
      </c>
      <c r="AZ259" s="26" t="str">
        <f t="shared" si="330"/>
        <v>_3dpoly 142.70282336466,204.35055681065,0</v>
      </c>
      <c r="BA259" s="82">
        <f t="shared" si="346"/>
        <v>142.70282336465959</v>
      </c>
      <c r="BB259" s="82">
        <f t="shared" si="347"/>
        <v>204.35055681065006</v>
      </c>
      <c r="BC259" s="26">
        <f t="shared" si="331"/>
        <v>0</v>
      </c>
      <c r="BD259" s="12"/>
      <c r="BE259" s="26">
        <f t="shared" si="332"/>
        <v>152.39999999999998</v>
      </c>
      <c r="BF259" s="26" t="str">
        <f t="shared" si="333"/>
        <v>_3dpoly 143.564092811397,205.583895344921,-0.046</v>
      </c>
      <c r="BG259" s="82">
        <f t="shared" si="348"/>
        <v>143.56409281139705</v>
      </c>
      <c r="BH259" s="82">
        <f t="shared" si="349"/>
        <v>205.58389534492085</v>
      </c>
      <c r="BI259" s="26">
        <f t="shared" si="314"/>
        <v>-4.5999999999999999E-2</v>
      </c>
      <c r="BK259" s="22">
        <f t="shared" si="334"/>
        <v>2.5999999999998593</v>
      </c>
      <c r="BL259" s="22">
        <f t="shared" si="344"/>
        <v>1.5050000000002151</v>
      </c>
      <c r="BM259" s="23">
        <f t="shared" si="335"/>
        <v>0.55000000000000038</v>
      </c>
      <c r="BN259" s="22">
        <f t="shared" si="336"/>
        <v>0.54499999999983906</v>
      </c>
      <c r="BO259" s="24"/>
      <c r="BP259" s="24"/>
      <c r="BQ259" s="24"/>
    </row>
    <row r="260" spans="1:69" x14ac:dyDescent="0.3">
      <c r="A260" s="1">
        <v>260</v>
      </c>
      <c r="G260" s="25">
        <f t="shared" si="304"/>
        <v>153.29999999999998</v>
      </c>
      <c r="H260" s="25" t="str">
        <f t="shared" si="305"/>
        <v>_3dpoly 143.871849050581,204.452662126877,-0.0230764119601328</v>
      </c>
      <c r="I260" s="73">
        <f t="shared" si="337"/>
        <v>143.87184905058115</v>
      </c>
      <c r="J260" s="73">
        <f t="shared" si="338"/>
        <v>204.4526621268769</v>
      </c>
      <c r="K260" s="25">
        <f t="shared" ref="K260:K323" si="409">$C$11*(polomer-$C$22)*0.001*prevyseni/(0.75+polomer-$C$22)</f>
        <v>-2.3076411960132819E-2</v>
      </c>
      <c r="N260" s="25">
        <f t="shared" si="306"/>
        <v>153.29999999999998</v>
      </c>
      <c r="O260" s="25" t="str">
        <f t="shared" si="307"/>
        <v>_3dpoly 143.437559066852,203.835503566016,0</v>
      </c>
      <c r="P260" s="73">
        <f t="shared" si="339"/>
        <v>143.43755906685237</v>
      </c>
      <c r="Q260" s="73">
        <f t="shared" si="340"/>
        <v>203.835503566016</v>
      </c>
      <c r="R260" s="25">
        <v>0</v>
      </c>
      <c r="S260" s="25" t="s">
        <v>25</v>
      </c>
      <c r="U260" s="25">
        <f t="shared" si="308"/>
        <v>153.29999999999998</v>
      </c>
      <c r="V260" s="25" t="str">
        <f t="shared" si="315"/>
        <v>_3dpoly 144.303262941703,205.06573354495,-0.046</v>
      </c>
      <c r="W260" s="73">
        <f t="shared" si="341"/>
        <v>144.30326294170291</v>
      </c>
      <c r="X260" s="73">
        <f t="shared" si="342"/>
        <v>205.06573354495043</v>
      </c>
      <c r="Y260" s="25">
        <f t="shared" ref="Y260:Y323" si="410">$C$11*$C$4/1000</f>
        <v>-4.5999999999999999E-2</v>
      </c>
      <c r="Z260" s="25" t="s">
        <v>26</v>
      </c>
      <c r="AB260" s="25" t="str">
        <f t="shared" si="316"/>
        <v>_3dpoly 144.621567989804,205.518068834183,0.0504697513931169</v>
      </c>
      <c r="AC260" s="73">
        <f t="shared" si="317"/>
        <v>144.62156798980413</v>
      </c>
      <c r="AD260" s="73">
        <f t="shared" si="318"/>
        <v>205.51806883418297</v>
      </c>
      <c r="AE260" s="25">
        <f t="shared" si="309"/>
        <v>5.0469751393116907E-2</v>
      </c>
      <c r="AF260" s="25" t="s">
        <v>27</v>
      </c>
      <c r="AG260" s="25" t="str">
        <f t="shared" si="319"/>
        <v>_3dpoly 144.305197802982,205.068483127596,0.0672803826223532</v>
      </c>
      <c r="AH260" s="73">
        <f t="shared" si="320"/>
        <v>144.30519780298184</v>
      </c>
      <c r="AI260" s="73">
        <f t="shared" si="321"/>
        <v>205.06848312759558</v>
      </c>
      <c r="AJ260" s="25">
        <f t="shared" si="310"/>
        <v>6.7280382622353183E-2</v>
      </c>
      <c r="AK260" s="25" t="s">
        <v>41</v>
      </c>
      <c r="AL260" s="25" t="str">
        <f t="shared" si="322"/>
        <v>_3dpoly 143.439493928131,203.838253148661,0.113280382622353</v>
      </c>
      <c r="AM260" s="73">
        <f t="shared" si="323"/>
        <v>143.43949392813107</v>
      </c>
      <c r="AN260" s="73">
        <f t="shared" si="324"/>
        <v>203.83825314866138</v>
      </c>
      <c r="AO260" s="73">
        <f t="shared" si="311"/>
        <v>0.11328038262235318</v>
      </c>
      <c r="AP260" s="25" t="s">
        <v>42</v>
      </c>
      <c r="AQ260" s="25" t="str">
        <f t="shared" si="325"/>
        <v>_3dpoly 143.125999833916,203.392754584861,0.129938189931324</v>
      </c>
      <c r="AR260" s="73">
        <f t="shared" si="326"/>
        <v>143.1259998339163</v>
      </c>
      <c r="AS260" s="73">
        <f t="shared" si="327"/>
        <v>203.39275458486131</v>
      </c>
      <c r="AT260" s="25">
        <f t="shared" si="312"/>
        <v>0.12993818993132383</v>
      </c>
      <c r="AU260" s="25" t="s">
        <v>28</v>
      </c>
      <c r="AW260" s="12" t="str">
        <f t="shared" ref="AW260" si="411">CONCATENATE("_3dpoly ",P257,",",Q257,",",R257," ")</f>
        <v xml:space="preserve">_3dpoly 141.966238235873,204.862961674929,0 </v>
      </c>
      <c r="AX260" t="s">
        <v>33</v>
      </c>
      <c r="AY260" s="25">
        <f t="shared" si="329"/>
        <v>153</v>
      </c>
      <c r="AZ260" s="26" t="str">
        <f t="shared" si="330"/>
        <v>_3dpoly 143.192853246248,204.007481834041,0</v>
      </c>
      <c r="BA260" s="82">
        <f t="shared" si="346"/>
        <v>143.19285324624758</v>
      </c>
      <c r="BB260" s="82">
        <f t="shared" si="347"/>
        <v>204.00748183404096</v>
      </c>
      <c r="BC260" s="26">
        <f t="shared" si="331"/>
        <v>0</v>
      </c>
      <c r="BD260" s="12"/>
      <c r="BE260" s="26">
        <f t="shared" si="332"/>
        <v>153</v>
      </c>
      <c r="BF260" s="26" t="str">
        <f t="shared" si="333"/>
        <v>_3dpoly 144.057080222171,205.238749771611,-0.046</v>
      </c>
      <c r="BG260" s="82">
        <f t="shared" si="348"/>
        <v>144.05708022217087</v>
      </c>
      <c r="BH260" s="82">
        <f t="shared" si="349"/>
        <v>205.23874977161069</v>
      </c>
      <c r="BI260" s="26">
        <f t="shared" si="314"/>
        <v>-4.5999999999999999E-2</v>
      </c>
      <c r="BK260" s="22">
        <f t="shared" si="334"/>
        <v>2.5999999999998358</v>
      </c>
      <c r="BL260" s="22">
        <f t="shared" si="344"/>
        <v>1.5050000000002379</v>
      </c>
      <c r="BM260" s="23">
        <f t="shared" si="335"/>
        <v>0.54999999999998073</v>
      </c>
      <c r="BN260" s="22">
        <f t="shared" si="336"/>
        <v>0.54499999999982751</v>
      </c>
      <c r="BO260" s="24"/>
      <c r="BP260" s="24"/>
      <c r="BQ260" s="24"/>
    </row>
    <row r="261" spans="1:69" x14ac:dyDescent="0.3">
      <c r="A261" s="1">
        <v>261</v>
      </c>
      <c r="G261" s="25">
        <f t="shared" ref="G261:G324" si="412">A257*$C$5-$C$5/2</f>
        <v>153.89999999999998</v>
      </c>
      <c r="H261" s="25" t="str">
        <f t="shared" ref="H261:H324" si="413">CONCATENATE("_3dpoly ",I261,",",J261,",",K261)</f>
        <v>_3dpoly 144.3621206179,204.106781197252,-0.0230764119601328</v>
      </c>
      <c r="I261" s="73">
        <f t="shared" si="337"/>
        <v>144.36212061790047</v>
      </c>
      <c r="J261" s="73">
        <f t="shared" si="338"/>
        <v>204.10678119725185</v>
      </c>
      <c r="K261" s="25">
        <f t="shared" si="409"/>
        <v>-2.3076411960132819E-2</v>
      </c>
      <c r="N261" s="25">
        <f t="shared" ref="N261:N324" si="414">G261</f>
        <v>153.89999999999998</v>
      </c>
      <c r="O261" s="25" t="str">
        <f t="shared" ref="O261:O324" si="415">CONCATENATE("_3dpoly ",P261,",",Q261,",",R261)</f>
        <v>_3dpoly 143.926350705802,203.490666708767,0</v>
      </c>
      <c r="P261" s="73">
        <f t="shared" si="339"/>
        <v>143.92635070580212</v>
      </c>
      <c r="Q261" s="73">
        <f t="shared" si="340"/>
        <v>203.49066670876712</v>
      </c>
      <c r="R261" s="25">
        <v>0</v>
      </c>
      <c r="S261" s="25" t="s">
        <v>25</v>
      </c>
      <c r="U261" s="25">
        <f t="shared" ref="U261:U324" si="416">G261</f>
        <v>153.89999999999998</v>
      </c>
      <c r="V261" s="25" t="str">
        <f t="shared" si="315"/>
        <v>_3dpoly 144.795004636542,204.718815457336,-0.046</v>
      </c>
      <c r="W261" s="73">
        <f t="shared" si="341"/>
        <v>144.79500463654168</v>
      </c>
      <c r="X261" s="73">
        <f t="shared" si="342"/>
        <v>204.71881545733584</v>
      </c>
      <c r="Y261" s="25">
        <f t="shared" si="410"/>
        <v>-4.5999999999999999E-2</v>
      </c>
      <c r="Z261" s="25" t="s">
        <v>26</v>
      </c>
      <c r="AB261" s="25" t="str">
        <f t="shared" si="316"/>
        <v>_3dpoly 145.114394371577,205.170385512461,0.0504697513931169</v>
      </c>
      <c r="AC261" s="73">
        <f t="shared" si="317"/>
        <v>145.11439437157679</v>
      </c>
      <c r="AD261" s="73">
        <f t="shared" si="318"/>
        <v>205.17038551246131</v>
      </c>
      <c r="AE261" s="25">
        <f t="shared" ref="AE261:AE324" si="417">$C$11*((SIN($C$24)*(0.5*delka_prazce+polomer-$C$22)))-$C$11*$C$48</f>
        <v>5.0469751393116907E-2</v>
      </c>
      <c r="AF261" s="25" t="s">
        <v>27</v>
      </c>
      <c r="AG261" s="25" t="str">
        <f t="shared" si="319"/>
        <v>_3dpoly 144.79694609124,204.7215603884,0.0672803826223532</v>
      </c>
      <c r="AH261" s="73">
        <f t="shared" si="320"/>
        <v>144.79694609124024</v>
      </c>
      <c r="AI261" s="73">
        <f t="shared" si="321"/>
        <v>204.72156038839958</v>
      </c>
      <c r="AJ261" s="25">
        <f t="shared" ref="AJ261:AJ324" si="418">Y261-$C$11*$C$48</f>
        <v>6.7280382622353183E-2</v>
      </c>
      <c r="AK261" s="25" t="s">
        <v>41</v>
      </c>
      <c r="AL261" s="25" t="str">
        <f t="shared" si="322"/>
        <v>_3dpoly 143.9282921605,203.493411639831,0.113280382622353</v>
      </c>
      <c r="AM261" s="73">
        <f t="shared" si="323"/>
        <v>143.92829216050043</v>
      </c>
      <c r="AN261" s="73">
        <f t="shared" si="324"/>
        <v>203.49341163983109</v>
      </c>
      <c r="AO261" s="73">
        <f t="shared" ref="AO261:AO324" si="419">R261-$C$11*$C$48</f>
        <v>0.11328038262235318</v>
      </c>
      <c r="AP261" s="25" t="s">
        <v>42</v>
      </c>
      <c r="AQ261" s="25" t="str">
        <f t="shared" si="325"/>
        <v>_3dpoly 143.613729773622,203.04866674417,0.129938189931324</v>
      </c>
      <c r="AR261" s="73">
        <f t="shared" si="326"/>
        <v>143.61372977362151</v>
      </c>
      <c r="AS261" s="73">
        <f t="shared" si="327"/>
        <v>203.04866674417008</v>
      </c>
      <c r="AT261" s="25">
        <f t="shared" ref="AT261:AT324" si="420">-$C$11*(SIN($C$24)*(0.5*delka_prazce-polomer+$C$22))-$C$11*$C$48</f>
        <v>0.12993818993132383</v>
      </c>
      <c r="AU261" s="25" t="s">
        <v>28</v>
      </c>
      <c r="AW261" s="12" t="str">
        <f t="shared" ref="AW261" si="421">CONCATENATE("_3dpoly ",P257,",",Q257,",",R257)</f>
        <v>_3dpoly 141.966238235873,204.862961674929,0</v>
      </c>
      <c r="AX261" t="s">
        <v>33</v>
      </c>
      <c r="AY261" s="25">
        <f t="shared" si="329"/>
        <v>153.59999999999997</v>
      </c>
      <c r="AZ261" s="26" t="str">
        <f t="shared" si="330"/>
        <v>_3dpoly 143.682058337397,203.663231774901,0</v>
      </c>
      <c r="BA261" s="82">
        <f t="shared" si="346"/>
        <v>143.68205833739677</v>
      </c>
      <c r="BB261" s="82">
        <f t="shared" si="347"/>
        <v>203.66323177490054</v>
      </c>
      <c r="BC261" s="26">
        <f t="shared" si="331"/>
        <v>0</v>
      </c>
      <c r="BD261" s="12"/>
      <c r="BE261" s="26">
        <f t="shared" si="332"/>
        <v>153.59999999999997</v>
      </c>
      <c r="BF261" s="26" t="str">
        <f t="shared" si="333"/>
        <v>_3dpoly 144.549237864561,204.892422023669,-0.046</v>
      </c>
      <c r="BG261" s="82">
        <f t="shared" si="348"/>
        <v>144.54923786456089</v>
      </c>
      <c r="BH261" s="82">
        <f t="shared" si="349"/>
        <v>204.89242202366927</v>
      </c>
      <c r="BI261" s="26">
        <f t="shared" ref="BI261:BI324" si="422">$C$11*$C$4/1000</f>
        <v>-4.5999999999999999E-2</v>
      </c>
      <c r="BK261" s="22">
        <f t="shared" si="334"/>
        <v>2.5999999999998535</v>
      </c>
      <c r="BL261" s="22">
        <f t="shared" si="344"/>
        <v>1.505000000000243</v>
      </c>
      <c r="BM261" s="23">
        <f t="shared" si="335"/>
        <v>0.54999999999998428</v>
      </c>
      <c r="BN261" s="22">
        <f t="shared" si="336"/>
        <v>0.54499999999984827</v>
      </c>
      <c r="BO261" s="24"/>
      <c r="BP261" s="24"/>
      <c r="BQ261" s="24"/>
    </row>
    <row r="262" spans="1:69" x14ac:dyDescent="0.3">
      <c r="A262" s="1">
        <v>262</v>
      </c>
      <c r="G262" s="25">
        <f t="shared" si="412"/>
        <v>154.49999999999997</v>
      </c>
      <c r="H262" s="25" t="str">
        <f t="shared" si="413"/>
        <v>_3dpoly 144.851560659804,203.759724613131,-0.0230764119601328</v>
      </c>
      <c r="I262" s="73">
        <f t="shared" si="337"/>
        <v>144.85156065980416</v>
      </c>
      <c r="J262" s="73">
        <f t="shared" si="338"/>
        <v>203.75972461313143</v>
      </c>
      <c r="K262" s="25">
        <f t="shared" si="409"/>
        <v>-2.3076411960132819E-2</v>
      </c>
      <c r="N262" s="25">
        <f t="shared" si="414"/>
        <v>154.49999999999997</v>
      </c>
      <c r="O262" s="25" t="str">
        <f t="shared" si="415"/>
        <v>_3dpoly 144.41431332937,203.144657745841,0</v>
      </c>
      <c r="P262" s="73">
        <f t="shared" si="339"/>
        <v>144.41431332936972</v>
      </c>
      <c r="Q262" s="73">
        <f t="shared" si="340"/>
        <v>203.14465774584059</v>
      </c>
      <c r="R262" s="25">
        <v>0</v>
      </c>
      <c r="S262" s="25" t="s">
        <v>25</v>
      </c>
      <c r="U262" s="25">
        <f t="shared" si="416"/>
        <v>154.49999999999997</v>
      </c>
      <c r="V262" s="25" t="str">
        <f t="shared" ref="V262:V325" si="423">CONCATENATE("_3dpoly ",W262,",",X262,",",Y262)</f>
        <v>_3dpoly 145.285912312554,204.37071818991,-0.046</v>
      </c>
      <c r="W262" s="73">
        <f t="shared" si="341"/>
        <v>145.28591231255407</v>
      </c>
      <c r="X262" s="73">
        <f t="shared" si="342"/>
        <v>204.37071818991021</v>
      </c>
      <c r="Y262" s="25">
        <f t="shared" si="410"/>
        <v>-4.5999999999999999E-2</v>
      </c>
      <c r="Z262" s="25" t="s">
        <v>26</v>
      </c>
      <c r="AB262" s="25" t="str">
        <f t="shared" ref="AB262:AB325" si="424">CONCATENATE("_3dpoly ",AC262,",",AD262,",",AE262)</f>
        <v>_3dpoly 145.606384894839,204.821520409886,0.0504697513931169</v>
      </c>
      <c r="AC262" s="73">
        <f t="shared" ref="AC262:AC325" si="425">AC261+COS((A257)*$C$16)*$C$40</f>
        <v>145.6063848948391</v>
      </c>
      <c r="AD262" s="73">
        <f t="shared" ref="AD262:AD325" si="426">AD261-$C$40*SIN((A257)*$C$16)</f>
        <v>204.82152040988635</v>
      </c>
      <c r="AE262" s="25">
        <f t="shared" si="417"/>
        <v>5.0469751393116907E-2</v>
      </c>
      <c r="AF262" s="25" t="s">
        <v>27</v>
      </c>
      <c r="AG262" s="25" t="str">
        <f t="shared" ref="AG262:AG325" si="427">CONCATENATE("_3dpoly ",AH262,",",AI262,",",AJ262)</f>
        <v>_3dpoly 145.287860349489,204.373458453582,0.0672803826223532</v>
      </c>
      <c r="AH262" s="73">
        <f t="shared" ref="AH262:AH325" si="428">AH261+COS((A257)*$C$16)*$C$41</f>
        <v>145.28786034948948</v>
      </c>
      <c r="AI262" s="73">
        <f t="shared" ref="AI262:AI325" si="429">AI261-$C$41*SIN((A257)*$C$16)</f>
        <v>204.37345845358175</v>
      </c>
      <c r="AJ262" s="25">
        <f t="shared" si="418"/>
        <v>6.7280382622353183E-2</v>
      </c>
      <c r="AK262" s="25" t="s">
        <v>41</v>
      </c>
      <c r="AL262" s="25" t="str">
        <f t="shared" ref="AL262:AL325" si="430">CONCATENATE("_3dpoly ",AM262,",",AN262,",",AO262)</f>
        <v>_3dpoly 144.416261366305,203.147398009512,0.113280382622353</v>
      </c>
      <c r="AM262" s="73">
        <f t="shared" ref="AM262:AM325" si="431">AM261+COS((A257)*$C$16)*$C$42</f>
        <v>144.41626136630489</v>
      </c>
      <c r="AN262" s="73">
        <f t="shared" ref="AN262:AN325" si="432">AN261-$C$42*SIN((A257)*$C$16)</f>
        <v>203.14739800951236</v>
      </c>
      <c r="AO262" s="73">
        <f t="shared" si="419"/>
        <v>0.11328038262235318</v>
      </c>
      <c r="AP262" s="25" t="s">
        <v>42</v>
      </c>
      <c r="AQ262" s="25" t="str">
        <f t="shared" ref="AQ262:AQ325" si="433">CONCATENATE("_3dpoly ",AR262,",",AS262,",",AT262)</f>
        <v>_3dpoly 144.10063249864,202.70340934372,0.129938189931324</v>
      </c>
      <c r="AR262" s="73">
        <f t="shared" ref="AR262:AR325" si="434">AR261+COS((A257)*$C$16)*$C$43</f>
        <v>144.10063249864032</v>
      </c>
      <c r="AS262" s="73">
        <f t="shared" ref="AS262:AS325" si="435">AS261-$C$43*SIN((A257)*$C$16)</f>
        <v>202.70340934371978</v>
      </c>
      <c r="AT262" s="25">
        <f t="shared" si="420"/>
        <v>0.12993818993132383</v>
      </c>
      <c r="AU262" s="25" t="s">
        <v>28</v>
      </c>
      <c r="AW262" s="12" t="str">
        <f t="shared" ref="AW262" si="436">CONCATENATE("_3dpoly ",AR257,",",AS257,",",AT257," ")</f>
        <v xml:space="preserve">_3dpoly 141.65787484364,204.417980962682,0.129938189931324 </v>
      </c>
      <c r="AX262" t="s">
        <v>33</v>
      </c>
      <c r="AY262" s="25">
        <f t="shared" ref="AY262:AY325" si="437">AVERAGE($G261:$G262)</f>
        <v>154.19999999999999</v>
      </c>
      <c r="AZ262" s="26" t="str">
        <f t="shared" ref="AZ262:AZ325" si="438">CONCATENATE("_3dpoly ",BA262,",",BB262,",",BC262)</f>
        <v>_3dpoly 144.170435820287,203.317808616108,0</v>
      </c>
      <c r="BA262" s="82">
        <f t="shared" si="346"/>
        <v>144.1704358202872</v>
      </c>
      <c r="BB262" s="82">
        <f t="shared" si="347"/>
        <v>203.31780861610818</v>
      </c>
      <c r="BC262" s="26">
        <f t="shared" ref="BC262:BC325" si="439">R261</f>
        <v>0</v>
      </c>
      <c r="BD262" s="12"/>
      <c r="BE262" s="26">
        <f t="shared" ref="BE262:BE325" si="440">AVERAGE($G261:$G262)</f>
        <v>154.19999999999999</v>
      </c>
      <c r="BF262" s="26" t="str">
        <f t="shared" ref="BF262:BF325" si="441">CONCATENATE("_3dpoly ",BG262,",",BH262,",",BI262)</f>
        <v>_3dpoly 145.04056290374,204.544914095943,-0.046</v>
      </c>
      <c r="BG262" s="82">
        <f t="shared" si="348"/>
        <v>145.04056290374047</v>
      </c>
      <c r="BH262" s="82">
        <f t="shared" si="349"/>
        <v>204.54491409594348</v>
      </c>
      <c r="BI262" s="26">
        <f t="shared" si="422"/>
        <v>-4.5999999999999999E-2</v>
      </c>
      <c r="BK262" s="22">
        <f t="shared" ref="BK262:BK325" si="442">SQRT((AR262-AC262)^2+(AS262-AD262)^2+(AT262-AE262)^2)</f>
        <v>2.5999999999998655</v>
      </c>
      <c r="BL262" s="22">
        <f t="shared" si="344"/>
        <v>1.505000000000239</v>
      </c>
      <c r="BM262" s="23">
        <f t="shared" ref="BM262:BM325" si="443">SQRT((AC262-AH262)^2+(AD262-AI262)^2+(AE262-AJ262)^2)</f>
        <v>0.5500000000000097</v>
      </c>
      <c r="BN262" s="22">
        <f t="shared" ref="BN262:BN325" si="444">SQRT((AM262-AR262)^2+(AN262-AS262)^2+(AO262-AT262)^2)</f>
        <v>0.54499999999984627</v>
      </c>
      <c r="BO262" s="24"/>
      <c r="BP262" s="24"/>
      <c r="BQ262" s="24"/>
    </row>
    <row r="263" spans="1:69" x14ac:dyDescent="0.3">
      <c r="A263" s="1">
        <v>263</v>
      </c>
      <c r="G263" s="25">
        <f t="shared" si="412"/>
        <v>155.1</v>
      </c>
      <c r="H263" s="25" t="str">
        <f t="shared" si="413"/>
        <v>_3dpoly 145.340166357119,203.411494373561,-0.0230764119601328</v>
      </c>
      <c r="I263" s="73">
        <f t="shared" ref="I263:I326" si="445">I262+COS(($A258)*$C$16)*$C$18</f>
        <v>145.34016635711896</v>
      </c>
      <c r="J263" s="73">
        <f t="shared" ref="J263:J326" si="446">J262-$C$18*SIN((A258)*$C$16)</f>
        <v>203.41149437356057</v>
      </c>
      <c r="K263" s="25">
        <f t="shared" si="409"/>
        <v>-2.3076411960132819E-2</v>
      </c>
      <c r="N263" s="25">
        <f t="shared" si="414"/>
        <v>155.1</v>
      </c>
      <c r="O263" s="25" t="str">
        <f t="shared" si="415"/>
        <v>_3dpoly 144.901444126892,202.797478670247,0</v>
      </c>
      <c r="P263" s="73">
        <f t="shared" ref="P263:P326" si="447">P262+COS((A258)*$C$16)*$C$27</f>
        <v>144.90144412689182</v>
      </c>
      <c r="Q263" s="73">
        <f t="shared" ref="Q263:Q326" si="448">Q262-$C$27*SIN((A258)*$C$16)</f>
        <v>202.7974786702471</v>
      </c>
      <c r="R263" s="25">
        <v>0</v>
      </c>
      <c r="S263" s="25" t="s">
        <v>25</v>
      </c>
      <c r="U263" s="25">
        <f t="shared" si="416"/>
        <v>155.1</v>
      </c>
      <c r="V263" s="25" t="str">
        <f t="shared" si="423"/>
        <v>_3dpoly 145.775983142113,204.021443747713,-0.046</v>
      </c>
      <c r="W263" s="73">
        <f t="shared" ref="W263:W326" si="449">W262+COS((A258)*$C$16)*$C$26</f>
        <v>145.77598314211323</v>
      </c>
      <c r="X263" s="73">
        <f t="shared" ref="X263:X326" si="450">X262-$C$26*SIN((A258)*$C$16)</f>
        <v>204.02144374771285</v>
      </c>
      <c r="Y263" s="25">
        <f t="shared" si="410"/>
        <v>-4.5999999999999999E-2</v>
      </c>
      <c r="Z263" s="25" t="s">
        <v>26</v>
      </c>
      <c r="AB263" s="25" t="str">
        <f t="shared" si="424"/>
        <v>_3dpoly 146.097536725727,204.47147553592,0.0504697513931169</v>
      </c>
      <c r="AC263" s="73">
        <f t="shared" si="425"/>
        <v>146.09753672572697</v>
      </c>
      <c r="AD263" s="73">
        <f t="shared" si="426"/>
        <v>204.47147553592012</v>
      </c>
      <c r="AE263" s="25">
        <f t="shared" si="417"/>
        <v>5.0469751393116907E-2</v>
      </c>
      <c r="AF263" s="25" t="s">
        <v>27</v>
      </c>
      <c r="AG263" s="25" t="str">
        <f t="shared" si="427"/>
        <v>_3dpoly 145.777937750065,204.024179328208,0.0672803826223532</v>
      </c>
      <c r="AH263" s="73">
        <f t="shared" si="428"/>
        <v>145.77793775006481</v>
      </c>
      <c r="AI263" s="73">
        <f t="shared" si="429"/>
        <v>204.02417932820828</v>
      </c>
      <c r="AJ263" s="25">
        <f t="shared" si="418"/>
        <v>6.7280382622353183E-2</v>
      </c>
      <c r="AK263" s="25" t="s">
        <v>41</v>
      </c>
      <c r="AL263" s="25" t="str">
        <f t="shared" si="430"/>
        <v>_3dpoly 144.903398734843,202.800214250743,0.113280382622353</v>
      </c>
      <c r="AM263" s="73">
        <f t="shared" si="431"/>
        <v>144.90339873484317</v>
      </c>
      <c r="AN263" s="73">
        <f t="shared" si="432"/>
        <v>202.80021425074275</v>
      </c>
      <c r="AO263" s="73">
        <f t="shared" si="419"/>
        <v>0.11328038262235318</v>
      </c>
      <c r="AP263" s="25" t="s">
        <v>42</v>
      </c>
      <c r="AQ263" s="25" t="str">
        <f t="shared" si="433"/>
        <v>_3dpoly 144.586705204414,202.356984372192,0.129938189931324</v>
      </c>
      <c r="AR263" s="73">
        <f t="shared" si="434"/>
        <v>144.58670520441433</v>
      </c>
      <c r="AS263" s="73">
        <f t="shared" si="435"/>
        <v>202.35698437219213</v>
      </c>
      <c r="AT263" s="25">
        <f t="shared" si="420"/>
        <v>0.12993818993132383</v>
      </c>
      <c r="AU263" s="25" t="s">
        <v>28</v>
      </c>
      <c r="AW263" s="12" t="str">
        <f t="shared" ref="AW263" si="451">CONCATENATE("_3dpoly ",AC258,",",AD258,",",AE258)</f>
        <v>_3dpoly 143.63341901024,206.209882131265,0.0504697513931169</v>
      </c>
      <c r="AX263" t="s">
        <v>33</v>
      </c>
      <c r="AY263" s="25">
        <f t="shared" si="437"/>
        <v>154.79999999999998</v>
      </c>
      <c r="AZ263" s="26" t="str">
        <f t="shared" si="438"/>
        <v>_3dpoly 144.657982881866,202.9712143473,0</v>
      </c>
      <c r="BA263" s="82">
        <f t="shared" si="346"/>
        <v>144.65798288186591</v>
      </c>
      <c r="BB263" s="82">
        <f t="shared" si="347"/>
        <v>202.97121434730033</v>
      </c>
      <c r="BC263" s="26">
        <f t="shared" si="439"/>
        <v>0</v>
      </c>
      <c r="BD263" s="12"/>
      <c r="BE263" s="26">
        <f t="shared" si="440"/>
        <v>154.79999999999998</v>
      </c>
      <c r="BF263" s="26" t="str">
        <f t="shared" si="441"/>
        <v>_3dpoly 145.531052509679,204.196227990078,-0.046</v>
      </c>
      <c r="BG263" s="82">
        <f t="shared" si="348"/>
        <v>145.53105250967872</v>
      </c>
      <c r="BH263" s="82">
        <f t="shared" si="349"/>
        <v>204.19622799007803</v>
      </c>
      <c r="BI263" s="26">
        <f t="shared" si="422"/>
        <v>-4.5999999999999999E-2</v>
      </c>
      <c r="BK263" s="22">
        <f t="shared" si="442"/>
        <v>2.5999999999998682</v>
      </c>
      <c r="BL263" s="22">
        <f t="shared" ref="BL263:BL326" si="452">SQRT((BA263-BG263)^2+(BB263-BH263)^2+(BC263-BI263)^2)</f>
        <v>1.5050000000002266</v>
      </c>
      <c r="BM263" s="23">
        <f t="shared" si="443"/>
        <v>0.55000000000002214</v>
      </c>
      <c r="BN263" s="22">
        <f t="shared" si="444"/>
        <v>0.54499999999983884</v>
      </c>
      <c r="BO263" s="24"/>
      <c r="BP263" s="24"/>
      <c r="BQ263" s="24"/>
    </row>
    <row r="264" spans="1:69" x14ac:dyDescent="0.3">
      <c r="A264" s="1">
        <v>264</v>
      </c>
      <c r="G264" s="25">
        <f t="shared" si="412"/>
        <v>155.69999999999999</v>
      </c>
      <c r="H264" s="25" t="str">
        <f t="shared" si="413"/>
        <v>_3dpoly 145.827934895477,203.062092484345,-0.0230764119601328</v>
      </c>
      <c r="I264" s="73">
        <f t="shared" si="445"/>
        <v>145.82793489547737</v>
      </c>
      <c r="J264" s="73">
        <f t="shared" si="446"/>
        <v>203.06209248434453</v>
      </c>
      <c r="K264" s="25">
        <f t="shared" si="409"/>
        <v>-2.3076411960132819E-2</v>
      </c>
      <c r="N264" s="25">
        <f t="shared" si="414"/>
        <v>155.69999999999999</v>
      </c>
      <c r="O264" s="25" t="str">
        <f t="shared" si="415"/>
        <v>_3dpoly 145.387740292496,202.449131481737,0</v>
      </c>
      <c r="P264" s="73">
        <f t="shared" si="447"/>
        <v>145.38774029249637</v>
      </c>
      <c r="Q264" s="73">
        <f t="shared" si="448"/>
        <v>202.44913148173717</v>
      </c>
      <c r="R264" s="25">
        <v>0</v>
      </c>
      <c r="S264" s="25" t="s">
        <v>25</v>
      </c>
      <c r="U264" s="25">
        <f t="shared" si="416"/>
        <v>155.69999999999999</v>
      </c>
      <c r="V264" s="25" t="str">
        <f t="shared" si="423"/>
        <v>_3dpoly 146.265214302413,203.670994142564,-0.046</v>
      </c>
      <c r="W264" s="73">
        <f t="shared" si="449"/>
        <v>146.26521430241255</v>
      </c>
      <c r="X264" s="73">
        <f t="shared" si="450"/>
        <v>203.67099414256359</v>
      </c>
      <c r="Y264" s="25">
        <f t="shared" si="410"/>
        <v>-4.5999999999999999E-2</v>
      </c>
      <c r="Z264" s="25" t="s">
        <v>26</v>
      </c>
      <c r="AB264" s="25" t="str">
        <f t="shared" si="424"/>
        <v>_3dpoly 146.587847035207,204.12025290682,0.0504697513931169</v>
      </c>
      <c r="AC264" s="73">
        <f t="shared" si="425"/>
        <v>146.58784703520723</v>
      </c>
      <c r="AD264" s="73">
        <f t="shared" si="426"/>
        <v>204.12025290682013</v>
      </c>
      <c r="AE264" s="25">
        <f t="shared" si="417"/>
        <v>5.0469751393116907E-2</v>
      </c>
      <c r="AF264" s="25" t="s">
        <v>27</v>
      </c>
      <c r="AG264" s="25" t="str">
        <f t="shared" si="427"/>
        <v>_3dpoly 146.267175470122,203.673725024126,0.0672803826223532</v>
      </c>
      <c r="AH264" s="73">
        <f t="shared" si="428"/>
        <v>146.26717547012174</v>
      </c>
      <c r="AI264" s="73">
        <f t="shared" si="429"/>
        <v>203.67372502412596</v>
      </c>
      <c r="AJ264" s="25">
        <f t="shared" si="418"/>
        <v>6.7280382622353183E-2</v>
      </c>
      <c r="AK264" s="25" t="s">
        <v>41</v>
      </c>
      <c r="AL264" s="25" t="str">
        <f t="shared" si="430"/>
        <v>_3dpoly 145.389701460205,202.4518623633,0.113280382622353</v>
      </c>
      <c r="AM264" s="73">
        <f t="shared" si="431"/>
        <v>145.38970146020534</v>
      </c>
      <c r="AN264" s="73">
        <f t="shared" si="432"/>
        <v>202.45186236329977</v>
      </c>
      <c r="AO264" s="73">
        <f t="shared" si="419"/>
        <v>0.11328038262235318</v>
      </c>
      <c r="AP264" s="25" t="s">
        <v>42</v>
      </c>
      <c r="AQ264" s="25" t="str">
        <f t="shared" si="433"/>
        <v>_3dpoly 145.071945091166,202.009393824994,0.129938189931324</v>
      </c>
      <c r="AR264" s="73">
        <f t="shared" si="434"/>
        <v>145.07194509116613</v>
      </c>
      <c r="AS264" s="73">
        <f t="shared" si="435"/>
        <v>202.00939382499396</v>
      </c>
      <c r="AT264" s="25">
        <f t="shared" si="420"/>
        <v>0.12993818993132383</v>
      </c>
      <c r="AU264" s="25" t="s">
        <v>28</v>
      </c>
      <c r="AW264" s="12" t="str">
        <f t="shared" ref="AW264" si="453">CONCATENATE("_3dpoly ",W258,",",X258,",",Y258," ")</f>
        <v xml:space="preserve">_3dpoly 143.317288830057,205.756024194561,-0.046 </v>
      </c>
      <c r="AX264" t="s">
        <v>33</v>
      </c>
      <c r="AY264" s="25">
        <f t="shared" si="437"/>
        <v>155.39999999999998</v>
      </c>
      <c r="AZ264" s="26" t="str">
        <f t="shared" si="438"/>
        <v>_3dpoly 145.144696713863,202.623450964859,0</v>
      </c>
      <c r="BA264" s="82">
        <f t="shared" ref="BA264:BA327" si="454">BA263+COS((A259-0.5)*$C$16)*$C$27</f>
        <v>145.14469671386317</v>
      </c>
      <c r="BB264" s="82">
        <f t="shared" ref="BB264:BB327" si="455">BB263-SIN((A259-0.5)*$C$16)*$C$27</f>
        <v>202.62345096485902</v>
      </c>
      <c r="BC264" s="26">
        <f t="shared" si="439"/>
        <v>0</v>
      </c>
      <c r="BD264" s="12"/>
      <c r="BE264" s="26">
        <f t="shared" si="440"/>
        <v>155.39999999999998</v>
      </c>
      <c r="BF264" s="26" t="str">
        <f t="shared" si="441"/>
        <v>_3dpoly 146.020703857157,203.846365714504,-0.046</v>
      </c>
      <c r="BG264" s="82">
        <f t="shared" ref="BG264:BG327" si="456">COS((A259-0.5)*$C$16)*$C$26+BG263</f>
        <v>146.02070385715689</v>
      </c>
      <c r="BH264" s="82">
        <f t="shared" ref="BH264:BH327" si="457">BH263-SIN((A259-0.5)*$C$16)*$C$26</f>
        <v>203.84636571450392</v>
      </c>
      <c r="BI264" s="26">
        <f t="shared" si="422"/>
        <v>-4.5999999999999999E-2</v>
      </c>
      <c r="BK264" s="22">
        <f t="shared" si="442"/>
        <v>2.5999999999998642</v>
      </c>
      <c r="BL264" s="22">
        <f t="shared" si="452"/>
        <v>1.5050000000002233</v>
      </c>
      <c r="BM264" s="23">
        <f t="shared" si="443"/>
        <v>0.55000000000003779</v>
      </c>
      <c r="BN264" s="22">
        <f t="shared" si="444"/>
        <v>0.54499999999981974</v>
      </c>
      <c r="BO264" s="24"/>
      <c r="BP264" s="24"/>
      <c r="BQ264" s="24"/>
    </row>
    <row r="265" spans="1:69" x14ac:dyDescent="0.3">
      <c r="A265" s="1">
        <v>265</v>
      </c>
      <c r="G265" s="25">
        <f t="shared" si="412"/>
        <v>156.29999999999998</v>
      </c>
      <c r="H265" s="25" t="str">
        <f t="shared" si="413"/>
        <v>_3dpoly 146.314863465334,202.711520958037,-0.0230764119601328</v>
      </c>
      <c r="I265" s="73">
        <f t="shared" si="445"/>
        <v>146.31486346533396</v>
      </c>
      <c r="J265" s="73">
        <f t="shared" si="446"/>
        <v>202.7115209580372</v>
      </c>
      <c r="K265" s="25">
        <f t="shared" si="409"/>
        <v>-2.3076411960132819E-2</v>
      </c>
      <c r="N265" s="25">
        <f t="shared" si="414"/>
        <v>156.29999999999998</v>
      </c>
      <c r="O265" s="25" t="str">
        <f t="shared" si="415"/>
        <v>_3dpoly 145.873199025119,202.09961818679,0</v>
      </c>
      <c r="P265" s="73">
        <f t="shared" si="447"/>
        <v>145.87319902511882</v>
      </c>
      <c r="Q265" s="73">
        <f t="shared" si="448"/>
        <v>202.09961818678963</v>
      </c>
      <c r="R265" s="25">
        <v>0</v>
      </c>
      <c r="S265" s="25" t="s">
        <v>25</v>
      </c>
      <c r="U265" s="25">
        <f t="shared" si="416"/>
        <v>156.29999999999998</v>
      </c>
      <c r="V265" s="25" t="str">
        <f t="shared" si="423"/>
        <v>_3dpoly 146.753602975482,203.319371393051,-0.046</v>
      </c>
      <c r="W265" s="73">
        <f t="shared" si="449"/>
        <v>146.75360297548187</v>
      </c>
      <c r="X265" s="73">
        <f t="shared" si="450"/>
        <v>203.31937139305117</v>
      </c>
      <c r="Y265" s="25">
        <f t="shared" si="410"/>
        <v>-4.5999999999999999E-2</v>
      </c>
      <c r="Z265" s="25" t="s">
        <v>26</v>
      </c>
      <c r="AB265" s="25" t="str">
        <f t="shared" si="424"/>
        <v>_3dpoly 147.077312999094,203.767854545628,0.0504697513931169</v>
      </c>
      <c r="AC265" s="73">
        <f t="shared" si="425"/>
        <v>147.07731299909386</v>
      </c>
      <c r="AD265" s="73">
        <f t="shared" si="426"/>
        <v>203.76785454562773</v>
      </c>
      <c r="AE265" s="25">
        <f t="shared" si="417"/>
        <v>5.0469751393116907E-2</v>
      </c>
      <c r="AF265" s="25" t="s">
        <v>27</v>
      </c>
      <c r="AG265" s="25" t="str">
        <f t="shared" si="427"/>
        <v>_3dpoly 146.755570691652,203.322097559951,0.0672803826223532</v>
      </c>
      <c r="AH265" s="73">
        <f t="shared" si="428"/>
        <v>146.75557069165237</v>
      </c>
      <c r="AI265" s="73">
        <f t="shared" si="429"/>
        <v>203.32209755995063</v>
      </c>
      <c r="AJ265" s="25">
        <f t="shared" si="418"/>
        <v>6.7280382622353183E-2</v>
      </c>
      <c r="AK265" s="25" t="s">
        <v>41</v>
      </c>
      <c r="AL265" s="25" t="str">
        <f t="shared" si="430"/>
        <v>_3dpoly 145.875166741289,202.102344353689,0.113280382622353</v>
      </c>
      <c r="AM265" s="73">
        <f t="shared" si="431"/>
        <v>145.87516674128909</v>
      </c>
      <c r="AN265" s="73">
        <f t="shared" si="432"/>
        <v>202.10234435368932</v>
      </c>
      <c r="AO265" s="73">
        <f t="shared" si="419"/>
        <v>0.11328038262235318</v>
      </c>
      <c r="AP265" s="25" t="s">
        <v>42</v>
      </c>
      <c r="AQ265" s="25" t="str">
        <f t="shared" si="433"/>
        <v>_3dpoly 145.556349363915,201.660639704246,0.129938189931324</v>
      </c>
      <c r="AR265" s="73">
        <f t="shared" si="434"/>
        <v>145.5563493639153</v>
      </c>
      <c r="AS265" s="73">
        <f t="shared" si="435"/>
        <v>201.66063970424588</v>
      </c>
      <c r="AT265" s="25">
        <f t="shared" si="420"/>
        <v>0.12993818993132383</v>
      </c>
      <c r="AU265" s="25" t="s">
        <v>28</v>
      </c>
      <c r="AW265" s="12" t="str">
        <f t="shared" ref="AW265" si="458">CONCATENATE("_3dpoly ",W258,",",X258,",",Y258)</f>
        <v>_3dpoly 143.317288830057,205.756024194561,-0.046</v>
      </c>
      <c r="AX265" t="s">
        <v>33</v>
      </c>
      <c r="AY265" s="25">
        <f t="shared" si="437"/>
        <v>156</v>
      </c>
      <c r="AZ265" s="26" t="str">
        <f t="shared" si="438"/>
        <v>_3dpoly 145.630574512809,202.2745204719,0</v>
      </c>
      <c r="BA265" s="82">
        <f t="shared" si="454"/>
        <v>145.63057451280864</v>
      </c>
      <c r="BB265" s="82">
        <f t="shared" si="455"/>
        <v>202.27452047190036</v>
      </c>
      <c r="BC265" s="26">
        <f t="shared" si="439"/>
        <v>0</v>
      </c>
      <c r="BD265" s="12"/>
      <c r="BE265" s="26">
        <f t="shared" si="440"/>
        <v>156</v>
      </c>
      <c r="BF265" s="26" t="str">
        <f t="shared" si="441"/>
        <v>_3dpoly 146.509514125785,203.495329284427,-0.046</v>
      </c>
      <c r="BG265" s="82">
        <f t="shared" si="456"/>
        <v>146.50951412578456</v>
      </c>
      <c r="BH265" s="82">
        <f t="shared" si="457"/>
        <v>203.49532928442687</v>
      </c>
      <c r="BI265" s="26">
        <f t="shared" si="422"/>
        <v>-4.5999999999999999E-2</v>
      </c>
      <c r="BK265" s="22">
        <f t="shared" si="442"/>
        <v>2.5999999999998469</v>
      </c>
      <c r="BL265" s="22">
        <f t="shared" si="452"/>
        <v>1.5050000000002219</v>
      </c>
      <c r="BM265" s="23">
        <f t="shared" si="443"/>
        <v>0.55000000000002924</v>
      </c>
      <c r="BN265" s="22">
        <f t="shared" si="444"/>
        <v>0.5449999999998113</v>
      </c>
      <c r="BO265" s="24"/>
      <c r="BP265" s="24"/>
      <c r="BQ265" s="24"/>
    </row>
    <row r="266" spans="1:69" x14ac:dyDescent="0.3">
      <c r="A266" s="1">
        <v>266</v>
      </c>
      <c r="G266" s="25">
        <f t="shared" si="412"/>
        <v>156.89999999999998</v>
      </c>
      <c r="H266" s="25" t="str">
        <f t="shared" si="413"/>
        <v>_3dpoly 146.800949261982,202.35978181393,-0.0230764119601328</v>
      </c>
      <c r="I266" s="73">
        <f t="shared" si="445"/>
        <v>146.80094926198151</v>
      </c>
      <c r="J266" s="73">
        <f t="shared" si="446"/>
        <v>202.3597818139296</v>
      </c>
      <c r="K266" s="25">
        <f t="shared" si="409"/>
        <v>-2.3076411960132819E-2</v>
      </c>
      <c r="N266" s="25">
        <f t="shared" si="414"/>
        <v>156.89999999999998</v>
      </c>
      <c r="O266" s="25" t="str">
        <f t="shared" si="415"/>
        <v>_3dpoly 146.357817528518,201.7489407986,0</v>
      </c>
      <c r="P266" s="73">
        <f t="shared" si="447"/>
        <v>146.35781752851818</v>
      </c>
      <c r="Q266" s="73">
        <f t="shared" si="448"/>
        <v>201.7489407986001</v>
      </c>
      <c r="R266" s="25">
        <v>0</v>
      </c>
      <c r="S266" s="25" t="s">
        <v>25</v>
      </c>
      <c r="U266" s="25">
        <f t="shared" si="416"/>
        <v>156.89999999999998</v>
      </c>
      <c r="V266" s="25" t="str">
        <f t="shared" si="423"/>
        <v>_3dpoly 147.241146348204,202.966577524522,-0.046</v>
      </c>
      <c r="W266" s="73">
        <f t="shared" si="449"/>
        <v>147.24114634820378</v>
      </c>
      <c r="X266" s="73">
        <f t="shared" si="450"/>
        <v>202.96657752452168</v>
      </c>
      <c r="Y266" s="25">
        <f t="shared" si="410"/>
        <v>-4.5999999999999999E-2</v>
      </c>
      <c r="Z266" s="25" t="s">
        <v>26</v>
      </c>
      <c r="AB266" s="25" t="str">
        <f t="shared" si="424"/>
        <v>_3dpoly 147.565931798064,203.414282482157,0.0504697513931169</v>
      </c>
      <c r="AC266" s="73">
        <f t="shared" si="425"/>
        <v>147.56593179806424</v>
      </c>
      <c r="AD266" s="73">
        <f t="shared" si="426"/>
        <v>203.41428248215652</v>
      </c>
      <c r="AE266" s="25">
        <f t="shared" si="417"/>
        <v>5.0469751393116907E-2</v>
      </c>
      <c r="AF266" s="25" t="s">
        <v>27</v>
      </c>
      <c r="AG266" s="25" t="str">
        <f t="shared" si="427"/>
        <v>_3dpoly 147.243120601502,202.969298961056,0.0672803826223532</v>
      </c>
      <c r="AH266" s="73">
        <f t="shared" si="428"/>
        <v>147.24312060150154</v>
      </c>
      <c r="AI266" s="73">
        <f t="shared" si="429"/>
        <v>202.9692989610555</v>
      </c>
      <c r="AJ266" s="25">
        <f t="shared" si="418"/>
        <v>6.7280382622353183E-2</v>
      </c>
      <c r="AK266" s="25" t="s">
        <v>41</v>
      </c>
      <c r="AL266" s="25" t="str">
        <f t="shared" si="430"/>
        <v>_3dpoly 146.359791781816,201.751662235134,0.113280382622353</v>
      </c>
      <c r="AM266" s="73">
        <f t="shared" si="431"/>
        <v>146.35979178181572</v>
      </c>
      <c r="AN266" s="73">
        <f t="shared" si="432"/>
        <v>201.75166223513415</v>
      </c>
      <c r="AO266" s="73">
        <f t="shared" si="419"/>
        <v>0.11328038262235318</v>
      </c>
      <c r="AP266" s="25" t="s">
        <v>42</v>
      </c>
      <c r="AQ266" s="25" t="str">
        <f t="shared" si="433"/>
        <v>_3dpoly 146.039915232495,201.310724018771,0.129938189931324</v>
      </c>
      <c r="AR266" s="73">
        <f t="shared" si="434"/>
        <v>146.03991523249456</v>
      </c>
      <c r="AS266" s="73">
        <f t="shared" si="435"/>
        <v>201.31072401877066</v>
      </c>
      <c r="AT266" s="25">
        <f t="shared" si="420"/>
        <v>0.12993818993132383</v>
      </c>
      <c r="AU266" s="25" t="s">
        <v>28</v>
      </c>
      <c r="AW266" s="12" t="str">
        <f t="shared" ref="AW266" si="459">CONCATENATE("_3dpoly ",P258,",",Q258,",",R258," ")</f>
        <v xml:space="preserve">_3dpoly 142.457500009319,204.521653025206,0 </v>
      </c>
      <c r="AX266" t="s">
        <v>33</v>
      </c>
      <c r="AY266" s="25">
        <f t="shared" si="437"/>
        <v>156.59999999999997</v>
      </c>
      <c r="AZ266" s="26" t="str">
        <f t="shared" si="438"/>
        <v>_3dpoly 146.115613480048,201.924424878263,0</v>
      </c>
      <c r="BA266" s="82">
        <f t="shared" si="454"/>
        <v>146.11561348004756</v>
      </c>
      <c r="BB266" s="82">
        <f t="shared" si="455"/>
        <v>201.92442487826304</v>
      </c>
      <c r="BC266" s="26">
        <f t="shared" si="439"/>
        <v>0</v>
      </c>
      <c r="BD266" s="12"/>
      <c r="BE266" s="26">
        <f t="shared" si="440"/>
        <v>156.59999999999997</v>
      </c>
      <c r="BF266" s="26" t="str">
        <f t="shared" si="441"/>
        <v>_3dpoly 146.997480500016,203.143120721816,-0.046</v>
      </c>
      <c r="BG266" s="82">
        <f t="shared" si="456"/>
        <v>146.99748050001594</v>
      </c>
      <c r="BH266" s="82">
        <f t="shared" si="457"/>
        <v>203.14312072181579</v>
      </c>
      <c r="BI266" s="26">
        <f t="shared" si="422"/>
        <v>-4.5999999999999999E-2</v>
      </c>
      <c r="BK266" s="22">
        <f t="shared" si="442"/>
        <v>2.5999999999998225</v>
      </c>
      <c r="BL266" s="22">
        <f t="shared" si="452"/>
        <v>1.5050000000002217</v>
      </c>
      <c r="BM266" s="23">
        <f t="shared" si="443"/>
        <v>0.55000000000002669</v>
      </c>
      <c r="BN266" s="22">
        <f t="shared" si="444"/>
        <v>0.5449999999997861</v>
      </c>
      <c r="BO266" s="24"/>
      <c r="BP266" s="24"/>
      <c r="BQ266" s="24"/>
    </row>
    <row r="267" spans="1:69" x14ac:dyDescent="0.3">
      <c r="A267" s="1">
        <v>267</v>
      </c>
      <c r="G267" s="25">
        <f t="shared" si="412"/>
        <v>157.49999999999997</v>
      </c>
      <c r="H267" s="25" t="str">
        <f t="shared" si="413"/>
        <v>_3dpoly 147.286189485567,202.006877078038,-0.0230764119601328</v>
      </c>
      <c r="I267" s="73">
        <f t="shared" si="445"/>
        <v>147.28618948556721</v>
      </c>
      <c r="J267" s="73">
        <f t="shared" si="446"/>
        <v>202.00687707803826</v>
      </c>
      <c r="K267" s="25">
        <f t="shared" si="409"/>
        <v>-2.3076411960132819E-2</v>
      </c>
      <c r="N267" s="25">
        <f t="shared" si="414"/>
        <v>157.49999999999997</v>
      </c>
      <c r="O267" s="25" t="str">
        <f t="shared" si="415"/>
        <v>_3dpoly 146.841593011293,201.397101337069,0</v>
      </c>
      <c r="P267" s="73">
        <f t="shared" si="447"/>
        <v>146.84159301129324</v>
      </c>
      <c r="Q267" s="73">
        <f t="shared" si="448"/>
        <v>201.39710133706936</v>
      </c>
      <c r="R267" s="25">
        <v>0</v>
      </c>
      <c r="S267" s="25" t="s">
        <v>25</v>
      </c>
      <c r="U267" s="25">
        <f t="shared" si="416"/>
        <v>157.49999999999997</v>
      </c>
      <c r="V267" s="25" t="str">
        <f t="shared" si="423"/>
        <v>_3dpoly 147.72784161233,202.612614569067,-0.046</v>
      </c>
      <c r="W267" s="73">
        <f t="shared" si="449"/>
        <v>147.72784161232983</v>
      </c>
      <c r="X267" s="73">
        <f t="shared" si="450"/>
        <v>202.61261456906681</v>
      </c>
      <c r="Y267" s="25">
        <f t="shared" si="410"/>
        <v>-4.5999999999999999E-2</v>
      </c>
      <c r="Z267" s="25" t="s">
        <v>26</v>
      </c>
      <c r="AB267" s="25" t="str">
        <f t="shared" si="424"/>
        <v>_3dpoly 148.053700617675,203.059538752981,0.0504697513931169</v>
      </c>
      <c r="AC267" s="73">
        <f t="shared" si="425"/>
        <v>148.05370061767547</v>
      </c>
      <c r="AD267" s="73">
        <f t="shared" si="426"/>
        <v>203.05953875298061</v>
      </c>
      <c r="AE267" s="25">
        <f t="shared" si="417"/>
        <v>5.0469751393116907E-2</v>
      </c>
      <c r="AF267" s="25" t="s">
        <v>27</v>
      </c>
      <c r="AG267" s="25" t="str">
        <f t="shared" si="427"/>
        <v>_3dpoly 147.729822391383,202.61533125956,0.0672803826223532</v>
      </c>
      <c r="AH267" s="73">
        <f t="shared" si="428"/>
        <v>147.72982239138315</v>
      </c>
      <c r="AI267" s="73">
        <f t="shared" si="429"/>
        <v>202.61533125955953</v>
      </c>
      <c r="AJ267" s="25">
        <f t="shared" si="418"/>
        <v>6.7280382622353183E-2</v>
      </c>
      <c r="AK267" s="25" t="s">
        <v>41</v>
      </c>
      <c r="AL267" s="25" t="str">
        <f t="shared" si="430"/>
        <v>_3dpoly 146.843573790346,201.399818027562,0.113280382622353</v>
      </c>
      <c r="AM267" s="73">
        <f t="shared" si="431"/>
        <v>146.84357379034634</v>
      </c>
      <c r="AN267" s="73">
        <f t="shared" si="432"/>
        <v>201.3998180275623</v>
      </c>
      <c r="AO267" s="73">
        <f t="shared" si="419"/>
        <v>0.11328038262235318</v>
      </c>
      <c r="AP267" s="25" t="s">
        <v>42</v>
      </c>
      <c r="AQ267" s="25" t="str">
        <f t="shared" si="433"/>
        <v>_3dpoly 146.522639911566,200.959648784082,0.129938189931324</v>
      </c>
      <c r="AR267" s="73">
        <f t="shared" si="434"/>
        <v>146.52263991156585</v>
      </c>
      <c r="AS267" s="73">
        <f t="shared" si="435"/>
        <v>200.95964878408165</v>
      </c>
      <c r="AT267" s="25">
        <f t="shared" si="420"/>
        <v>0.12993818993132383</v>
      </c>
      <c r="AU267" s="25" t="s">
        <v>28</v>
      </c>
      <c r="AW267" s="12" t="str">
        <f t="shared" ref="AW267" si="460">CONCATENATE("_3dpoly ",P258,",",Q258,",",R258)</f>
        <v>_3dpoly 142.457500009319,204.521653025206,0</v>
      </c>
      <c r="AX267" t="s">
        <v>33</v>
      </c>
      <c r="AY267" s="25">
        <f t="shared" si="437"/>
        <v>157.19999999999999</v>
      </c>
      <c r="AZ267" s="26" t="str">
        <f t="shared" si="438"/>
        <v>_3dpoly 146.599810821757,201.573166200497,0</v>
      </c>
      <c r="BA267" s="82">
        <f t="shared" si="454"/>
        <v>146.59981082175682</v>
      </c>
      <c r="BB267" s="82">
        <f t="shared" si="455"/>
        <v>201.5731662004967</v>
      </c>
      <c r="BC267" s="26">
        <f t="shared" si="439"/>
        <v>0</v>
      </c>
      <c r="BD267" s="12"/>
      <c r="BE267" s="26">
        <f t="shared" si="440"/>
        <v>157.19999999999999</v>
      </c>
      <c r="BF267" s="26" t="str">
        <f t="shared" si="441"/>
        <v>_3dpoly 147.484600169166,202.789742055391,-0.046</v>
      </c>
      <c r="BG267" s="82">
        <f t="shared" si="456"/>
        <v>147.48460016916604</v>
      </c>
      <c r="BH267" s="82">
        <f t="shared" si="457"/>
        <v>202.789742055391</v>
      </c>
      <c r="BI267" s="26">
        <f t="shared" si="422"/>
        <v>-4.5999999999999999E-2</v>
      </c>
      <c r="BK267" s="22">
        <f t="shared" si="442"/>
        <v>2.5999999999998278</v>
      </c>
      <c r="BL267" s="22">
        <f t="shared" si="452"/>
        <v>1.5050000000002135</v>
      </c>
      <c r="BM267" s="23">
        <f t="shared" si="443"/>
        <v>0.55000000000003024</v>
      </c>
      <c r="BN267" s="22">
        <f t="shared" si="444"/>
        <v>0.54499999999978554</v>
      </c>
      <c r="BO267" s="24"/>
      <c r="BP267" s="24"/>
      <c r="BQ267" s="24"/>
    </row>
    <row r="268" spans="1:69" x14ac:dyDescent="0.3">
      <c r="A268" s="1">
        <v>268</v>
      </c>
      <c r="G268" s="25">
        <f t="shared" si="412"/>
        <v>158.1</v>
      </c>
      <c r="H268" s="25" t="str">
        <f t="shared" si="413"/>
        <v>_3dpoly 147.770581341109,201.652808783093,-0.0230764119601328</v>
      </c>
      <c r="I268" s="73">
        <f t="shared" si="445"/>
        <v>147.77058134110868</v>
      </c>
      <c r="J268" s="73">
        <f t="shared" si="446"/>
        <v>201.65280878309346</v>
      </c>
      <c r="K268" s="25">
        <f t="shared" si="409"/>
        <v>-2.3076411960132819E-2</v>
      </c>
      <c r="N268" s="25">
        <f t="shared" si="414"/>
        <v>158.1</v>
      </c>
      <c r="O268" s="25" t="str">
        <f t="shared" si="415"/>
        <v>_3dpoly 147.324522686899,201.044101828792,0</v>
      </c>
      <c r="P268" s="73">
        <f t="shared" si="447"/>
        <v>147.32452268689855</v>
      </c>
      <c r="Q268" s="73">
        <f t="shared" si="448"/>
        <v>201.04410182879175</v>
      </c>
      <c r="R268" s="25">
        <v>0</v>
      </c>
      <c r="S268" s="25" t="s">
        <v>25</v>
      </c>
      <c r="U268" s="25">
        <f t="shared" si="416"/>
        <v>158.1</v>
      </c>
      <c r="V268" s="25" t="str">
        <f t="shared" si="423"/>
        <v>_3dpoly 148.213685964497,202.257484565512,-0.046</v>
      </c>
      <c r="W268" s="73">
        <f t="shared" si="449"/>
        <v>148.21368596449662</v>
      </c>
      <c r="X268" s="73">
        <f t="shared" si="450"/>
        <v>202.25748456551219</v>
      </c>
      <c r="Y268" s="25">
        <f t="shared" si="410"/>
        <v>-4.5999999999999999E-2</v>
      </c>
      <c r="Z268" s="25" t="s">
        <v>26</v>
      </c>
      <c r="AB268" s="25" t="str">
        <f t="shared" si="424"/>
        <v>_3dpoly 148.54061664838,202.703625401423,0.0504697513931169</v>
      </c>
      <c r="AC268" s="73">
        <f t="shared" si="425"/>
        <v>148.54061664838048</v>
      </c>
      <c r="AD268" s="73">
        <f t="shared" si="426"/>
        <v>202.70362540142293</v>
      </c>
      <c r="AE268" s="25">
        <f t="shared" si="417"/>
        <v>5.0469751393116907E-2</v>
      </c>
      <c r="AF268" s="25" t="s">
        <v>27</v>
      </c>
      <c r="AG268" s="25" t="str">
        <f t="shared" si="427"/>
        <v>_3dpoly 148.215673257896,202.260196494316,0.0672803826223532</v>
      </c>
      <c r="AH268" s="73">
        <f t="shared" si="428"/>
        <v>148.21567325789624</v>
      </c>
      <c r="AI268" s="73">
        <f t="shared" si="429"/>
        <v>202.26019649431569</v>
      </c>
      <c r="AJ268" s="25">
        <f t="shared" si="418"/>
        <v>6.7280382622353183E-2</v>
      </c>
      <c r="AK268" s="25" t="s">
        <v>41</v>
      </c>
      <c r="AL268" s="25" t="str">
        <f t="shared" si="430"/>
        <v>_3dpoly 147.326509980298,201.046813757595,0.113280382622353</v>
      </c>
      <c r="AM268" s="73">
        <f t="shared" si="431"/>
        <v>147.32650998029791</v>
      </c>
      <c r="AN268" s="73">
        <f t="shared" si="432"/>
        <v>201.04681375759546</v>
      </c>
      <c r="AO268" s="73">
        <f t="shared" si="419"/>
        <v>0.11328038262235318</v>
      </c>
      <c r="AP268" s="25" t="s">
        <v>42</v>
      </c>
      <c r="AQ268" s="25" t="str">
        <f t="shared" si="433"/>
        <v>_3dpoly 147.004520620636,200.607416022371,0.129938189931324</v>
      </c>
      <c r="AR268" s="73">
        <f t="shared" si="434"/>
        <v>147.00452062063636</v>
      </c>
      <c r="AS268" s="73">
        <f t="shared" si="435"/>
        <v>200.60741602237127</v>
      </c>
      <c r="AT268" s="25">
        <f t="shared" si="420"/>
        <v>0.12993818993132383</v>
      </c>
      <c r="AU268" s="25" t="s">
        <v>28</v>
      </c>
      <c r="AW268" s="12" t="str">
        <f t="shared" ref="AW268" si="461">CONCATENATE("_3dpoly ",AR258,",",AS258,",",AT258," ")</f>
        <v xml:space="preserve">_3dpoly 142.148069552488,204.077413665935,0.129938189931324 </v>
      </c>
      <c r="AX268" t="s">
        <v>33</v>
      </c>
      <c r="AY268" s="25">
        <f t="shared" si="437"/>
        <v>157.79999999999998</v>
      </c>
      <c r="AZ268" s="26" t="str">
        <f t="shared" si="438"/>
        <v>_3dpoly 147.083163748961,201.22074646185,0</v>
      </c>
      <c r="BA268" s="82">
        <f t="shared" si="454"/>
        <v>147.08316374896106</v>
      </c>
      <c r="BB268" s="82">
        <f t="shared" si="455"/>
        <v>201.22074646185035</v>
      </c>
      <c r="BC268" s="26">
        <f t="shared" si="439"/>
        <v>0</v>
      </c>
      <c r="BD268" s="12"/>
      <c r="BE268" s="26">
        <f t="shared" si="440"/>
        <v>157.79999999999998</v>
      </c>
      <c r="BF268" s="26" t="str">
        <f t="shared" si="441"/>
        <v>_3dpoly 147.970870327427,202.435195320613,-0.046</v>
      </c>
      <c r="BG268" s="82">
        <f t="shared" si="456"/>
        <v>147.97087032742695</v>
      </c>
      <c r="BH268" s="82">
        <f t="shared" si="457"/>
        <v>202.43519532061265</v>
      </c>
      <c r="BI268" s="26">
        <f t="shared" si="422"/>
        <v>-4.5999999999999999E-2</v>
      </c>
      <c r="BK268" s="22">
        <f t="shared" si="442"/>
        <v>2.5999999999998287</v>
      </c>
      <c r="BL268" s="22">
        <f t="shared" si="452"/>
        <v>1.5050000000002226</v>
      </c>
      <c r="BM268" s="23">
        <f t="shared" si="443"/>
        <v>0.55000000000002836</v>
      </c>
      <c r="BN268" s="22">
        <f t="shared" si="444"/>
        <v>0.54499999999977111</v>
      </c>
      <c r="BO268" s="24"/>
      <c r="BP268" s="24"/>
      <c r="BQ268" s="24"/>
    </row>
    <row r="269" spans="1:69" x14ac:dyDescent="0.3">
      <c r="A269" s="1">
        <v>269</v>
      </c>
      <c r="G269" s="25">
        <f t="shared" si="412"/>
        <v>158.69999999999999</v>
      </c>
      <c r="H269" s="25" t="str">
        <f t="shared" si="413"/>
        <v>_3dpoly 148.25412203851,201.297578968528,-0.0230764119601328</v>
      </c>
      <c r="I269" s="73">
        <f t="shared" si="445"/>
        <v>148.25412203851019</v>
      </c>
      <c r="J269" s="73">
        <f t="shared" si="446"/>
        <v>201.2975789685276</v>
      </c>
      <c r="K269" s="25">
        <f t="shared" si="409"/>
        <v>-2.3076411960132819E-2</v>
      </c>
      <c r="N269" s="25">
        <f t="shared" si="414"/>
        <v>158.69999999999999</v>
      </c>
      <c r="O269" s="25" t="str">
        <f t="shared" si="415"/>
        <v>_3dpoly 147.80660377366,200.689944307043,0</v>
      </c>
      <c r="P269" s="73">
        <f t="shared" si="447"/>
        <v>147.8066037736605</v>
      </c>
      <c r="Q269" s="73">
        <f t="shared" si="448"/>
        <v>200.68994430704345</v>
      </c>
      <c r="R269" s="25">
        <v>0</v>
      </c>
      <c r="S269" s="25" t="s">
        <v>25</v>
      </c>
      <c r="U269" s="25">
        <f t="shared" si="416"/>
        <v>158.69999999999999</v>
      </c>
      <c r="V269" s="25" t="str">
        <f t="shared" si="423"/>
        <v>_3dpoly 148.698676606242,201.901189559406,-0.046</v>
      </c>
      <c r="W269" s="73">
        <f t="shared" si="449"/>
        <v>148.69867660624206</v>
      </c>
      <c r="X269" s="73">
        <f t="shared" si="450"/>
        <v>201.90118955940568</v>
      </c>
      <c r="Y269" s="25">
        <f t="shared" si="410"/>
        <v>-4.5999999999999999E-2</v>
      </c>
      <c r="Z269" s="25" t="s">
        <v>26</v>
      </c>
      <c r="AB269" s="25" t="str">
        <f t="shared" si="424"/>
        <v>_3dpoly 149.026677085544,202.346544477543,0.0504697513931169</v>
      </c>
      <c r="AC269" s="73">
        <f t="shared" si="425"/>
        <v>149.02667708554426</v>
      </c>
      <c r="AD269" s="73">
        <f t="shared" si="426"/>
        <v>202.34654447754335</v>
      </c>
      <c r="AE269" s="25">
        <f t="shared" si="417"/>
        <v>5.0469751393116907E-2</v>
      </c>
      <c r="AF269" s="25" t="s">
        <v>27</v>
      </c>
      <c r="AG269" s="25" t="str">
        <f t="shared" si="427"/>
        <v>_3dpoly 148.700670402541,201.903896710899,0.0672803826223532</v>
      </c>
      <c r="AH269" s="73">
        <f t="shared" si="428"/>
        <v>148.70067040254116</v>
      </c>
      <c r="AI269" s="73">
        <f t="shared" si="429"/>
        <v>201.90389671089926</v>
      </c>
      <c r="AJ269" s="25">
        <f t="shared" si="418"/>
        <v>6.7280382622353183E-2</v>
      </c>
      <c r="AK269" s="25" t="s">
        <v>41</v>
      </c>
      <c r="AL269" s="25" t="str">
        <f t="shared" si="430"/>
        <v>_3dpoly 147.808597569959,200.692651458537,0.113280382622353</v>
      </c>
      <c r="AM269" s="73">
        <f t="shared" si="431"/>
        <v>147.80859756995935</v>
      </c>
      <c r="AN269" s="73">
        <f t="shared" si="432"/>
        <v>200.69265145853723</v>
      </c>
      <c r="AO269" s="73">
        <f t="shared" si="419"/>
        <v>0.11328038262235318</v>
      </c>
      <c r="AP269" s="25" t="s">
        <v>42</v>
      </c>
      <c r="AQ269" s="25" t="str">
        <f t="shared" si="433"/>
        <v>_3dpoly 147.485554584075,200.254027762499,0.129938189931324</v>
      </c>
      <c r="AR269" s="73">
        <f t="shared" si="434"/>
        <v>147.48555458407452</v>
      </c>
      <c r="AS269" s="73">
        <f t="shared" si="435"/>
        <v>200.25402776249925</v>
      </c>
      <c r="AT269" s="25">
        <f t="shared" si="420"/>
        <v>0.12993818993132383</v>
      </c>
      <c r="AU269" s="25" t="s">
        <v>28</v>
      </c>
      <c r="AW269" s="12" t="str">
        <f t="shared" ref="AW269" si="462">CONCATENATE("_3dpoly ",AC259,",",AD259,",",AE259)</f>
        <v>_3dpoly 144.1279085882,205.864568372396,0.0504697513931169</v>
      </c>
      <c r="AX269" t="s">
        <v>33</v>
      </c>
      <c r="AY269" s="25">
        <f t="shared" si="437"/>
        <v>158.39999999999998</v>
      </c>
      <c r="AZ269" s="26" t="str">
        <f t="shared" si="438"/>
        <v>_3dpoly 147.565669477549,200.867167692261,0</v>
      </c>
      <c r="BA269" s="82">
        <f t="shared" si="454"/>
        <v>147.56566947754877</v>
      </c>
      <c r="BB269" s="82">
        <f t="shared" si="455"/>
        <v>200.86716769226072</v>
      </c>
      <c r="BC269" s="26">
        <f t="shared" si="439"/>
        <v>0</v>
      </c>
      <c r="BD269" s="12"/>
      <c r="BE269" s="26">
        <f t="shared" si="440"/>
        <v>158.39999999999998</v>
      </c>
      <c r="BF269" s="26" t="str">
        <f t="shared" si="441"/>
        <v>_3dpoly 148.456288173884,202.079482559669,-0.046</v>
      </c>
      <c r="BG269" s="82">
        <f t="shared" si="456"/>
        <v>148.45628817388388</v>
      </c>
      <c r="BH269" s="82">
        <f t="shared" si="457"/>
        <v>202.07948255966895</v>
      </c>
      <c r="BI269" s="26">
        <f t="shared" si="422"/>
        <v>-4.5999999999999999E-2</v>
      </c>
      <c r="BK269" s="22">
        <f t="shared" si="442"/>
        <v>2.5999999999998087</v>
      </c>
      <c r="BL269" s="22">
        <f t="shared" si="452"/>
        <v>1.5050000000002235</v>
      </c>
      <c r="BM269" s="23">
        <f t="shared" si="443"/>
        <v>0.55000000000000615</v>
      </c>
      <c r="BN269" s="22">
        <f t="shared" si="444"/>
        <v>0.54499999999976489</v>
      </c>
      <c r="BO269" s="24"/>
      <c r="BP269" s="24"/>
      <c r="BQ269" s="24"/>
    </row>
    <row r="270" spans="1:69" x14ac:dyDescent="0.3">
      <c r="A270" s="1">
        <v>270</v>
      </c>
      <c r="G270" s="25">
        <f t="shared" si="412"/>
        <v>159.29999999999998</v>
      </c>
      <c r="H270" s="25" t="str">
        <f t="shared" si="413"/>
        <v>_3dpoly 148.736808792579,200.941189680463,-0.0230764119601328</v>
      </c>
      <c r="I270" s="73">
        <f t="shared" si="445"/>
        <v>148.73680879257864</v>
      </c>
      <c r="J270" s="73">
        <f t="shared" si="446"/>
        <v>200.94118968046342</v>
      </c>
      <c r="K270" s="25">
        <f t="shared" si="409"/>
        <v>-2.3076411960132819E-2</v>
      </c>
      <c r="N270" s="25">
        <f t="shared" si="414"/>
        <v>159.29999999999998</v>
      </c>
      <c r="O270" s="25" t="str">
        <f t="shared" si="415"/>
        <v>_3dpoly 148.287833494793,200.334630811771,0</v>
      </c>
      <c r="P270" s="73">
        <f t="shared" si="447"/>
        <v>148.28783349479338</v>
      </c>
      <c r="Q270" s="73">
        <f t="shared" si="448"/>
        <v>200.33463081177081</v>
      </c>
      <c r="R270" s="25">
        <v>0</v>
      </c>
      <c r="S270" s="25" t="s">
        <v>25</v>
      </c>
      <c r="U270" s="25">
        <f t="shared" si="416"/>
        <v>159.29999999999998</v>
      </c>
      <c r="V270" s="25" t="str">
        <f t="shared" si="423"/>
        <v>_3dpoly 149.182810744021,201.543731603006,-0.046</v>
      </c>
      <c r="W270" s="73">
        <f t="shared" si="449"/>
        <v>149.18281074402137</v>
      </c>
      <c r="X270" s="73">
        <f t="shared" si="450"/>
        <v>201.54373160300554</v>
      </c>
      <c r="Y270" s="25">
        <f t="shared" si="410"/>
        <v>-4.5999999999999999E-2</v>
      </c>
      <c r="Z270" s="25" t="s">
        <v>26</v>
      </c>
      <c r="AB270" s="25" t="str">
        <f t="shared" si="424"/>
        <v>_3dpoly 149.51187912946,201.988298038127,0.0504697513931169</v>
      </c>
      <c r="AC270" s="73">
        <f t="shared" si="425"/>
        <v>149.51187912946008</v>
      </c>
      <c r="AD270" s="73">
        <f t="shared" si="426"/>
        <v>201.98829803812703</v>
      </c>
      <c r="AE270" s="25">
        <f t="shared" si="417"/>
        <v>5.0469751393116907E-2</v>
      </c>
      <c r="AF270" s="25" t="s">
        <v>27</v>
      </c>
      <c r="AG270" s="25" t="str">
        <f t="shared" si="427"/>
        <v>_3dpoly 149.184811031736,201.546433961596,0.0672803826223532</v>
      </c>
      <c r="AH270" s="73">
        <f t="shared" si="428"/>
        <v>149.18481103173568</v>
      </c>
      <c r="AI270" s="73">
        <f t="shared" si="429"/>
        <v>201.54643396159599</v>
      </c>
      <c r="AJ270" s="25">
        <f t="shared" si="418"/>
        <v>6.7280382622353183E-2</v>
      </c>
      <c r="AK270" s="25" t="s">
        <v>41</v>
      </c>
      <c r="AL270" s="25" t="str">
        <f t="shared" si="430"/>
        <v>_3dpoly 148.289833782507,200.337333170361,0.113280382622353</v>
      </c>
      <c r="AM270" s="73">
        <f t="shared" si="431"/>
        <v>148.28983378250743</v>
      </c>
      <c r="AN270" s="73">
        <f t="shared" si="432"/>
        <v>200.33733317036146</v>
      </c>
      <c r="AO270" s="73">
        <f t="shared" si="419"/>
        <v>0.11328038262235318</v>
      </c>
      <c r="AP270" s="25" t="s">
        <v>42</v>
      </c>
      <c r="AQ270" s="25" t="str">
        <f t="shared" si="433"/>
        <v>_3dpoly 147.965739031126,199.899486039981,0.129938189931324</v>
      </c>
      <c r="AR270" s="73">
        <f t="shared" si="434"/>
        <v>147.96573903112605</v>
      </c>
      <c r="AS270" s="73">
        <f t="shared" si="435"/>
        <v>199.89948603998096</v>
      </c>
      <c r="AT270" s="25">
        <f t="shared" si="420"/>
        <v>0.12993818993132383</v>
      </c>
      <c r="AU270" s="25" t="s">
        <v>28</v>
      </c>
      <c r="AW270" s="12" t="str">
        <f t="shared" ref="AW270" si="463">CONCATENATE("_3dpoly ",W259,",",X259,",",Y259," ")</f>
        <v xml:space="preserve">_3dpoly 143.810690060469,205.411470454507,-0.046 </v>
      </c>
      <c r="AX270" t="s">
        <v>33</v>
      </c>
      <c r="AY270" s="25">
        <f t="shared" si="437"/>
        <v>159</v>
      </c>
      <c r="AZ270" s="26" t="str">
        <f t="shared" si="438"/>
        <v>_3dpoly 148.047325228288,200.512431928341,0</v>
      </c>
      <c r="BA270" s="82">
        <f t="shared" si="454"/>
        <v>148.04732522828826</v>
      </c>
      <c r="BB270" s="82">
        <f t="shared" si="455"/>
        <v>200.51243192834053</v>
      </c>
      <c r="BC270" s="26">
        <f t="shared" si="439"/>
        <v>0</v>
      </c>
      <c r="BD270" s="12"/>
      <c r="BE270" s="26">
        <f t="shared" si="440"/>
        <v>159</v>
      </c>
      <c r="BF270" s="26" t="str">
        <f t="shared" si="441"/>
        <v>_3dpoly 148.940850912531,201.722605821464,-0.046</v>
      </c>
      <c r="BG270" s="82">
        <f t="shared" si="456"/>
        <v>148.94085091253137</v>
      </c>
      <c r="BH270" s="82">
        <f t="shared" si="457"/>
        <v>201.72260582146438</v>
      </c>
      <c r="BI270" s="26">
        <f t="shared" si="422"/>
        <v>-4.5999999999999999E-2</v>
      </c>
      <c r="BK270" s="22">
        <f t="shared" si="442"/>
        <v>2.5999999999998193</v>
      </c>
      <c r="BL270" s="22">
        <f t="shared" si="452"/>
        <v>1.5050000000002217</v>
      </c>
      <c r="BM270" s="23">
        <f t="shared" si="443"/>
        <v>0.55000000000000915</v>
      </c>
      <c r="BN270" s="22">
        <f t="shared" si="444"/>
        <v>0.54499999999976523</v>
      </c>
      <c r="BO270" s="24"/>
      <c r="BP270" s="24"/>
      <c r="BQ270" s="24"/>
    </row>
    <row r="271" spans="1:69" x14ac:dyDescent="0.3">
      <c r="A271" s="1">
        <v>271</v>
      </c>
      <c r="G271" s="25">
        <f t="shared" si="412"/>
        <v>159.89999999999998</v>
      </c>
      <c r="H271" s="25" t="str">
        <f t="shared" si="413"/>
        <v>_3dpoly 149.21863882304,200.583642971702,-0.0230764119601328</v>
      </c>
      <c r="I271" s="73">
        <f t="shared" si="445"/>
        <v>149.21863882303967</v>
      </c>
      <c r="J271" s="73">
        <f t="shared" si="446"/>
        <v>200.58364297170223</v>
      </c>
      <c r="K271" s="25">
        <f t="shared" si="409"/>
        <v>-2.3076411960132819E-2</v>
      </c>
      <c r="N271" s="25">
        <f t="shared" si="414"/>
        <v>159.89999999999998</v>
      </c>
      <c r="O271" s="25" t="str">
        <f t="shared" si="415"/>
        <v>_3dpoly 148.768209078415,199.978163389579,0</v>
      </c>
      <c r="P271" s="73">
        <f t="shared" si="447"/>
        <v>148.76820907841531</v>
      </c>
      <c r="Q271" s="73">
        <f t="shared" si="448"/>
        <v>199.97816338957858</v>
      </c>
      <c r="R271" s="25">
        <v>0</v>
      </c>
      <c r="S271" s="25" t="s">
        <v>25</v>
      </c>
      <c r="U271" s="25">
        <f t="shared" si="416"/>
        <v>159.89999999999998</v>
      </c>
      <c r="V271" s="25" t="str">
        <f t="shared" si="423"/>
        <v>_3dpoly 149.666085589223,201.185112755269,-0.046</v>
      </c>
      <c r="W271" s="73">
        <f t="shared" si="449"/>
        <v>149.66608558922326</v>
      </c>
      <c r="X271" s="73">
        <f t="shared" si="450"/>
        <v>201.18511275526859</v>
      </c>
      <c r="Y271" s="25">
        <f t="shared" si="410"/>
        <v>-4.5999999999999999E-2</v>
      </c>
      <c r="Z271" s="25" t="s">
        <v>26</v>
      </c>
      <c r="AB271" s="25" t="str">
        <f t="shared" si="424"/>
        <v>_3dpoly 149.996219985365,201.628888146672,0.0504697513931169</v>
      </c>
      <c r="AC271" s="73">
        <f t="shared" si="425"/>
        <v>149.99621998536549</v>
      </c>
      <c r="AD271" s="73">
        <f t="shared" si="426"/>
        <v>201.62888814667247</v>
      </c>
      <c r="AE271" s="25">
        <f t="shared" si="417"/>
        <v>5.0469751393116907E-2</v>
      </c>
      <c r="AF271" s="25" t="s">
        <v>27</v>
      </c>
      <c r="AG271" s="25" t="str">
        <f t="shared" si="427"/>
        <v>_3dpoly 149.668092356831,201.18781030539,0.0672803826223532</v>
      </c>
      <c r="AH271" s="73">
        <f t="shared" si="428"/>
        <v>149.66809235683112</v>
      </c>
      <c r="AI271" s="73">
        <f t="shared" si="429"/>
        <v>201.18781030539034</v>
      </c>
      <c r="AJ271" s="25">
        <f t="shared" si="418"/>
        <v>6.7280382622353183E-2</v>
      </c>
      <c r="AK271" s="25" t="s">
        <v>41</v>
      </c>
      <c r="AL271" s="25" t="str">
        <f t="shared" si="430"/>
        <v>_3dpoly 148.770215846023,199.980860939701,0.113280382622353</v>
      </c>
      <c r="AM271" s="73">
        <f t="shared" si="431"/>
        <v>148.77021584602292</v>
      </c>
      <c r="AN271" s="73">
        <f t="shared" si="432"/>
        <v>199.98086093970053</v>
      </c>
      <c r="AO271" s="73">
        <f t="shared" si="419"/>
        <v>0.11328038262235318</v>
      </c>
      <c r="AP271" s="25" t="s">
        <v>42</v>
      </c>
      <c r="AQ271" s="25" t="str">
        <f t="shared" si="433"/>
        <v>_3dpoly 148.44507119593,199.543792896976,0.129938189931324</v>
      </c>
      <c r="AR271" s="73">
        <f t="shared" si="434"/>
        <v>148.44507119592987</v>
      </c>
      <c r="AS271" s="73">
        <f t="shared" si="435"/>
        <v>199.54379289697576</v>
      </c>
      <c r="AT271" s="25">
        <f t="shared" si="420"/>
        <v>0.12993818993132383</v>
      </c>
      <c r="AU271" s="25" t="s">
        <v>28</v>
      </c>
      <c r="AW271" s="12" t="str">
        <f t="shared" ref="AW271" si="464">CONCATENATE("_3dpoly ",W259,",",X259,",",Y259)</f>
        <v>_3dpoly 143.810690060469,205.411470454507,-0.046</v>
      </c>
      <c r="AX271" t="s">
        <v>33</v>
      </c>
      <c r="AY271" s="25">
        <f t="shared" si="437"/>
        <v>159.59999999999997</v>
      </c>
      <c r="AZ271" s="26" t="str">
        <f t="shared" si="438"/>
        <v>_3dpoly 148.528128226844,200.156541213367,0</v>
      </c>
      <c r="BA271" s="82">
        <f t="shared" si="454"/>
        <v>148.52812822684376</v>
      </c>
      <c r="BB271" s="82">
        <f t="shared" si="455"/>
        <v>200.15654121336681</v>
      </c>
      <c r="BC271" s="26">
        <f t="shared" si="439"/>
        <v>0</v>
      </c>
      <c r="BD271" s="12"/>
      <c r="BE271" s="26">
        <f t="shared" si="440"/>
        <v>159.59999999999997</v>
      </c>
      <c r="BF271" s="26" t="str">
        <f t="shared" si="441"/>
        <v>_3dpoly 149.424555752289,201.364567161608,-0.046</v>
      </c>
      <c r="BG271" s="82">
        <f t="shared" si="456"/>
        <v>149.42455575228939</v>
      </c>
      <c r="BH271" s="82">
        <f t="shared" si="457"/>
        <v>201.36456716160802</v>
      </c>
      <c r="BI271" s="26">
        <f t="shared" si="422"/>
        <v>-4.5999999999999999E-2</v>
      </c>
      <c r="BK271" s="22">
        <f t="shared" si="442"/>
        <v>2.5999999999998167</v>
      </c>
      <c r="BL271" s="22">
        <f t="shared" si="452"/>
        <v>1.5050000000002204</v>
      </c>
      <c r="BM271" s="23">
        <f t="shared" si="443"/>
        <v>0.55000000000000604</v>
      </c>
      <c r="BN271" s="22">
        <f t="shared" si="444"/>
        <v>0.54499999999976256</v>
      </c>
      <c r="BO271" s="24"/>
      <c r="BP271" s="24"/>
      <c r="BQ271" s="24"/>
    </row>
    <row r="272" spans="1:69" x14ac:dyDescent="0.3">
      <c r="A272" s="1">
        <v>272</v>
      </c>
      <c r="G272" s="25">
        <f t="shared" si="412"/>
        <v>160.49999999999997</v>
      </c>
      <c r="H272" s="25" t="str">
        <f t="shared" si="413"/>
        <v>_3dpoly 149.699609354554,200.224940901712,-0.0230764119601328</v>
      </c>
      <c r="I272" s="73">
        <f t="shared" si="445"/>
        <v>149.69960935455364</v>
      </c>
      <c r="J272" s="73">
        <f t="shared" si="446"/>
        <v>200.2249409017121</v>
      </c>
      <c r="K272" s="25">
        <f t="shared" si="409"/>
        <v>-2.3076411960132819E-2</v>
      </c>
      <c r="N272" s="25">
        <f t="shared" si="414"/>
        <v>160.49999999999997</v>
      </c>
      <c r="O272" s="25" t="str">
        <f t="shared" si="415"/>
        <v>_3dpoly 149.247727757564,199.620544093718,0</v>
      </c>
      <c r="P272" s="73">
        <f t="shared" si="447"/>
        <v>149.24772775756426</v>
      </c>
      <c r="Q272" s="73">
        <f t="shared" si="448"/>
        <v>199.62054409371814</v>
      </c>
      <c r="R272" s="25">
        <v>0</v>
      </c>
      <c r="S272" s="25" t="s">
        <v>25</v>
      </c>
      <c r="U272" s="25">
        <f t="shared" si="416"/>
        <v>160.49999999999997</v>
      </c>
      <c r="V272" s="25" t="str">
        <f t="shared" si="423"/>
        <v>_3dpoly 150.148498358186,200.825335081838,-0.046</v>
      </c>
      <c r="W272" s="73">
        <f t="shared" si="449"/>
        <v>150.14849835818595</v>
      </c>
      <c r="X272" s="73">
        <f t="shared" si="450"/>
        <v>200.8253350818384</v>
      </c>
      <c r="Y272" s="25">
        <f t="shared" si="410"/>
        <v>-4.5999999999999999E-2</v>
      </c>
      <c r="Z272" s="25" t="s">
        <v>26</v>
      </c>
      <c r="AB272" s="25" t="str">
        <f t="shared" si="424"/>
        <v>_3dpoly 150.479696863458,201.26831687338,0.0504697513931169</v>
      </c>
      <c r="AC272" s="73">
        <f t="shared" si="425"/>
        <v>150.47969686345846</v>
      </c>
      <c r="AD272" s="73">
        <f t="shared" si="426"/>
        <v>201.26831687337966</v>
      </c>
      <c r="AE272" s="25">
        <f t="shared" si="417"/>
        <v>5.0469751393116907E-2</v>
      </c>
      <c r="AF272" s="25" t="s">
        <v>27</v>
      </c>
      <c r="AG272" s="25" t="str">
        <f t="shared" si="427"/>
        <v>_3dpoly 150.150511594128,200.828027807954,0.0672803826223532</v>
      </c>
      <c r="AH272" s="73">
        <f t="shared" si="428"/>
        <v>150.1505115941284</v>
      </c>
      <c r="AI272" s="73">
        <f t="shared" si="429"/>
        <v>200.82802780795359</v>
      </c>
      <c r="AJ272" s="25">
        <f t="shared" si="418"/>
        <v>6.7280382622353183E-2</v>
      </c>
      <c r="AK272" s="25" t="s">
        <v>41</v>
      </c>
      <c r="AL272" s="25" t="str">
        <f t="shared" si="430"/>
        <v>_3dpoly 149.249740993506,199.623236819833,0.113280382622353</v>
      </c>
      <c r="AM272" s="73">
        <f t="shared" si="431"/>
        <v>149.24974099350646</v>
      </c>
      <c r="AN272" s="73">
        <f t="shared" si="432"/>
        <v>199.62323681983349</v>
      </c>
      <c r="AO272" s="73">
        <f t="shared" si="419"/>
        <v>0.11328038262235318</v>
      </c>
      <c r="AP272" s="25" t="s">
        <v>42</v>
      </c>
      <c r="AQ272" s="25" t="str">
        <f t="shared" si="433"/>
        <v>_3dpoly 148.923548317534,199.186950382275,0.129938189931324</v>
      </c>
      <c r="AR272" s="73">
        <f t="shared" si="434"/>
        <v>148.923548317534</v>
      </c>
      <c r="AS272" s="73">
        <f t="shared" si="435"/>
        <v>199.18695038227517</v>
      </c>
      <c r="AT272" s="25">
        <f t="shared" si="420"/>
        <v>0.12993818993132383</v>
      </c>
      <c r="AU272" s="25" t="s">
        <v>28</v>
      </c>
      <c r="AW272" s="12" t="str">
        <f t="shared" ref="AW272" si="465">CONCATENATE("_3dpoly ",P259,",",Q259,",",R259," ")</f>
        <v xml:space="preserve">_3dpoly 142.947941227959,204.179166331328,0 </v>
      </c>
      <c r="AX272" t="s">
        <v>33</v>
      </c>
      <c r="AY272" s="25">
        <f t="shared" si="437"/>
        <v>160.19999999999999</v>
      </c>
      <c r="AZ272" s="26" t="str">
        <f t="shared" si="438"/>
        <v>_3dpoly 149.008075703791,199.799497597269,0</v>
      </c>
      <c r="BA272" s="82">
        <f t="shared" si="454"/>
        <v>149.00807570379135</v>
      </c>
      <c r="BB272" s="82">
        <f t="shared" si="455"/>
        <v>199.7994975972691</v>
      </c>
      <c r="BC272" s="26">
        <f t="shared" si="439"/>
        <v>0</v>
      </c>
      <c r="BD272" s="12"/>
      <c r="BE272" s="26">
        <f t="shared" si="440"/>
        <v>160.19999999999999</v>
      </c>
      <c r="BF272" s="26" t="str">
        <f t="shared" si="441"/>
        <v>_3dpoly 149.907399907019,201.005368642402,-0.046</v>
      </c>
      <c r="BG272" s="82">
        <f t="shared" si="456"/>
        <v>149.90739990701942</v>
      </c>
      <c r="BH272" s="82">
        <f t="shared" si="457"/>
        <v>201.00536864240155</v>
      </c>
      <c r="BI272" s="26">
        <f t="shared" si="422"/>
        <v>-4.5999999999999999E-2</v>
      </c>
      <c r="BK272" s="22">
        <f t="shared" si="442"/>
        <v>2.5999999999998309</v>
      </c>
      <c r="BL272" s="22">
        <f t="shared" si="452"/>
        <v>1.5050000000002166</v>
      </c>
      <c r="BM272" s="23">
        <f t="shared" si="443"/>
        <v>0.54999999999999016</v>
      </c>
      <c r="BN272" s="22">
        <f t="shared" si="444"/>
        <v>0.54499999999977278</v>
      </c>
      <c r="BO272" s="24"/>
      <c r="BP272" s="24"/>
      <c r="BQ272" s="24"/>
    </row>
    <row r="273" spans="1:69" x14ac:dyDescent="0.3">
      <c r="A273" s="1">
        <v>273</v>
      </c>
      <c r="G273" s="25">
        <f t="shared" si="412"/>
        <v>161.1</v>
      </c>
      <c r="H273" s="25" t="str">
        <f t="shared" si="413"/>
        <v>_3dpoly 150.179717616732,199.865085536616,-0.0230764119601328</v>
      </c>
      <c r="I273" s="73">
        <f t="shared" si="445"/>
        <v>150.17971761673164</v>
      </c>
      <c r="J273" s="73">
        <f t="shared" si="446"/>
        <v>199.86508553661596</v>
      </c>
      <c r="K273" s="25">
        <f t="shared" si="409"/>
        <v>-2.3076411960132819E-2</v>
      </c>
      <c r="N273" s="25">
        <f t="shared" si="414"/>
        <v>161.1</v>
      </c>
      <c r="O273" s="25" t="str">
        <f t="shared" si="415"/>
        <v>_3dpoly 149.726386770214,199.261774984076,0</v>
      </c>
      <c r="P273" s="73">
        <f t="shared" si="447"/>
        <v>149.72638677021396</v>
      </c>
      <c r="Q273" s="73">
        <f t="shared" si="448"/>
        <v>199.26177498407563</v>
      </c>
      <c r="R273" s="25">
        <v>0</v>
      </c>
      <c r="S273" s="25" t="s">
        <v>25</v>
      </c>
      <c r="U273" s="25">
        <f t="shared" si="416"/>
        <v>161.1</v>
      </c>
      <c r="V273" s="25" t="str">
        <f t="shared" si="423"/>
        <v>_3dpoly 150.630046272213,200.464400655033,-0.046</v>
      </c>
      <c r="W273" s="73">
        <f t="shared" si="449"/>
        <v>150.63004627221321</v>
      </c>
      <c r="X273" s="73">
        <f t="shared" si="450"/>
        <v>200.46440065503339</v>
      </c>
      <c r="Y273" s="25">
        <f t="shared" si="410"/>
        <v>-4.5999999999999999E-2</v>
      </c>
      <c r="Z273" s="25" t="s">
        <v>26</v>
      </c>
      <c r="AB273" s="25" t="str">
        <f t="shared" si="424"/>
        <v>_3dpoly 150.962306978914,200.906586295138,0.0504697513931169</v>
      </c>
      <c r="AC273" s="73">
        <f t="shared" si="425"/>
        <v>150.96230697891355</v>
      </c>
      <c r="AD273" s="73">
        <f t="shared" si="426"/>
        <v>200.90658629513811</v>
      </c>
      <c r="AE273" s="25">
        <f t="shared" si="417"/>
        <v>5.0469751393116907E-2</v>
      </c>
      <c r="AF273" s="25" t="s">
        <v>27</v>
      </c>
      <c r="AG273" s="25" t="str">
        <f t="shared" si="427"/>
        <v>_3dpoly 150.632065964894,200.467088541632,0.0672803826223532</v>
      </c>
      <c r="AH273" s="73">
        <f t="shared" si="428"/>
        <v>150.63206596489403</v>
      </c>
      <c r="AI273" s="73">
        <f t="shared" si="429"/>
        <v>200.46708854163191</v>
      </c>
      <c r="AJ273" s="25">
        <f t="shared" si="418"/>
        <v>6.7280382622353183E-2</v>
      </c>
      <c r="AK273" s="25" t="s">
        <v>41</v>
      </c>
      <c r="AL273" s="25" t="str">
        <f t="shared" si="430"/>
        <v>_3dpoly 149.728406462895,199.264462870674,0.113280382622353</v>
      </c>
      <c r="AM273" s="73">
        <f t="shared" si="431"/>
        <v>149.72840646289453</v>
      </c>
      <c r="AN273" s="73">
        <f t="shared" si="432"/>
        <v>199.26446287067429</v>
      </c>
      <c r="AO273" s="73">
        <f t="shared" si="419"/>
        <v>0.11328038262235318</v>
      </c>
      <c r="AP273" s="25" t="s">
        <v>42</v>
      </c>
      <c r="AQ273" s="25" t="str">
        <f t="shared" si="433"/>
        <v>_3dpoly 149.401167639912,198.828960551291,0.129938189931324</v>
      </c>
      <c r="AR273" s="73">
        <f t="shared" si="434"/>
        <v>149.40116763991156</v>
      </c>
      <c r="AS273" s="73">
        <f t="shared" si="435"/>
        <v>198.82896055129109</v>
      </c>
      <c r="AT273" s="25">
        <f t="shared" si="420"/>
        <v>0.12993818993132383</v>
      </c>
      <c r="AU273" s="25" t="s">
        <v>28</v>
      </c>
      <c r="AW273" s="12" t="str">
        <f t="shared" ref="AW273" si="466">CONCATENATE("_3dpoly ",P259,",",Q259,",",R259)</f>
        <v>_3dpoly 142.947941227959,204.179166331328,0</v>
      </c>
      <c r="AX273" t="s">
        <v>33</v>
      </c>
      <c r="AY273" s="25">
        <f t="shared" si="437"/>
        <v>160.79999999999998</v>
      </c>
      <c r="AZ273" s="26" t="str">
        <f t="shared" si="438"/>
        <v>_3dpoly 149.487164894635,199.441303136618,0</v>
      </c>
      <c r="BA273" s="82">
        <f t="shared" si="454"/>
        <v>149.48716489463484</v>
      </c>
      <c r="BB273" s="82">
        <f t="shared" si="455"/>
        <v>199.44130313661762</v>
      </c>
      <c r="BC273" s="26">
        <f t="shared" si="439"/>
        <v>0</v>
      </c>
      <c r="BD273" s="12"/>
      <c r="BE273" s="26">
        <f t="shared" si="440"/>
        <v>160.79999999999998</v>
      </c>
      <c r="BF273" s="26" t="str">
        <f t="shared" si="441"/>
        <v>_3dpoly 150.38938059554,200.645012332827,-0.046</v>
      </c>
      <c r="BG273" s="82">
        <f t="shared" si="456"/>
        <v>150.38938059554044</v>
      </c>
      <c r="BH273" s="82">
        <f t="shared" si="457"/>
        <v>200.64501233282743</v>
      </c>
      <c r="BI273" s="26">
        <f t="shared" si="422"/>
        <v>-4.5999999999999999E-2</v>
      </c>
      <c r="BK273" s="22">
        <f t="shared" si="442"/>
        <v>2.5999999999998349</v>
      </c>
      <c r="BL273" s="22">
        <f t="shared" si="452"/>
        <v>1.5050000000002197</v>
      </c>
      <c r="BM273" s="23">
        <f t="shared" si="443"/>
        <v>0.54999999999996851</v>
      </c>
      <c r="BN273" s="22">
        <f t="shared" si="444"/>
        <v>0.5449999999997871</v>
      </c>
      <c r="BO273" s="24"/>
      <c r="BP273" s="24"/>
      <c r="BQ273" s="24"/>
    </row>
    <row r="274" spans="1:69" x14ac:dyDescent="0.3">
      <c r="A274" s="1">
        <v>274</v>
      </c>
      <c r="G274" s="25">
        <f t="shared" si="412"/>
        <v>161.69999999999999</v>
      </c>
      <c r="H274" s="25" t="str">
        <f t="shared" si="413"/>
        <v>_3dpoly 150.658960844151,199.50407894918,-0.0230764119601328</v>
      </c>
      <c r="I274" s="73">
        <f t="shared" si="445"/>
        <v>150.65896084415135</v>
      </c>
      <c r="J274" s="73">
        <f t="shared" si="446"/>
        <v>199.50407894917973</v>
      </c>
      <c r="K274" s="25">
        <f t="shared" si="409"/>
        <v>-2.3076411960132819E-2</v>
      </c>
      <c r="N274" s="25">
        <f t="shared" si="414"/>
        <v>161.69999999999999</v>
      </c>
      <c r="O274" s="25" t="str">
        <f t="shared" si="415"/>
        <v>_3dpoly 150.20418335929,198.90185812716,0</v>
      </c>
      <c r="P274" s="73">
        <f t="shared" si="447"/>
        <v>150.20418335928983</v>
      </c>
      <c r="Q274" s="73">
        <f t="shared" si="448"/>
        <v>198.90185812716012</v>
      </c>
      <c r="R274" s="25">
        <v>0</v>
      </c>
      <c r="S274" s="25" t="s">
        <v>25</v>
      </c>
      <c r="U274" s="25">
        <f t="shared" si="416"/>
        <v>161.69999999999999</v>
      </c>
      <c r="V274" s="25" t="str">
        <f t="shared" si="423"/>
        <v>_3dpoly 151.11072655759,200.102311553835,-0.046</v>
      </c>
      <c r="W274" s="73">
        <f t="shared" si="449"/>
        <v>151.1107265575904</v>
      </c>
      <c r="X274" s="73">
        <f t="shared" si="450"/>
        <v>200.10231155383482</v>
      </c>
      <c r="Y274" s="25">
        <f t="shared" si="410"/>
        <v>-4.5999999999999999E-2</v>
      </c>
      <c r="Z274" s="25" t="s">
        <v>26</v>
      </c>
      <c r="AB274" s="25" t="str">
        <f t="shared" si="424"/>
        <v>_3dpoly 151.444047551898,200.543698495515,0.0504697513931169</v>
      </c>
      <c r="AC274" s="73">
        <f t="shared" si="425"/>
        <v>151.44404755189782</v>
      </c>
      <c r="AD274" s="73">
        <f t="shared" si="426"/>
        <v>200.54369849551497</v>
      </c>
      <c r="AE274" s="25">
        <f t="shared" si="417"/>
        <v>5.0469751393116907E-2</v>
      </c>
      <c r="AF274" s="25" t="s">
        <v>27</v>
      </c>
      <c r="AG274" s="25" t="str">
        <f t="shared" si="427"/>
        <v>_3dpoly 151.112752695376,200.104994585434,0.0672803826223532</v>
      </c>
      <c r="AH274" s="73">
        <f t="shared" si="428"/>
        <v>151.11275269537614</v>
      </c>
      <c r="AI274" s="73">
        <f t="shared" si="429"/>
        <v>200.10499458543447</v>
      </c>
      <c r="AJ274" s="25">
        <f t="shared" si="418"/>
        <v>6.7280382622353183E-2</v>
      </c>
      <c r="AK274" s="25" t="s">
        <v>41</v>
      </c>
      <c r="AL274" s="25" t="str">
        <f t="shared" si="430"/>
        <v>_3dpoly 150.206209497075,198.90454115876,0.113280382622353</v>
      </c>
      <c r="AM274" s="73">
        <f t="shared" si="431"/>
        <v>150.20620949707532</v>
      </c>
      <c r="AN274" s="73">
        <f t="shared" si="432"/>
        <v>198.90454115875988</v>
      </c>
      <c r="AO274" s="73">
        <f t="shared" si="419"/>
        <v>0.11328038262235318</v>
      </c>
      <c r="AP274" s="25" t="s">
        <v>42</v>
      </c>
      <c r="AQ274" s="25" t="str">
        <f t="shared" si="433"/>
        <v>_3dpoly 149.877926411977,198.469825466044,0.129938189931324</v>
      </c>
      <c r="AR274" s="73">
        <f t="shared" si="434"/>
        <v>149.8779264119766</v>
      </c>
      <c r="AS274" s="73">
        <f t="shared" si="435"/>
        <v>198.46982546604397</v>
      </c>
      <c r="AT274" s="25">
        <f t="shared" si="420"/>
        <v>0.12993818993132383</v>
      </c>
      <c r="AU274" s="25" t="s">
        <v>28</v>
      </c>
      <c r="AW274" s="12" t="str">
        <f t="shared" ref="AW274" si="467">CONCATENATE("_3dpoly ",AR259,",",AS259,",",AT259," ")</f>
        <v xml:space="preserve">_3dpoly 142.637445488848,203.735670883848,0.129938189931324 </v>
      </c>
      <c r="AX274" t="s">
        <v>33</v>
      </c>
      <c r="AY274" s="25">
        <f t="shared" si="437"/>
        <v>161.39999999999998</v>
      </c>
      <c r="AZ274" s="26" t="str">
        <f t="shared" si="438"/>
        <v>_3dpoly 149.965393039822,199.081959894611,0</v>
      </c>
      <c r="BA274" s="82">
        <f t="shared" si="454"/>
        <v>149.96539303982186</v>
      </c>
      <c r="BB274" s="82">
        <f t="shared" si="455"/>
        <v>199.08195989461149</v>
      </c>
      <c r="BC274" s="26">
        <f t="shared" si="439"/>
        <v>0</v>
      </c>
      <c r="BD274" s="12"/>
      <c r="BE274" s="26">
        <f t="shared" si="440"/>
        <v>161.39999999999998</v>
      </c>
      <c r="BF274" s="26" t="str">
        <f t="shared" si="441"/>
        <v>_3dpoly 150.870495041645,200.283500308537,-0.046</v>
      </c>
      <c r="BG274" s="82">
        <f t="shared" si="456"/>
        <v>150.87049504164503</v>
      </c>
      <c r="BH274" s="82">
        <f t="shared" si="457"/>
        <v>200.28350030853701</v>
      </c>
      <c r="BI274" s="26">
        <f t="shared" si="422"/>
        <v>-4.5999999999999999E-2</v>
      </c>
      <c r="BK274" s="22">
        <f t="shared" si="442"/>
        <v>2.5999999999998233</v>
      </c>
      <c r="BL274" s="22">
        <f t="shared" si="452"/>
        <v>1.5050000000002104</v>
      </c>
      <c r="BM274" s="23">
        <f t="shared" si="443"/>
        <v>0.54999999999997284</v>
      </c>
      <c r="BN274" s="22">
        <f t="shared" si="444"/>
        <v>0.54499999999977078</v>
      </c>
      <c r="BO274" s="24"/>
      <c r="BP274" s="24"/>
      <c r="BQ274" s="24"/>
    </row>
    <row r="275" spans="1:69" x14ac:dyDescent="0.3">
      <c r="A275" s="1">
        <v>275</v>
      </c>
      <c r="G275" s="25">
        <f t="shared" si="412"/>
        <v>162.29999999999998</v>
      </c>
      <c r="H275" s="25" t="str">
        <f t="shared" si="413"/>
        <v>_3dpoly 151.137336276373,199.1419232188,-0.0230764119601328</v>
      </c>
      <c r="I275" s="73">
        <f t="shared" si="445"/>
        <v>151.13733627637316</v>
      </c>
      <c r="J275" s="73">
        <f t="shared" si="446"/>
        <v>199.14192321880034</v>
      </c>
      <c r="K275" s="25">
        <f t="shared" si="409"/>
        <v>-2.3076411960132819E-2</v>
      </c>
      <c r="N275" s="25">
        <f t="shared" si="414"/>
        <v>162.29999999999998</v>
      </c>
      <c r="O275" s="25" t="str">
        <f t="shared" si="415"/>
        <v>_3dpoly 150.681114772685,198.540795596092,0</v>
      </c>
      <c r="P275" s="73">
        <f t="shared" si="447"/>
        <v>150.68111477268482</v>
      </c>
      <c r="Q275" s="73">
        <f t="shared" si="448"/>
        <v>198.54079559609173</v>
      </c>
      <c r="R275" s="25">
        <v>0</v>
      </c>
      <c r="S275" s="25" t="s">
        <v>25</v>
      </c>
      <c r="U275" s="25">
        <f t="shared" si="416"/>
        <v>162.29999999999998</v>
      </c>
      <c r="V275" s="25" t="str">
        <f t="shared" si="423"/>
        <v>_3dpoly 151.5905364456,199.739069863875,-0.046</v>
      </c>
      <c r="W275" s="73">
        <f t="shared" si="449"/>
        <v>151.59053644560041</v>
      </c>
      <c r="X275" s="73">
        <f t="shared" si="450"/>
        <v>199.73906986387496</v>
      </c>
      <c r="Y275" s="25">
        <f t="shared" si="410"/>
        <v>-4.5999999999999999E-2</v>
      </c>
      <c r="Z275" s="25" t="s">
        <v>26</v>
      </c>
      <c r="AB275" s="25" t="str">
        <f t="shared" si="424"/>
        <v>_3dpoly 151.924915807587,200.179655564743,0.0504697513931169</v>
      </c>
      <c r="AC275" s="73">
        <f t="shared" si="425"/>
        <v>151.92491580758693</v>
      </c>
      <c r="AD275" s="73">
        <f t="shared" si="426"/>
        <v>200.17965556474297</v>
      </c>
      <c r="AE275" s="25">
        <f t="shared" si="417"/>
        <v>5.0469751393116907E-2</v>
      </c>
      <c r="AF275" s="25" t="s">
        <v>27</v>
      </c>
      <c r="AG275" s="25" t="str">
        <f t="shared" si="427"/>
        <v>_3dpoly 151.592569016821,199.741748025021,0.0672803826223532</v>
      </c>
      <c r="AH275" s="73">
        <f t="shared" si="428"/>
        <v>151.59256901682056</v>
      </c>
      <c r="AI275" s="73">
        <f t="shared" si="429"/>
        <v>199.74174802502148</v>
      </c>
      <c r="AJ275" s="25">
        <f t="shared" si="418"/>
        <v>6.7280382622353183E-2</v>
      </c>
      <c r="AK275" s="25" t="s">
        <v>41</v>
      </c>
      <c r="AL275" s="25" t="str">
        <f t="shared" si="430"/>
        <v>_3dpoly 150.683147343905,198.543473757238,0.113280382622353</v>
      </c>
      <c r="AM275" s="73">
        <f t="shared" si="431"/>
        <v>150.68314734390469</v>
      </c>
      <c r="AN275" s="73">
        <f t="shared" si="432"/>
        <v>198.54347375723833</v>
      </c>
      <c r="AO275" s="73">
        <f t="shared" si="419"/>
        <v>0.11328038262235318</v>
      </c>
      <c r="AP275" s="25" t="s">
        <v>42</v>
      </c>
      <c r="AQ275" s="25" t="str">
        <f t="shared" si="433"/>
        <v>_3dpoly 150.3538218876,198.109547195151,0.129938189931324</v>
      </c>
      <c r="AR275" s="73">
        <f t="shared" si="434"/>
        <v>150.35382188759988</v>
      </c>
      <c r="AS275" s="73">
        <f t="shared" si="435"/>
        <v>198.1095471951509</v>
      </c>
      <c r="AT275" s="25">
        <f t="shared" si="420"/>
        <v>0.12993818993132383</v>
      </c>
      <c r="AU275" s="25" t="s">
        <v>28</v>
      </c>
      <c r="AW275" s="12" t="str">
        <f t="shared" ref="AW275" si="468">CONCATENATE("_3dpoly ",AC275,",",AD275,",",AE275)</f>
        <v>_3dpoly 151.924915807587,200.179655564743,0.0504697513931169</v>
      </c>
      <c r="AX275" t="s">
        <v>33</v>
      </c>
      <c r="AY275" s="25">
        <f t="shared" si="437"/>
        <v>162</v>
      </c>
      <c r="AZ275" s="26" t="str">
        <f t="shared" si="438"/>
        <v>_3dpoly 150.44275738476,198.721469941067,0</v>
      </c>
      <c r="BA275" s="82">
        <f t="shared" si="454"/>
        <v>150.44275738475957</v>
      </c>
      <c r="BB275" s="82">
        <f t="shared" si="455"/>
        <v>198.7214699410668</v>
      </c>
      <c r="BC275" s="26">
        <f t="shared" si="439"/>
        <v>0</v>
      </c>
      <c r="BD275" s="12"/>
      <c r="BE275" s="26">
        <f t="shared" si="440"/>
        <v>162</v>
      </c>
      <c r="BF275" s="26" t="str">
        <f t="shared" si="441"/>
        <v>_3dpoly 151.350740474115,199.920834651839,-0.046</v>
      </c>
      <c r="BG275" s="82">
        <f t="shared" si="456"/>
        <v>151.3507404741153</v>
      </c>
      <c r="BH275" s="82">
        <f t="shared" si="457"/>
        <v>199.92083465183856</v>
      </c>
      <c r="BI275" s="26">
        <f t="shared" si="422"/>
        <v>-4.5999999999999999E-2</v>
      </c>
      <c r="BK275" s="22">
        <f t="shared" si="442"/>
        <v>2.5999999999998349</v>
      </c>
      <c r="BL275" s="22">
        <f t="shared" si="452"/>
        <v>1.5050000000001975</v>
      </c>
      <c r="BM275" s="23">
        <f t="shared" si="443"/>
        <v>0.54999999999996274</v>
      </c>
      <c r="BN275" s="22">
        <f t="shared" si="444"/>
        <v>0.54499999999976023</v>
      </c>
      <c r="BO275" s="24"/>
      <c r="BP275" s="24"/>
      <c r="BQ275" s="24"/>
    </row>
    <row r="276" spans="1:69" x14ac:dyDescent="0.3">
      <c r="A276" s="1">
        <v>276</v>
      </c>
      <c r="G276" s="25">
        <f t="shared" si="412"/>
        <v>162.89999999999998</v>
      </c>
      <c r="H276" s="25" t="str">
        <f t="shared" si="413"/>
        <v>_3dpoly 151.614841157956,198.778620431494,-0.0230764119601328</v>
      </c>
      <c r="I276" s="73">
        <f t="shared" si="445"/>
        <v>151.61484115795588</v>
      </c>
      <c r="J276" s="73">
        <f t="shared" si="446"/>
        <v>198.77862043149381</v>
      </c>
      <c r="K276" s="25">
        <f t="shared" si="409"/>
        <v>-2.3076411960132819E-2</v>
      </c>
      <c r="N276" s="25">
        <f t="shared" si="414"/>
        <v>162.89999999999998</v>
      </c>
      <c r="O276" s="25" t="str">
        <f t="shared" si="415"/>
        <v>_3dpoly 151.157178263275,198.17858947059,0</v>
      </c>
      <c r="P276" s="73">
        <f t="shared" si="447"/>
        <v>151.15717826327534</v>
      </c>
      <c r="Q276" s="73">
        <f t="shared" si="448"/>
        <v>198.17858947058963</v>
      </c>
      <c r="R276" s="25">
        <v>0</v>
      </c>
      <c r="S276" s="25" t="s">
        <v>25</v>
      </c>
      <c r="U276" s="25">
        <f t="shared" si="416"/>
        <v>162.89999999999998</v>
      </c>
      <c r="V276" s="25" t="str">
        <f t="shared" si="423"/>
        <v>_3dpoly 152.06947317254,199.374677677425,-0.046</v>
      </c>
      <c r="W276" s="73">
        <f t="shared" si="449"/>
        <v>152.06947317253963</v>
      </c>
      <c r="X276" s="73">
        <f t="shared" si="450"/>
        <v>199.37467767742493</v>
      </c>
      <c r="Y276" s="25">
        <f t="shared" si="410"/>
        <v>-4.5999999999999999E-2</v>
      </c>
      <c r="Z276" s="25" t="s">
        <v>26</v>
      </c>
      <c r="AB276" s="25" t="str">
        <f t="shared" si="424"/>
        <v>_3dpoly 152.404908976181,199.814459599708,0.0504697513931169</v>
      </c>
      <c r="AC276" s="73">
        <f t="shared" si="425"/>
        <v>152.40490897618102</v>
      </c>
      <c r="AD276" s="73">
        <f t="shared" si="426"/>
        <v>199.81445959970836</v>
      </c>
      <c r="AE276" s="25">
        <f t="shared" si="417"/>
        <v>5.0469751393116907E-2</v>
      </c>
      <c r="AF276" s="25" t="s">
        <v>27</v>
      </c>
      <c r="AG276" s="25" t="str">
        <f t="shared" si="427"/>
        <v>_3dpoly 152.071512165487,199.377350952692,0.0672803826223532</v>
      </c>
      <c r="AH276" s="73">
        <f t="shared" si="428"/>
        <v>152.07151216548655</v>
      </c>
      <c r="AI276" s="73">
        <f t="shared" si="429"/>
        <v>199.3773509526921</v>
      </c>
      <c r="AJ276" s="25">
        <f t="shared" si="418"/>
        <v>6.7280382622353183E-2</v>
      </c>
      <c r="AK276" s="25" t="s">
        <v>41</v>
      </c>
      <c r="AL276" s="25" t="str">
        <f t="shared" si="430"/>
        <v>_3dpoly 151.159217256222,198.181262745857,0.113280382622353</v>
      </c>
      <c r="AM276" s="73">
        <f t="shared" si="431"/>
        <v>151.15921725622198</v>
      </c>
      <c r="AN276" s="73">
        <f t="shared" si="432"/>
        <v>198.18126274585688</v>
      </c>
      <c r="AO276" s="73">
        <f t="shared" si="419"/>
        <v>0.11328038262235318</v>
      </c>
      <c r="AP276" s="25" t="s">
        <v>42</v>
      </c>
      <c r="AQ276" s="25" t="str">
        <f t="shared" si="433"/>
        <v>_3dpoly 150.828851325625,197.748127813814,0.129938189931324</v>
      </c>
      <c r="AR276" s="73">
        <f t="shared" si="434"/>
        <v>150.82885132562478</v>
      </c>
      <c r="AS276" s="73">
        <f t="shared" si="435"/>
        <v>197.74812781381371</v>
      </c>
      <c r="AT276" s="25">
        <f t="shared" si="420"/>
        <v>0.12993818993132383</v>
      </c>
      <c r="AU276" s="25" t="s">
        <v>28</v>
      </c>
      <c r="AW276" s="12" t="str">
        <f t="shared" ref="AW276" si="469">CONCATENATE("_3dpoly ",W275,",",X275,",",Y275," ")</f>
        <v xml:space="preserve">_3dpoly 151.5905364456,199.739069863875,-0.046 </v>
      </c>
      <c r="AX276" t="s">
        <v>33</v>
      </c>
      <c r="AY276" s="25">
        <f t="shared" si="437"/>
        <v>162.59999999999997</v>
      </c>
      <c r="AZ276" s="26" t="str">
        <f t="shared" si="438"/>
        <v>_3dpoly 150.919255179831,198.359835352405,0</v>
      </c>
      <c r="BA276" s="82">
        <f t="shared" si="454"/>
        <v>150.91925517983071</v>
      </c>
      <c r="BB276" s="82">
        <f t="shared" si="455"/>
        <v>198.35983535240467</v>
      </c>
      <c r="BC276" s="26">
        <f t="shared" si="439"/>
        <v>0</v>
      </c>
      <c r="BD276" s="12"/>
      <c r="BE276" s="26">
        <f t="shared" si="440"/>
        <v>162.59999999999997</v>
      </c>
      <c r="BF276" s="26" t="str">
        <f t="shared" si="441"/>
        <v>_3dpoly 151.830114126739,199.557017451685,-0.046</v>
      </c>
      <c r="BG276" s="82">
        <f t="shared" si="456"/>
        <v>151.83011412673889</v>
      </c>
      <c r="BH276" s="82">
        <f t="shared" si="457"/>
        <v>199.55701745168525</v>
      </c>
      <c r="BI276" s="26">
        <f t="shared" si="422"/>
        <v>-4.5999999999999999E-2</v>
      </c>
      <c r="BK276" s="22">
        <f t="shared" si="442"/>
        <v>2.5999999999998282</v>
      </c>
      <c r="BL276" s="22">
        <f t="shared" si="452"/>
        <v>1.5050000000001778</v>
      </c>
      <c r="BM276" s="23">
        <f t="shared" si="443"/>
        <v>0.54999999999995675</v>
      </c>
      <c r="BN276" s="22">
        <f t="shared" si="444"/>
        <v>0.54499999999976079</v>
      </c>
      <c r="BO276" s="24"/>
      <c r="BP276" s="24"/>
      <c r="BQ276" s="24"/>
    </row>
    <row r="277" spans="1:69" x14ac:dyDescent="0.3">
      <c r="A277" s="1">
        <v>277</v>
      </c>
      <c r="G277" s="25">
        <f t="shared" si="412"/>
        <v>163.49999999999997</v>
      </c>
      <c r="H277" s="25" t="str">
        <f t="shared" si="413"/>
        <v>_3dpoly 152.091472738473,198.414172679883,-0.0230764119601328</v>
      </c>
      <c r="I277" s="73">
        <f t="shared" si="445"/>
        <v>152.0914727384727</v>
      </c>
      <c r="J277" s="73">
        <f t="shared" si="446"/>
        <v>198.41417267988317</v>
      </c>
      <c r="K277" s="25">
        <f t="shared" si="409"/>
        <v>-2.3076411960132819E-2</v>
      </c>
      <c r="N277" s="25">
        <f t="shared" si="414"/>
        <v>163.49999999999997</v>
      </c>
      <c r="O277" s="25" t="str">
        <f t="shared" si="415"/>
        <v>_3dpoly 151.632371088937,197.81524183696,0</v>
      </c>
      <c r="P277" s="73">
        <f t="shared" si="447"/>
        <v>151.63237108893699</v>
      </c>
      <c r="Q277" s="73">
        <f t="shared" si="448"/>
        <v>197.8152418369601</v>
      </c>
      <c r="R277" s="25">
        <v>0</v>
      </c>
      <c r="S277" s="25" t="s">
        <v>25</v>
      </c>
      <c r="U277" s="25">
        <f t="shared" si="416"/>
        <v>163.49999999999997</v>
      </c>
      <c r="V277" s="25" t="str">
        <f t="shared" si="423"/>
        <v>_3dpoly 152.547533979734,199.009137093383,-0.046</v>
      </c>
      <c r="W277" s="73">
        <f t="shared" si="449"/>
        <v>152.5475339797338</v>
      </c>
      <c r="X277" s="73">
        <f t="shared" si="450"/>
        <v>199.00913709338269</v>
      </c>
      <c r="Y277" s="25">
        <f t="shared" si="410"/>
        <v>-4.5999999999999999E-2</v>
      </c>
      <c r="Z277" s="25" t="s">
        <v>26</v>
      </c>
      <c r="AB277" s="25" t="str">
        <f t="shared" si="424"/>
        <v>_3dpoly 152.884024292921,199.448112703939,0.0504697513931169</v>
      </c>
      <c r="AC277" s="73">
        <f t="shared" si="425"/>
        <v>152.88402429292077</v>
      </c>
      <c r="AD277" s="73">
        <f t="shared" si="426"/>
        <v>199.4481127039389</v>
      </c>
      <c r="AE277" s="25">
        <f t="shared" si="417"/>
        <v>5.0469751393116907E-2</v>
      </c>
      <c r="AF277" s="25" t="s">
        <v>27</v>
      </c>
      <c r="AG277" s="25" t="str">
        <f t="shared" si="427"/>
        <v>_3dpoly 152.549579382663,199.011805467372,0.0672803826223532</v>
      </c>
      <c r="AH277" s="73">
        <f t="shared" si="428"/>
        <v>152.54957938266293</v>
      </c>
      <c r="AI277" s="73">
        <f t="shared" si="429"/>
        <v>199.01180546737248</v>
      </c>
      <c r="AJ277" s="25">
        <f t="shared" si="418"/>
        <v>6.7280382622353183E-2</v>
      </c>
      <c r="AK277" s="25" t="s">
        <v>41</v>
      </c>
      <c r="AL277" s="25" t="str">
        <f t="shared" si="430"/>
        <v>_3dpoly 151.634416491866,197.81791021095,0.113280382622353</v>
      </c>
      <c r="AM277" s="73">
        <f t="shared" si="431"/>
        <v>151.63441649186581</v>
      </c>
      <c r="AN277" s="73">
        <f t="shared" si="432"/>
        <v>197.81791021094995</v>
      </c>
      <c r="AO277" s="73">
        <f t="shared" si="419"/>
        <v>0.11328038262235318</v>
      </c>
      <c r="AP277" s="25" t="s">
        <v>42</v>
      </c>
      <c r="AQ277" s="25" t="str">
        <f t="shared" si="433"/>
        <v>_3dpoly 151.303011989883,197.385569403807,0.129938189931324</v>
      </c>
      <c r="AR277" s="73">
        <f t="shared" si="434"/>
        <v>151.30301198988306</v>
      </c>
      <c r="AS277" s="73">
        <f t="shared" si="435"/>
        <v>197.38556940380704</v>
      </c>
      <c r="AT277" s="25">
        <f t="shared" si="420"/>
        <v>0.12993818993132383</v>
      </c>
      <c r="AU277" s="25" t="s">
        <v>28</v>
      </c>
      <c r="AW277" s="12" t="str">
        <f t="shared" ref="AW277" si="470">CONCATENATE("_3dpoly ",W275,",",X275,",",Y275)</f>
        <v>_3dpoly 151.5905364456,199.739069863875,-0.046</v>
      </c>
      <c r="AX277" t="s">
        <v>33</v>
      </c>
      <c r="AY277" s="25">
        <f t="shared" si="437"/>
        <v>163.19999999999999</v>
      </c>
      <c r="AZ277" s="26" t="str">
        <f t="shared" si="438"/>
        <v>_3dpoly 151.394883680409,197.997058211639,0</v>
      </c>
      <c r="BA277" s="82">
        <f t="shared" si="454"/>
        <v>151.39488368040927</v>
      </c>
      <c r="BB277" s="82">
        <f t="shared" si="455"/>
        <v>197.99705821163934</v>
      </c>
      <c r="BC277" s="26">
        <f t="shared" si="439"/>
        <v>0</v>
      </c>
      <c r="BD277" s="12"/>
      <c r="BE277" s="26">
        <f t="shared" si="440"/>
        <v>163.19999999999999</v>
      </c>
      <c r="BF277" s="26" t="str">
        <f t="shared" si="441"/>
        <v>_3dpoly 152.308613238325,199.192050803663,-0.046</v>
      </c>
      <c r="BG277" s="82">
        <f t="shared" si="456"/>
        <v>152.30861323832491</v>
      </c>
      <c r="BH277" s="82">
        <f t="shared" si="457"/>
        <v>199.19205080366316</v>
      </c>
      <c r="BI277" s="26">
        <f t="shared" si="422"/>
        <v>-4.5999999999999999E-2</v>
      </c>
      <c r="BK277" s="22">
        <f t="shared" si="442"/>
        <v>2.5999999999998353</v>
      </c>
      <c r="BL277" s="22">
        <f t="shared" si="452"/>
        <v>1.5050000000001773</v>
      </c>
      <c r="BM277" s="23">
        <f t="shared" si="443"/>
        <v>0.54999999999993565</v>
      </c>
      <c r="BN277" s="22">
        <f t="shared" si="444"/>
        <v>0.54499999999977533</v>
      </c>
      <c r="BO277" s="24"/>
      <c r="BP277" s="24"/>
      <c r="BQ277" s="24"/>
    </row>
    <row r="278" spans="1:69" x14ac:dyDescent="0.3">
      <c r="A278" s="1">
        <v>278</v>
      </c>
      <c r="G278" s="25">
        <f t="shared" si="412"/>
        <v>164.1</v>
      </c>
      <c r="H278" s="25" t="str">
        <f t="shared" si="413"/>
        <v>_3dpoly 152.567228272527,198.048582063186,-0.0230764119601328</v>
      </c>
      <c r="I278" s="73">
        <f t="shared" si="445"/>
        <v>152.56722827252707</v>
      </c>
      <c r="J278" s="73">
        <f t="shared" si="446"/>
        <v>198.04858206318644</v>
      </c>
      <c r="K278" s="25">
        <f t="shared" si="409"/>
        <v>-2.3076411960132819E-2</v>
      </c>
      <c r="N278" s="25">
        <f t="shared" si="414"/>
        <v>164.1</v>
      </c>
      <c r="O278" s="25" t="str">
        <f t="shared" si="415"/>
        <v>_3dpoly 152.10669051256,197.450754788085,0</v>
      </c>
      <c r="P278" s="73">
        <f t="shared" si="447"/>
        <v>152.10669051256039</v>
      </c>
      <c r="Q278" s="73">
        <f t="shared" si="448"/>
        <v>197.45075478808451</v>
      </c>
      <c r="R278" s="25">
        <v>0</v>
      </c>
      <c r="S278" s="25" t="s">
        <v>25</v>
      </c>
      <c r="U278" s="25">
        <f t="shared" si="416"/>
        <v>164.1</v>
      </c>
      <c r="V278" s="25" t="str">
        <f t="shared" si="423"/>
        <v>_3dpoly 153.024716113554,198.642450217261,-0.046</v>
      </c>
      <c r="W278" s="73">
        <f t="shared" si="449"/>
        <v>153.02471611355401</v>
      </c>
      <c r="X278" s="73">
        <f t="shared" si="450"/>
        <v>198.64245021726103</v>
      </c>
      <c r="Y278" s="25">
        <f t="shared" si="410"/>
        <v>-4.5999999999999999E-2</v>
      </c>
      <c r="Z278" s="25" t="s">
        <v>26</v>
      </c>
      <c r="AB278" s="25" t="str">
        <f t="shared" si="424"/>
        <v>_3dpoly 153.362258998103,199.080616987592,0.0504697513931169</v>
      </c>
      <c r="AC278" s="73">
        <f t="shared" si="425"/>
        <v>153.3622589981033</v>
      </c>
      <c r="AD278" s="73">
        <f t="shared" si="426"/>
        <v>199.08061698759172</v>
      </c>
      <c r="AE278" s="25">
        <f t="shared" si="417"/>
        <v>5.0469751393116907E-2</v>
      </c>
      <c r="AF278" s="25" t="s">
        <v>27</v>
      </c>
      <c r="AG278" s="25" t="str">
        <f t="shared" si="427"/>
        <v>_3dpoly 153.026767914684,198.645113674604,0.0672803826223532</v>
      </c>
      <c r="AH278" s="73">
        <f t="shared" si="428"/>
        <v>153.0267679146838</v>
      </c>
      <c r="AI278" s="73">
        <f t="shared" si="429"/>
        <v>198.64511367460358</v>
      </c>
      <c r="AJ278" s="25">
        <f t="shared" si="418"/>
        <v>6.7280382622353183E-2</v>
      </c>
      <c r="AK278" s="25" t="s">
        <v>41</v>
      </c>
      <c r="AL278" s="25" t="str">
        <f t="shared" si="430"/>
        <v>_3dpoly 152.10874231369,197.453418245427,0.113280382622353</v>
      </c>
      <c r="AM278" s="73">
        <f t="shared" si="431"/>
        <v>152.10874231368987</v>
      </c>
      <c r="AN278" s="73">
        <f t="shared" si="432"/>
        <v>197.45341824542712</v>
      </c>
      <c r="AO278" s="73">
        <f t="shared" si="419"/>
        <v>0.11328038262235318</v>
      </c>
      <c r="AP278" s="25" t="s">
        <v>42</v>
      </c>
      <c r="AQ278" s="25" t="str">
        <f t="shared" si="433"/>
        <v>_3dpoly 151.776301149211,197.021874053466,0.129938189931324</v>
      </c>
      <c r="AR278" s="73">
        <f t="shared" si="434"/>
        <v>151.77630114921061</v>
      </c>
      <c r="AS278" s="73">
        <f t="shared" si="435"/>
        <v>197.02187405346635</v>
      </c>
      <c r="AT278" s="25">
        <f t="shared" si="420"/>
        <v>0.12993818993132383</v>
      </c>
      <c r="AU278" s="25" t="s">
        <v>28</v>
      </c>
      <c r="AW278" s="12" t="str">
        <f t="shared" ref="AW278" si="471">CONCATENATE("_3dpoly ",P275,",",Q275,",",R275," ")</f>
        <v xml:space="preserve">_3dpoly 150.681114772685,198.540795596092,0 </v>
      </c>
      <c r="AX278" t="s">
        <v>33</v>
      </c>
      <c r="AY278" s="25">
        <f t="shared" si="437"/>
        <v>163.79999999999998</v>
      </c>
      <c r="AZ278" s="26" t="str">
        <f t="shared" si="438"/>
        <v>_3dpoly 151.869640146876,197.633140608366,0</v>
      </c>
      <c r="BA278" s="82">
        <f t="shared" si="454"/>
        <v>151.86964014687641</v>
      </c>
      <c r="BB278" s="82">
        <f t="shared" si="455"/>
        <v>197.63314060836612</v>
      </c>
      <c r="BC278" s="26">
        <f t="shared" si="439"/>
        <v>0</v>
      </c>
      <c r="BD278" s="12"/>
      <c r="BE278" s="26">
        <f t="shared" si="440"/>
        <v>163.79999999999998</v>
      </c>
      <c r="BF278" s="26" t="str">
        <f t="shared" si="441"/>
        <v>_3dpoly 152.78623505272,198.825936809979,-0.046</v>
      </c>
      <c r="BG278" s="82">
        <f t="shared" si="456"/>
        <v>152.78623505271977</v>
      </c>
      <c r="BH278" s="82">
        <f t="shared" si="457"/>
        <v>198.82593680997917</v>
      </c>
      <c r="BI278" s="26">
        <f t="shared" si="422"/>
        <v>-4.5999999999999999E-2</v>
      </c>
      <c r="BK278" s="22">
        <f t="shared" si="442"/>
        <v>2.5999999999998447</v>
      </c>
      <c r="BL278" s="22">
        <f t="shared" si="452"/>
        <v>1.5050000000001766</v>
      </c>
      <c r="BM278" s="23">
        <f t="shared" si="443"/>
        <v>0.54999999999996851</v>
      </c>
      <c r="BN278" s="22">
        <f t="shared" si="444"/>
        <v>0.54499999999976467</v>
      </c>
      <c r="BO278" s="24"/>
      <c r="BP278" s="24"/>
      <c r="BQ278" s="24"/>
    </row>
    <row r="279" spans="1:69" x14ac:dyDescent="0.3">
      <c r="A279" s="1">
        <v>279</v>
      </c>
      <c r="G279" s="25">
        <f t="shared" si="412"/>
        <v>164.7</v>
      </c>
      <c r="H279" s="25" t="str">
        <f t="shared" si="413"/>
        <v>_3dpoly 153.042105019768,197.681850687205,-0.0230764119601328</v>
      </c>
      <c r="I279" s="73">
        <f t="shared" si="445"/>
        <v>153.0421050197684</v>
      </c>
      <c r="J279" s="73">
        <f t="shared" si="446"/>
        <v>197.68185068720462</v>
      </c>
      <c r="K279" s="25">
        <f t="shared" si="409"/>
        <v>-2.3076411960132819E-2</v>
      </c>
      <c r="N279" s="25">
        <f t="shared" si="414"/>
        <v>164.7</v>
      </c>
      <c r="O279" s="25" t="str">
        <f t="shared" si="415"/>
        <v>_3dpoly 152.580133802067,197.085130423407,0</v>
      </c>
      <c r="P279" s="73">
        <f t="shared" si="447"/>
        <v>152.58013380206697</v>
      </c>
      <c r="Q279" s="73">
        <f t="shared" si="448"/>
        <v>197.08513042340724</v>
      </c>
      <c r="R279" s="25">
        <v>0</v>
      </c>
      <c r="S279" s="25" t="s">
        <v>25</v>
      </c>
      <c r="U279" s="25">
        <f t="shared" si="416"/>
        <v>164.7</v>
      </c>
      <c r="V279" s="25" t="str">
        <f t="shared" si="423"/>
        <v>_3dpoly 153.501016825432,198.274619161175,-0.046</v>
      </c>
      <c r="W279" s="73">
        <f t="shared" si="449"/>
        <v>153.50101682543249</v>
      </c>
      <c r="X279" s="73">
        <f t="shared" si="450"/>
        <v>198.27461916117531</v>
      </c>
      <c r="Y279" s="25">
        <f t="shared" si="410"/>
        <v>-4.5999999999999999E-2</v>
      </c>
      <c r="Z279" s="25" t="s">
        <v>26</v>
      </c>
      <c r="AB279" s="25" t="str">
        <f t="shared" si="424"/>
        <v>_3dpoly 153.839610337098,198.711974567441,0.0504697513931169</v>
      </c>
      <c r="AC279" s="73">
        <f t="shared" si="425"/>
        <v>153.83961033709801</v>
      </c>
      <c r="AD279" s="73">
        <f t="shared" si="426"/>
        <v>198.7119745674411</v>
      </c>
      <c r="AE279" s="25">
        <f t="shared" si="417"/>
        <v>5.0469751393116907E-2</v>
      </c>
      <c r="AF279" s="25" t="s">
        <v>27</v>
      </c>
      <c r="AG279" s="25" t="str">
        <f t="shared" si="427"/>
        <v>_3dpoly 153.503075012945,198.277277686529,0.0672803826223532</v>
      </c>
      <c r="AH279" s="73">
        <f t="shared" si="428"/>
        <v>153.50307501294458</v>
      </c>
      <c r="AI279" s="73">
        <f t="shared" si="429"/>
        <v>198.27727768652915</v>
      </c>
      <c r="AJ279" s="25">
        <f t="shared" si="418"/>
        <v>6.7280382622353183E-2</v>
      </c>
      <c r="AK279" s="25" t="s">
        <v>41</v>
      </c>
      <c r="AL279" s="25" t="str">
        <f t="shared" si="430"/>
        <v>_3dpoly 152.582191989579,197.087788948761,0.113280382622353</v>
      </c>
      <c r="AM279" s="73">
        <f t="shared" si="431"/>
        <v>152.58219198957877</v>
      </c>
      <c r="AN279" s="73">
        <f t="shared" si="432"/>
        <v>197.0877889487611</v>
      </c>
      <c r="AO279" s="73">
        <f t="shared" si="419"/>
        <v>0.11328038262235318</v>
      </c>
      <c r="AP279" s="25" t="s">
        <v>42</v>
      </c>
      <c r="AQ279" s="25" t="str">
        <f t="shared" si="433"/>
        <v>_3dpoly 152.248716077463,196.657043857676,0.129938189931324</v>
      </c>
      <c r="AR279" s="73">
        <f t="shared" si="434"/>
        <v>152.24871607746317</v>
      </c>
      <c r="AS279" s="73">
        <f t="shared" si="435"/>
        <v>196.65704385767583</v>
      </c>
      <c r="AT279" s="25">
        <f t="shared" si="420"/>
        <v>0.12993818993132383</v>
      </c>
      <c r="AU279" s="25" t="s">
        <v>28</v>
      </c>
      <c r="AW279" s="12" t="str">
        <f t="shared" ref="AW279" si="472">CONCATENATE("_3dpoly ",P275,",",Q275,",",R275)</f>
        <v>_3dpoly 150.681114772685,198.540795596092,0</v>
      </c>
      <c r="AX279" t="s">
        <v>33</v>
      </c>
      <c r="AY279" s="25">
        <f t="shared" si="437"/>
        <v>164.39999999999998</v>
      </c>
      <c r="AZ279" s="26" t="str">
        <f t="shared" si="438"/>
        <v>_3dpoly 152.343521844636,197.268084638749,0</v>
      </c>
      <c r="BA279" s="82">
        <f t="shared" si="454"/>
        <v>152.34352184463617</v>
      </c>
      <c r="BB279" s="82">
        <f t="shared" si="455"/>
        <v>197.26808463874943</v>
      </c>
      <c r="BC279" s="26">
        <f t="shared" si="439"/>
        <v>0</v>
      </c>
      <c r="BD279" s="12"/>
      <c r="BE279" s="26">
        <f t="shared" si="440"/>
        <v>164.39999999999998</v>
      </c>
      <c r="BF279" s="26" t="str">
        <f t="shared" si="441"/>
        <v>_3dpoly 153.262976818823,198.458677579449,-0.046</v>
      </c>
      <c r="BG279" s="82">
        <f t="shared" si="456"/>
        <v>153.26297681882315</v>
      </c>
      <c r="BH279" s="82">
        <f t="shared" si="457"/>
        <v>198.45867757944887</v>
      </c>
      <c r="BI279" s="26">
        <f t="shared" si="422"/>
        <v>-4.5999999999999999E-2</v>
      </c>
      <c r="BK279" s="22">
        <f t="shared" si="442"/>
        <v>2.5999999999998433</v>
      </c>
      <c r="BL279" s="22">
        <f t="shared" si="452"/>
        <v>1.5050000000001755</v>
      </c>
      <c r="BM279" s="23">
        <f t="shared" si="443"/>
        <v>0.54999999999996785</v>
      </c>
      <c r="BN279" s="22">
        <f t="shared" si="444"/>
        <v>0.54499999999975601</v>
      </c>
      <c r="BO279" s="24"/>
      <c r="BP279" s="24"/>
      <c r="BQ279" s="24"/>
    </row>
    <row r="280" spans="1:69" x14ac:dyDescent="0.3">
      <c r="A280" s="1">
        <v>280</v>
      </c>
      <c r="G280" s="25">
        <f t="shared" si="412"/>
        <v>165.29999999999998</v>
      </c>
      <c r="H280" s="25" t="str">
        <f t="shared" si="413"/>
        <v>_3dpoly 153.516100244908,197.313980664309,-0.0230764119601328</v>
      </c>
      <c r="I280" s="73">
        <f t="shared" si="445"/>
        <v>153.51610024490793</v>
      </c>
      <c r="J280" s="73">
        <f t="shared" si="446"/>
        <v>197.31398066430938</v>
      </c>
      <c r="K280" s="25">
        <f t="shared" si="409"/>
        <v>-2.3076411960132819E-2</v>
      </c>
      <c r="N280" s="25">
        <f t="shared" si="414"/>
        <v>165.29999999999998</v>
      </c>
      <c r="O280" s="25" t="str">
        <f t="shared" si="415"/>
        <v>_3dpoly 153.052698230425,196.718370848924,0</v>
      </c>
      <c r="P280" s="73">
        <f t="shared" si="447"/>
        <v>153.05269823042471</v>
      </c>
      <c r="Q280" s="73">
        <f t="shared" si="448"/>
        <v>196.71837084892363</v>
      </c>
      <c r="R280" s="25">
        <v>0</v>
      </c>
      <c r="S280" s="25" t="s">
        <v>25</v>
      </c>
      <c r="U280" s="25">
        <f t="shared" si="416"/>
        <v>165.29999999999998</v>
      </c>
      <c r="V280" s="25" t="str">
        <f t="shared" si="423"/>
        <v>_3dpoly 153.976433371878,197.905646043831,-0.046</v>
      </c>
      <c r="W280" s="73">
        <f t="shared" si="449"/>
        <v>153.97643337187847</v>
      </c>
      <c r="X280" s="73">
        <f t="shared" si="450"/>
        <v>197.90564604383141</v>
      </c>
      <c r="Y280" s="25">
        <f t="shared" si="410"/>
        <v>-4.5999999999999999E-2</v>
      </c>
      <c r="Z280" s="25" t="s">
        <v>26</v>
      </c>
      <c r="AB280" s="25" t="str">
        <f t="shared" si="424"/>
        <v>_3dpoly 154.316075560363,198.342187566866,0.0504697513931169</v>
      </c>
      <c r="AC280" s="73">
        <f t="shared" si="425"/>
        <v>154.31607556036252</v>
      </c>
      <c r="AD280" s="73">
        <f t="shared" si="426"/>
        <v>198.34218756686639</v>
      </c>
      <c r="AE280" s="25">
        <f t="shared" si="417"/>
        <v>5.0469751393116907E-2</v>
      </c>
      <c r="AF280" s="25" t="s">
        <v>27</v>
      </c>
      <c r="AG280" s="25" t="str">
        <f t="shared" si="427"/>
        <v>_3dpoly 153.978497933918,197.908299621883,0.0672803826223532</v>
      </c>
      <c r="AH280" s="73">
        <f t="shared" si="428"/>
        <v>153.97849793391771</v>
      </c>
      <c r="AI280" s="73">
        <f t="shared" si="429"/>
        <v>197.90829962188343</v>
      </c>
      <c r="AJ280" s="25">
        <f t="shared" si="418"/>
        <v>6.7280382622353183E-2</v>
      </c>
      <c r="AK280" s="25" t="s">
        <v>41</v>
      </c>
      <c r="AL280" s="25" t="str">
        <f t="shared" si="430"/>
        <v>_3dpoly 153.054762792464,196.721024426976,0.113280382622353</v>
      </c>
      <c r="AM280" s="73">
        <f t="shared" si="431"/>
        <v>153.05476279246366</v>
      </c>
      <c r="AN280" s="73">
        <f t="shared" si="432"/>
        <v>196.72102442697567</v>
      </c>
      <c r="AO280" s="73">
        <f t="shared" si="419"/>
        <v>0.11328038262235318</v>
      </c>
      <c r="AP280" s="25" t="s">
        <v>42</v>
      </c>
      <c r="AQ280" s="25" t="str">
        <f t="shared" si="433"/>
        <v>_3dpoly 152.720254053532,196.291080917856,0.129938189931324</v>
      </c>
      <c r="AR280" s="73">
        <f t="shared" si="434"/>
        <v>152.72025405353207</v>
      </c>
      <c r="AS280" s="73">
        <f t="shared" si="435"/>
        <v>196.29108091785642</v>
      </c>
      <c r="AT280" s="25">
        <f t="shared" si="420"/>
        <v>0.12993818993132383</v>
      </c>
      <c r="AU280" s="25" t="s">
        <v>28</v>
      </c>
      <c r="AW280" s="12" t="str">
        <f t="shared" ref="AW280" si="473">CONCATENATE("_3dpoly ",AR275,",",AS275,",",AT275," ")</f>
        <v xml:space="preserve">_3dpoly 150.3538218876,198.109547195151,0.129938189931324 </v>
      </c>
      <c r="AX280" t="s">
        <v>33</v>
      </c>
      <c r="AY280" s="25">
        <f t="shared" si="437"/>
        <v>165</v>
      </c>
      <c r="AZ280" s="26" t="str">
        <f t="shared" si="438"/>
        <v>_3dpoly 152.816526044131,196.901892405511,0</v>
      </c>
      <c r="BA280" s="82">
        <f t="shared" si="454"/>
        <v>152.81652604413131</v>
      </c>
      <c r="BB280" s="82">
        <f t="shared" si="455"/>
        <v>196.90189240551061</v>
      </c>
      <c r="BC280" s="26">
        <f t="shared" si="439"/>
        <v>0</v>
      </c>
      <c r="BD280" s="12"/>
      <c r="BE280" s="26">
        <f t="shared" si="440"/>
        <v>165</v>
      </c>
      <c r="BF280" s="26" t="str">
        <f t="shared" si="441"/>
        <v>_3dpoly 153.738835790604,198.090275227484,-0.046</v>
      </c>
      <c r="BG280" s="82">
        <f t="shared" si="456"/>
        <v>153.73883579060379</v>
      </c>
      <c r="BH280" s="82">
        <f t="shared" si="457"/>
        <v>198.09027522748443</v>
      </c>
      <c r="BI280" s="26">
        <f t="shared" si="422"/>
        <v>-4.5999999999999999E-2</v>
      </c>
      <c r="BK280" s="22">
        <f t="shared" si="442"/>
        <v>2.5999999999998447</v>
      </c>
      <c r="BL280" s="22">
        <f t="shared" si="452"/>
        <v>1.5050000000001935</v>
      </c>
      <c r="BM280" s="23">
        <f t="shared" si="443"/>
        <v>0.54999999999997395</v>
      </c>
      <c r="BN280" s="22">
        <f t="shared" si="444"/>
        <v>0.54499999999974658</v>
      </c>
      <c r="BO280" s="24"/>
      <c r="BP280" s="24"/>
      <c r="BQ280" s="24"/>
    </row>
    <row r="281" spans="1:69" x14ac:dyDescent="0.3">
      <c r="A281" s="1">
        <v>281</v>
      </c>
      <c r="G281" s="25">
        <f t="shared" si="412"/>
        <v>165.89999999999998</v>
      </c>
      <c r="H281" s="25" t="str">
        <f t="shared" si="413"/>
        <v>_3dpoly 153.989211217735,196.944974113431,-0.0230764119601328</v>
      </c>
      <c r="I281" s="73">
        <f t="shared" si="445"/>
        <v>153.98921121773452</v>
      </c>
      <c r="J281" s="73">
        <f t="shared" si="446"/>
        <v>196.94497411343104</v>
      </c>
      <c r="K281" s="25">
        <f t="shared" si="409"/>
        <v>-2.3076411960132819E-2</v>
      </c>
      <c r="N281" s="25">
        <f t="shared" si="414"/>
        <v>165.89999999999998</v>
      </c>
      <c r="O281" s="25" t="str">
        <f t="shared" si="415"/>
        <v>_3dpoly 153.524381075664,196.350478177168,0</v>
      </c>
      <c r="P281" s="73">
        <f t="shared" si="447"/>
        <v>153.5243810756638</v>
      </c>
      <c r="Q281" s="73">
        <f t="shared" si="448"/>
        <v>196.35047817716782</v>
      </c>
      <c r="R281" s="25">
        <v>0</v>
      </c>
      <c r="S281" s="25" t="s">
        <v>25</v>
      </c>
      <c r="U281" s="25">
        <f t="shared" si="416"/>
        <v>165.89999999999998</v>
      </c>
      <c r="V281" s="25" t="str">
        <f t="shared" si="423"/>
        <v>_3dpoly 154.450963014494,197.535532990513,-0.046</v>
      </c>
      <c r="W281" s="73">
        <f t="shared" si="449"/>
        <v>154.45096301449394</v>
      </c>
      <c r="X281" s="73">
        <f t="shared" si="450"/>
        <v>197.53553299051347</v>
      </c>
      <c r="Y281" s="25">
        <f t="shared" si="410"/>
        <v>-4.5999999999999999E-2</v>
      </c>
      <c r="Z281" s="25" t="s">
        <v>26</v>
      </c>
      <c r="AB281" s="25" t="str">
        <f t="shared" si="424"/>
        <v>_3dpoly 154.791651923458,197.97125811584,0.0504697513931169</v>
      </c>
      <c r="AC281" s="73">
        <f t="shared" si="425"/>
        <v>154.79165192345843</v>
      </c>
      <c r="AD281" s="73">
        <f t="shared" si="426"/>
        <v>197.97125811583965</v>
      </c>
      <c r="AE281" s="25">
        <f t="shared" si="417"/>
        <v>5.0469751393116907E-2</v>
      </c>
      <c r="AF281" s="25" t="s">
        <v>27</v>
      </c>
      <c r="AG281" s="25" t="str">
        <f t="shared" si="427"/>
        <v>_3dpoly 154.453033939168,197.538181605979,0.0672803826223532</v>
      </c>
      <c r="AH281" s="73">
        <f t="shared" si="428"/>
        <v>154.45303393916845</v>
      </c>
      <c r="AI281" s="73">
        <f t="shared" si="429"/>
        <v>197.53818160597905</v>
      </c>
      <c r="AJ281" s="25">
        <f t="shared" si="418"/>
        <v>6.7280382622353183E-2</v>
      </c>
      <c r="AK281" s="25" t="s">
        <v>41</v>
      </c>
      <c r="AL281" s="25" t="str">
        <f t="shared" si="430"/>
        <v>_3dpoly 153.526452000338,196.353126792633,0.113280382622353</v>
      </c>
      <c r="AM281" s="73">
        <f t="shared" si="431"/>
        <v>153.52645200033803</v>
      </c>
      <c r="AN281" s="73">
        <f t="shared" si="432"/>
        <v>196.35312679263342</v>
      </c>
      <c r="AO281" s="73">
        <f t="shared" si="419"/>
        <v>0.11328038262235318</v>
      </c>
      <c r="AP281" s="25" t="s">
        <v>42</v>
      </c>
      <c r="AQ281" s="25" t="str">
        <f t="shared" si="433"/>
        <v>_3dpoly 153.19091236136,195.923987341954,0.129938189931324</v>
      </c>
      <c r="AR281" s="73">
        <f t="shared" si="434"/>
        <v>153.19091236135986</v>
      </c>
      <c r="AS281" s="73">
        <f t="shared" si="435"/>
        <v>195.92398734195362</v>
      </c>
      <c r="AT281" s="25">
        <f t="shared" si="420"/>
        <v>0.12993818993132383</v>
      </c>
      <c r="AU281" s="25" t="s">
        <v>28</v>
      </c>
      <c r="AW281" s="12" t="str">
        <f t="shared" ref="AW281" si="474">CONCATENATE("_3dpoly ",AC276,",",AD276,",",AE276)</f>
        <v>_3dpoly 152.404908976181,199.814459599708,0.0504697513931169</v>
      </c>
      <c r="AX281" t="s">
        <v>33</v>
      </c>
      <c r="AY281" s="25">
        <f t="shared" si="437"/>
        <v>165.59999999999997</v>
      </c>
      <c r="AZ281" s="26" t="str">
        <f t="shared" si="438"/>
        <v>_3dpoly 153.288650020859,196.534566017916,0</v>
      </c>
      <c r="BA281" s="82">
        <f t="shared" si="454"/>
        <v>153.28865002085894</v>
      </c>
      <c r="BB281" s="82">
        <f t="shared" si="455"/>
        <v>196.53456601791595</v>
      </c>
      <c r="BC281" s="26">
        <f t="shared" si="439"/>
        <v>0</v>
      </c>
      <c r="BD281" s="12"/>
      <c r="BE281" s="26">
        <f t="shared" si="440"/>
        <v>165.59999999999997</v>
      </c>
      <c r="BF281" s="26" t="str">
        <f t="shared" si="441"/>
        <v>_3dpoly 154.213809227115,197.720731876082,-0.046</v>
      </c>
      <c r="BG281" s="82">
        <f t="shared" si="456"/>
        <v>154.21380922711535</v>
      </c>
      <c r="BH281" s="82">
        <f t="shared" si="457"/>
        <v>197.72073187608234</v>
      </c>
      <c r="BI281" s="26">
        <f t="shared" si="422"/>
        <v>-4.5999999999999999E-2</v>
      </c>
      <c r="BK281" s="22">
        <f t="shared" si="442"/>
        <v>2.5999999999998278</v>
      </c>
      <c r="BL281" s="22">
        <f t="shared" si="452"/>
        <v>1.5050000000001993</v>
      </c>
      <c r="BM281" s="23">
        <f t="shared" si="443"/>
        <v>0.54999999999997506</v>
      </c>
      <c r="BN281" s="22">
        <f t="shared" si="444"/>
        <v>0.54499999999972215</v>
      </c>
      <c r="BO281" s="24"/>
      <c r="BP281" s="24"/>
      <c r="BQ281" s="24"/>
    </row>
    <row r="282" spans="1:69" x14ac:dyDescent="0.3">
      <c r="A282" s="1">
        <v>282</v>
      </c>
      <c r="G282" s="25">
        <f t="shared" si="412"/>
        <v>166.49999999999997</v>
      </c>
      <c r="H282" s="25" t="str">
        <f t="shared" si="413"/>
        <v>_3dpoly 154.46143521313,196.574833160046,-0.0230764119601328</v>
      </c>
      <c r="I282" s="73">
        <f t="shared" si="445"/>
        <v>154.46143521313024</v>
      </c>
      <c r="J282" s="73">
        <f t="shared" si="446"/>
        <v>196.57483316004632</v>
      </c>
      <c r="K282" s="25">
        <f t="shared" si="409"/>
        <v>-2.3076411960132819E-2</v>
      </c>
      <c r="N282" s="25">
        <f t="shared" si="414"/>
        <v>166.49999999999997</v>
      </c>
      <c r="O282" s="25" t="str">
        <f t="shared" si="415"/>
        <v>_3dpoly 153.995179620892,195.981454527201,0</v>
      </c>
      <c r="P282" s="73">
        <f t="shared" si="447"/>
        <v>153.99517962089237</v>
      </c>
      <c r="Q282" s="73">
        <f t="shared" si="448"/>
        <v>195.98145452720058</v>
      </c>
      <c r="R282" s="25">
        <v>0</v>
      </c>
      <c r="S282" s="25" t="s">
        <v>25</v>
      </c>
      <c r="U282" s="25">
        <f t="shared" si="416"/>
        <v>166.49999999999997</v>
      </c>
      <c r="V282" s="25" t="str">
        <f t="shared" si="423"/>
        <v>_3dpoly 154.924603019989,197.164282133072,-0.046</v>
      </c>
      <c r="W282" s="73">
        <f t="shared" si="449"/>
        <v>154.92460301998946</v>
      </c>
      <c r="X282" s="73">
        <f t="shared" si="450"/>
        <v>197.16428213307165</v>
      </c>
      <c r="Y282" s="25">
        <f t="shared" si="410"/>
        <v>-4.5999999999999999E-2</v>
      </c>
      <c r="Z282" s="25" t="s">
        <v>26</v>
      </c>
      <c r="AB282" s="25" t="str">
        <f t="shared" si="424"/>
        <v>_3dpoly 155.266336687067,197.599188350914,0.0504697513931169</v>
      </c>
      <c r="AC282" s="73">
        <f t="shared" si="425"/>
        <v>155.26633668706725</v>
      </c>
      <c r="AD282" s="73">
        <f t="shared" si="426"/>
        <v>197.59918835091352</v>
      </c>
      <c r="AE282" s="25">
        <f t="shared" si="417"/>
        <v>5.0469751393116907E-2</v>
      </c>
      <c r="AF282" s="25" t="s">
        <v>27</v>
      </c>
      <c r="AG282" s="25" t="str">
        <f t="shared" si="427"/>
        <v>_3dpoly 154.926680295371,197.166925770695,0.0672803826223532</v>
      </c>
      <c r="AH282" s="73">
        <f t="shared" si="428"/>
        <v>154.92668029537074</v>
      </c>
      <c r="AI282" s="73">
        <f t="shared" si="429"/>
        <v>197.16692577069477</v>
      </c>
      <c r="AJ282" s="25">
        <f t="shared" si="418"/>
        <v>6.7280382622353183E-2</v>
      </c>
      <c r="AK282" s="25" t="s">
        <v>41</v>
      </c>
      <c r="AL282" s="25" t="str">
        <f t="shared" si="430"/>
        <v>_3dpoly 153.997256896273,195.984098164824,0.113280382622353</v>
      </c>
      <c r="AM282" s="73">
        <f t="shared" si="431"/>
        <v>153.99725689627334</v>
      </c>
      <c r="AN282" s="73">
        <f t="shared" si="432"/>
        <v>195.98409816482373</v>
      </c>
      <c r="AO282" s="73">
        <f t="shared" si="419"/>
        <v>0.11328038262235318</v>
      </c>
      <c r="AP282" s="25" t="s">
        <v>42</v>
      </c>
      <c r="AQ282" s="25" t="str">
        <f t="shared" si="433"/>
        <v>_3dpoly 153.660688289956,195.555765244425,0.129938189931324</v>
      </c>
      <c r="AR282" s="73">
        <f t="shared" si="434"/>
        <v>153.660688289956</v>
      </c>
      <c r="AS282" s="73">
        <f t="shared" si="435"/>
        <v>195.55576524442543</v>
      </c>
      <c r="AT282" s="25">
        <f t="shared" si="420"/>
        <v>0.12993818993132383</v>
      </c>
      <c r="AU282" s="25" t="s">
        <v>28</v>
      </c>
      <c r="AW282" s="12" t="str">
        <f t="shared" ref="AW282" si="475">CONCATENATE("_3dpoly ",W276,",",X276,",",Y276," ")</f>
        <v xml:space="preserve">_3dpoly 152.06947317254,199.374677677425,-0.046 </v>
      </c>
      <c r="AX282" t="s">
        <v>33</v>
      </c>
      <c r="AY282" s="25">
        <f t="shared" si="437"/>
        <v>166.2</v>
      </c>
      <c r="AZ282" s="26" t="str">
        <f t="shared" si="438"/>
        <v>_3dpoly 153.759891055386,196.166107591764,0</v>
      </c>
      <c r="BA282" s="82">
        <f t="shared" si="454"/>
        <v>153.75989105538628</v>
      </c>
      <c r="BB282" s="82">
        <f t="shared" si="455"/>
        <v>196.16610759176439</v>
      </c>
      <c r="BC282" s="26">
        <f t="shared" si="439"/>
        <v>0</v>
      </c>
      <c r="BD282" s="12"/>
      <c r="BE282" s="26">
        <f t="shared" si="440"/>
        <v>166.2</v>
      </c>
      <c r="BF282" s="26" t="str">
        <f t="shared" si="441"/>
        <v>_3dpoly 154.687894392512,197.350049653811,-0.046</v>
      </c>
      <c r="BG282" s="82">
        <f t="shared" si="456"/>
        <v>154.68789439251213</v>
      </c>
      <c r="BH282" s="82">
        <f t="shared" si="457"/>
        <v>197.35004965381131</v>
      </c>
      <c r="BI282" s="26">
        <f t="shared" si="422"/>
        <v>-4.5999999999999999E-2</v>
      </c>
      <c r="BK282" s="22">
        <f t="shared" si="442"/>
        <v>2.5999999999998229</v>
      </c>
      <c r="BL282" s="22">
        <f t="shared" si="452"/>
        <v>1.5050000000002166</v>
      </c>
      <c r="BM282" s="23">
        <f t="shared" si="443"/>
        <v>0.54999999999998728</v>
      </c>
      <c r="BN282" s="22">
        <f t="shared" si="444"/>
        <v>0.54499999999970772</v>
      </c>
      <c r="BO282" s="24"/>
      <c r="BP282" s="24"/>
      <c r="BQ282" s="24"/>
    </row>
    <row r="283" spans="1:69" x14ac:dyDescent="0.3">
      <c r="A283" s="1">
        <v>283</v>
      </c>
      <c r="G283" s="25">
        <f t="shared" si="412"/>
        <v>167.1</v>
      </c>
      <c r="H283" s="25" t="str">
        <f t="shared" si="413"/>
        <v>_3dpoly 154.932769511086,196.203559936166,-0.0230764119601328</v>
      </c>
      <c r="I283" s="73">
        <f t="shared" si="445"/>
        <v>154.93276951108618</v>
      </c>
      <c r="J283" s="73">
        <f t="shared" si="446"/>
        <v>196.2035599361661</v>
      </c>
      <c r="K283" s="25">
        <f t="shared" si="409"/>
        <v>-2.3076411960132819E-2</v>
      </c>
      <c r="N283" s="25">
        <f t="shared" si="414"/>
        <v>167.1</v>
      </c>
      <c r="O283" s="25" t="str">
        <f t="shared" si="415"/>
        <v>_3dpoly 154.465091154312,195.611302024597,0</v>
      </c>
      <c r="P283" s="73">
        <f t="shared" si="447"/>
        <v>154.46509115431209</v>
      </c>
      <c r="Q283" s="73">
        <f t="shared" si="448"/>
        <v>195.61130202459711</v>
      </c>
      <c r="R283" s="25">
        <v>0</v>
      </c>
      <c r="S283" s="25" t="s">
        <v>25</v>
      </c>
      <c r="U283" s="25">
        <f t="shared" si="416"/>
        <v>167.1</v>
      </c>
      <c r="V283" s="25" t="str">
        <f t="shared" si="423"/>
        <v>_3dpoly 155.3973506602,196.79189560991,-0.046</v>
      </c>
      <c r="W283" s="73">
        <f t="shared" si="449"/>
        <v>155.39735066019992</v>
      </c>
      <c r="X283" s="73">
        <f t="shared" si="450"/>
        <v>196.79189560990989</v>
      </c>
      <c r="Y283" s="25">
        <f t="shared" si="410"/>
        <v>-4.5999999999999999E-2</v>
      </c>
      <c r="Z283" s="25" t="s">
        <v>26</v>
      </c>
      <c r="AB283" s="25" t="str">
        <f t="shared" si="424"/>
        <v>_3dpoly 155.740127117006,197.225980415209,0.0504697513931169</v>
      </c>
      <c r="AC283" s="73">
        <f t="shared" si="425"/>
        <v>155.74012711700604</v>
      </c>
      <c r="AD283" s="73">
        <f t="shared" si="426"/>
        <v>197.2259804152088</v>
      </c>
      <c r="AE283" s="25">
        <f t="shared" si="417"/>
        <v>5.0469751393116907E-2</v>
      </c>
      <c r="AF283" s="25" t="s">
        <v>27</v>
      </c>
      <c r="AG283" s="25" t="str">
        <f t="shared" si="427"/>
        <v>_3dpoly 155.399434274323,196.794534254463,0.0672803826223532</v>
      </c>
      <c r="AH283" s="73">
        <f t="shared" si="428"/>
        <v>155.39943427432286</v>
      </c>
      <c r="AI283" s="73">
        <f t="shared" si="429"/>
        <v>196.7945342544632</v>
      </c>
      <c r="AJ283" s="25">
        <f t="shared" si="418"/>
        <v>6.7280382622353183E-2</v>
      </c>
      <c r="AK283" s="25" t="s">
        <v>41</v>
      </c>
      <c r="AL283" s="25" t="str">
        <f t="shared" si="430"/>
        <v>_3dpoly 154.467174768435,195.61394066915,0.113280382622353</v>
      </c>
      <c r="AM283" s="73">
        <f t="shared" si="431"/>
        <v>154.46717476843472</v>
      </c>
      <c r="AN283" s="73">
        <f t="shared" si="432"/>
        <v>195.61394066915048</v>
      </c>
      <c r="AO283" s="73">
        <f t="shared" si="419"/>
        <v>0.11328038262235318</v>
      </c>
      <c r="AP283" s="25" t="s">
        <v>42</v>
      </c>
      <c r="AQ283" s="25" t="str">
        <f t="shared" si="433"/>
        <v>_3dpoly 154.129579133412,195.18641674623,0.129938189931324</v>
      </c>
      <c r="AR283" s="73">
        <f t="shared" si="434"/>
        <v>154.12957913341242</v>
      </c>
      <c r="AS283" s="73">
        <f t="shared" si="435"/>
        <v>195.18641674623009</v>
      </c>
      <c r="AT283" s="25">
        <f t="shared" si="420"/>
        <v>0.12993818993132383</v>
      </c>
      <c r="AU283" s="25" t="s">
        <v>28</v>
      </c>
      <c r="AW283" s="12" t="str">
        <f t="shared" ref="AW283" si="476">CONCATENATE("_3dpoly ",W276,",",X276,",",Y276)</f>
        <v>_3dpoly 152.06947317254,199.374677677425,-0.046</v>
      </c>
      <c r="AX283" t="s">
        <v>33</v>
      </c>
      <c r="AY283" s="25">
        <f t="shared" si="437"/>
        <v>166.79999999999998</v>
      </c>
      <c r="AZ283" s="26" t="str">
        <f t="shared" si="438"/>
        <v>_3dpoly 154.230246433366,195.796519249375,0</v>
      </c>
      <c r="BA283" s="82">
        <f t="shared" si="454"/>
        <v>154.23024643336626</v>
      </c>
      <c r="BB283" s="82">
        <f t="shared" si="455"/>
        <v>195.79651924937545</v>
      </c>
      <c r="BC283" s="26">
        <f t="shared" si="439"/>
        <v>0</v>
      </c>
      <c r="BD283" s="12"/>
      <c r="BE283" s="26">
        <f t="shared" si="440"/>
        <v>166.79999999999998</v>
      </c>
      <c r="BF283" s="26" t="str">
        <f t="shared" si="441"/>
        <v>_3dpoly 155.161088556065,196.9782306958,-0.046</v>
      </c>
      <c r="BG283" s="82">
        <f t="shared" si="456"/>
        <v>155.1610885560649</v>
      </c>
      <c r="BH283" s="82">
        <f t="shared" si="457"/>
        <v>196.97823069579991</v>
      </c>
      <c r="BI283" s="26">
        <f t="shared" si="422"/>
        <v>-4.5999999999999999E-2</v>
      </c>
      <c r="BK283" s="22">
        <f t="shared" si="442"/>
        <v>2.5999999999998145</v>
      </c>
      <c r="BL283" s="22">
        <f t="shared" si="452"/>
        <v>1.5050000000002282</v>
      </c>
      <c r="BM283" s="23">
        <f t="shared" si="443"/>
        <v>0.54999999999998728</v>
      </c>
      <c r="BN283" s="22">
        <f t="shared" si="444"/>
        <v>0.5449999999997126</v>
      </c>
      <c r="BO283" s="24"/>
      <c r="BP283" s="24"/>
      <c r="BQ283" s="24"/>
    </row>
    <row r="284" spans="1:69" x14ac:dyDescent="0.3">
      <c r="A284" s="1">
        <v>284</v>
      </c>
      <c r="G284" s="25">
        <f t="shared" si="412"/>
        <v>167.7</v>
      </c>
      <c r="H284" s="25" t="str">
        <f t="shared" si="413"/>
        <v>_3dpoly 155.403211396718,195.831156580323,-0.0230764119601328</v>
      </c>
      <c r="I284" s="73">
        <f t="shared" si="445"/>
        <v>155.40321139671809</v>
      </c>
      <c r="J284" s="73">
        <f t="shared" si="446"/>
        <v>195.8311565803231</v>
      </c>
      <c r="K284" s="25">
        <f t="shared" si="409"/>
        <v>-2.3076411960132819E-2</v>
      </c>
      <c r="N284" s="25">
        <f t="shared" si="414"/>
        <v>167.7</v>
      </c>
      <c r="O284" s="25" t="str">
        <f t="shared" si="415"/>
        <v>_3dpoly 154.934112969234,195.240022801435,0</v>
      </c>
      <c r="P284" s="73">
        <f t="shared" si="447"/>
        <v>154.93411296923381</v>
      </c>
      <c r="Q284" s="73">
        <f t="shared" si="448"/>
        <v>195.2400228014348</v>
      </c>
      <c r="R284" s="25">
        <v>0</v>
      </c>
      <c r="S284" s="25" t="s">
        <v>25</v>
      </c>
      <c r="U284" s="25">
        <f t="shared" si="416"/>
        <v>167.7</v>
      </c>
      <c r="V284" s="25" t="str">
        <f t="shared" si="423"/>
        <v>_3dpoly 155.8692032121,196.418375565973,-0.046</v>
      </c>
      <c r="W284" s="73">
        <f t="shared" si="449"/>
        <v>155.86920321210022</v>
      </c>
      <c r="X284" s="73">
        <f t="shared" si="450"/>
        <v>196.41837556597349</v>
      </c>
      <c r="Y284" s="25">
        <f t="shared" si="410"/>
        <v>-4.5999999999999999E-2</v>
      </c>
      <c r="Z284" s="25" t="s">
        <v>26</v>
      </c>
      <c r="AB284" s="25" t="str">
        <f t="shared" si="424"/>
        <v>_3dpoly 156.213020484243,196.851636458402,0.0504697513931169</v>
      </c>
      <c r="AC284" s="73">
        <f t="shared" si="425"/>
        <v>156.2130204842432</v>
      </c>
      <c r="AD284" s="73">
        <f t="shared" si="426"/>
        <v>196.85163645840217</v>
      </c>
      <c r="AE284" s="25">
        <f t="shared" si="417"/>
        <v>5.0469751393116907E-2</v>
      </c>
      <c r="AF284" s="25" t="s">
        <v>27</v>
      </c>
      <c r="AG284" s="25" t="str">
        <f t="shared" si="427"/>
        <v>_3dpoly 155.871293152963,196.421009202258,0.0672803826223532</v>
      </c>
      <c r="AH284" s="73">
        <f t="shared" si="428"/>
        <v>155.8712931529632</v>
      </c>
      <c r="AI284" s="73">
        <f t="shared" si="429"/>
        <v>196.4210092022584</v>
      </c>
      <c r="AJ284" s="25">
        <f t="shared" si="418"/>
        <v>6.7280382622353183E-2</v>
      </c>
      <c r="AK284" s="25" t="s">
        <v>41</v>
      </c>
      <c r="AL284" s="25" t="str">
        <f t="shared" si="430"/>
        <v>_3dpoly 154.936202910096,195.24265643772,0.113280382622353</v>
      </c>
      <c r="AM284" s="73">
        <f t="shared" si="431"/>
        <v>154.93620291009648</v>
      </c>
      <c r="AN284" s="73">
        <f t="shared" si="432"/>
        <v>195.2426564377198</v>
      </c>
      <c r="AO284" s="73">
        <f t="shared" si="419"/>
        <v>0.11328038262235318</v>
      </c>
      <c r="AP284" s="25" t="s">
        <v>42</v>
      </c>
      <c r="AQ284" s="25" t="str">
        <f t="shared" si="433"/>
        <v>_3dpoly 154.597582190919,194.815943974814,0.129938189931324</v>
      </c>
      <c r="AR284" s="73">
        <f t="shared" si="434"/>
        <v>154.59758219091916</v>
      </c>
      <c r="AS284" s="73">
        <f t="shared" si="435"/>
        <v>194.81594397481396</v>
      </c>
      <c r="AT284" s="25">
        <f t="shared" si="420"/>
        <v>0.12993818993132383</v>
      </c>
      <c r="AU284" s="25" t="s">
        <v>28</v>
      </c>
      <c r="AW284" s="12" t="str">
        <f t="shared" ref="AW284" si="477">CONCATENATE("_3dpoly ",P276,",",Q276,",",R276," ")</f>
        <v xml:space="preserve">_3dpoly 151.157178263275,198.17858947059,0 </v>
      </c>
      <c r="AX284" t="s">
        <v>33</v>
      </c>
      <c r="AY284" s="25">
        <f t="shared" si="437"/>
        <v>167.39999999999998</v>
      </c>
      <c r="AZ284" s="26" t="str">
        <f t="shared" si="438"/>
        <v>_3dpoly 154.699713445553,195.425803119577,0</v>
      </c>
      <c r="BA284" s="82">
        <f t="shared" si="454"/>
        <v>154.69971344555319</v>
      </c>
      <c r="BB284" s="82">
        <f t="shared" si="455"/>
        <v>195.42580311957698</v>
      </c>
      <c r="BC284" s="26">
        <f t="shared" si="439"/>
        <v>0</v>
      </c>
      <c r="BD284" s="12"/>
      <c r="BE284" s="26">
        <f t="shared" si="440"/>
        <v>167.39999999999998</v>
      </c>
      <c r="BF284" s="26" t="str">
        <f t="shared" si="441"/>
        <v>_3dpoly 155.633388992177,196.605277143724,-0.046</v>
      </c>
      <c r="BG284" s="82">
        <f t="shared" si="456"/>
        <v>155.63338899217655</v>
      </c>
      <c r="BH284" s="82">
        <f t="shared" si="457"/>
        <v>196.60527714372429</v>
      </c>
      <c r="BI284" s="26">
        <f t="shared" si="422"/>
        <v>-4.5999999999999999E-2</v>
      </c>
      <c r="BK284" s="22">
        <f t="shared" si="442"/>
        <v>2.5999999999997945</v>
      </c>
      <c r="BL284" s="22">
        <f t="shared" si="452"/>
        <v>1.5050000000002279</v>
      </c>
      <c r="BM284" s="23">
        <f t="shared" si="443"/>
        <v>0.54999999999998428</v>
      </c>
      <c r="BN284" s="22">
        <f t="shared" si="444"/>
        <v>0.54499999999970783</v>
      </c>
      <c r="BO284" s="24"/>
      <c r="BP284" s="24"/>
      <c r="BQ284" s="24"/>
    </row>
    <row r="285" spans="1:69" x14ac:dyDescent="0.3">
      <c r="A285" s="1">
        <v>285</v>
      </c>
      <c r="G285" s="25">
        <f t="shared" si="412"/>
        <v>168.29999999999998</v>
      </c>
      <c r="H285" s="25" t="str">
        <f t="shared" si="413"/>
        <v>_3dpoly 155.872758160282,195.45762523756,-0.0230764119601328</v>
      </c>
      <c r="I285" s="73">
        <f t="shared" si="445"/>
        <v>155.87275816028202</v>
      </c>
      <c r="J285" s="73">
        <f t="shared" si="446"/>
        <v>195.45762523755963</v>
      </c>
      <c r="K285" s="25">
        <f t="shared" si="409"/>
        <v>-2.3076411960132819E-2</v>
      </c>
      <c r="N285" s="25">
        <f t="shared" si="414"/>
        <v>168.29999999999998</v>
      </c>
      <c r="O285" s="25" t="str">
        <f t="shared" si="415"/>
        <v>_3dpoly 155.402242364093,194.867618996281,0</v>
      </c>
      <c r="P285" s="73">
        <f t="shared" si="447"/>
        <v>155.40224236409321</v>
      </c>
      <c r="Q285" s="73">
        <f t="shared" si="448"/>
        <v>194.86761899628098</v>
      </c>
      <c r="R285" s="25">
        <v>0</v>
      </c>
      <c r="S285" s="25" t="s">
        <v>25</v>
      </c>
      <c r="U285" s="25">
        <f t="shared" si="416"/>
        <v>168.29999999999998</v>
      </c>
      <c r="V285" s="25" t="str">
        <f t="shared" si="423"/>
        <v>_3dpoly 156.340157957821,196.043724152737,-0.046</v>
      </c>
      <c r="W285" s="73">
        <f t="shared" si="449"/>
        <v>156.34015795782096</v>
      </c>
      <c r="X285" s="73">
        <f t="shared" si="450"/>
        <v>196.0437241527369</v>
      </c>
      <c r="Y285" s="25">
        <f t="shared" si="410"/>
        <v>-4.5999999999999999E-2</v>
      </c>
      <c r="Z285" s="25" t="s">
        <v>26</v>
      </c>
      <c r="AB285" s="25" t="str">
        <f t="shared" si="424"/>
        <v>_3dpoly 156.685014064914,196.476158636714,0.0504697513931169</v>
      </c>
      <c r="AC285" s="73">
        <f t="shared" si="425"/>
        <v>156.68501406491427</v>
      </c>
      <c r="AD285" s="73">
        <f t="shared" si="426"/>
        <v>196.47615863671382</v>
      </c>
      <c r="AE285" s="25">
        <f t="shared" si="417"/>
        <v>5.0469751393116907E-2</v>
      </c>
      <c r="AF285" s="25" t="s">
        <v>27</v>
      </c>
      <c r="AG285" s="25" t="str">
        <f t="shared" si="427"/>
        <v>_3dpoly 156.342254213386,196.046352765584,0.0672803826223532</v>
      </c>
      <c r="AH285" s="73">
        <f t="shared" si="428"/>
        <v>156.34225421338596</v>
      </c>
      <c r="AI285" s="73">
        <f t="shared" si="429"/>
        <v>196.04635276558369</v>
      </c>
      <c r="AJ285" s="25">
        <f t="shared" si="418"/>
        <v>6.7280382622353183E-2</v>
      </c>
      <c r="AK285" s="25" t="s">
        <v>41</v>
      </c>
      <c r="AL285" s="25" t="str">
        <f t="shared" si="430"/>
        <v>_3dpoly 155.404338619658,194.870247609128,0.113280382622353</v>
      </c>
      <c r="AM285" s="73">
        <f t="shared" si="431"/>
        <v>155.40433861965786</v>
      </c>
      <c r="AN285" s="73">
        <f t="shared" si="432"/>
        <v>194.87024760912783</v>
      </c>
      <c r="AO285" s="73">
        <f t="shared" si="419"/>
        <v>0.11328038262235318</v>
      </c>
      <c r="AP285" s="25" t="s">
        <v>42</v>
      </c>
      <c r="AQ285" s="25" t="str">
        <f t="shared" si="433"/>
        <v>_3dpoly 155.06469476678,194.444349064099,0.129938189931324</v>
      </c>
      <c r="AR285" s="73">
        <f t="shared" si="434"/>
        <v>155.06469476677992</v>
      </c>
      <c r="AS285" s="73">
        <f t="shared" si="435"/>
        <v>194.44434906409916</v>
      </c>
      <c r="AT285" s="25">
        <f t="shared" si="420"/>
        <v>0.12993818993132383</v>
      </c>
      <c r="AU285" s="25" t="s">
        <v>28</v>
      </c>
      <c r="AW285" s="12" t="str">
        <f t="shared" ref="AW285" si="478">CONCATENATE("_3dpoly ",P276,",",Q276,",",R276)</f>
        <v>_3dpoly 151.157178263275,198.17858947059,0</v>
      </c>
      <c r="AX285" t="s">
        <v>33</v>
      </c>
      <c r="AY285" s="25">
        <f t="shared" si="437"/>
        <v>168</v>
      </c>
      <c r="AZ285" s="26" t="str">
        <f t="shared" si="438"/>
        <v>_3dpoly 155.168289387818,195.053961337693,0</v>
      </c>
      <c r="BA285" s="82">
        <f t="shared" si="454"/>
        <v>155.16828938781839</v>
      </c>
      <c r="BB285" s="82">
        <f t="shared" si="455"/>
        <v>195.05396133769287</v>
      </c>
      <c r="BC285" s="26">
        <f t="shared" si="439"/>
        <v>0</v>
      </c>
      <c r="BD285" s="12"/>
      <c r="BE285" s="26">
        <f t="shared" si="440"/>
        <v>168</v>
      </c>
      <c r="BF285" s="26" t="str">
        <f t="shared" si="441"/>
        <v>_3dpoly 156.104792980398,196.231191145796,-0.046</v>
      </c>
      <c r="BG285" s="82">
        <f t="shared" si="456"/>
        <v>156.10479298039792</v>
      </c>
      <c r="BH285" s="82">
        <f t="shared" si="457"/>
        <v>196.23119114579592</v>
      </c>
      <c r="BI285" s="26">
        <f t="shared" si="422"/>
        <v>-4.5999999999999999E-2</v>
      </c>
      <c r="BK285" s="22">
        <f t="shared" si="442"/>
        <v>2.5999999999997812</v>
      </c>
      <c r="BL285" s="22">
        <f t="shared" si="452"/>
        <v>1.5050000000002339</v>
      </c>
      <c r="BM285" s="23">
        <f t="shared" si="443"/>
        <v>0.5499999999999684</v>
      </c>
      <c r="BN285" s="22">
        <f t="shared" si="444"/>
        <v>0.5449999999996844</v>
      </c>
      <c r="BO285" s="24"/>
      <c r="BP285" s="24"/>
      <c r="BQ285" s="24"/>
    </row>
    <row r="286" spans="1:69" x14ac:dyDescent="0.3">
      <c r="A286" s="1">
        <v>286</v>
      </c>
      <c r="G286" s="25">
        <f t="shared" si="412"/>
        <v>168.89999999999998</v>
      </c>
      <c r="H286" s="25" t="str">
        <f t="shared" si="413"/>
        <v>_3dpoly 156.34140709719,195.082968059415,-0.0230764119601328</v>
      </c>
      <c r="I286" s="73">
        <f t="shared" si="445"/>
        <v>156.34140709718989</v>
      </c>
      <c r="J286" s="73">
        <f t="shared" si="446"/>
        <v>195.08296805941521</v>
      </c>
      <c r="K286" s="25">
        <f t="shared" si="409"/>
        <v>-2.3076411960132819E-2</v>
      </c>
      <c r="N286" s="25">
        <f t="shared" si="414"/>
        <v>168.89999999999998</v>
      </c>
      <c r="O286" s="25" t="str">
        <f t="shared" si="415"/>
        <v>_3dpoly 155.869476642466,194.49409275418,0</v>
      </c>
      <c r="P286" s="73">
        <f t="shared" si="447"/>
        <v>155.86947664246625</v>
      </c>
      <c r="Q286" s="73">
        <f t="shared" si="448"/>
        <v>194.49409275418049</v>
      </c>
      <c r="R286" s="25">
        <v>0</v>
      </c>
      <c r="S286" s="25" t="s">
        <v>25</v>
      </c>
      <c r="U286" s="25">
        <f t="shared" si="416"/>
        <v>168.89999999999998</v>
      </c>
      <c r="V286" s="25" t="str">
        <f t="shared" si="423"/>
        <v>_3dpoly 156.810212184664,195.667943528191,-0.046</v>
      </c>
      <c r="W286" s="73">
        <f t="shared" si="449"/>
        <v>156.81021218466412</v>
      </c>
      <c r="X286" s="73">
        <f t="shared" si="450"/>
        <v>195.66794352819119</v>
      </c>
      <c r="Y286" s="25">
        <f t="shared" si="410"/>
        <v>-4.5999999999999999E-2</v>
      </c>
      <c r="Z286" s="25" t="s">
        <v>26</v>
      </c>
      <c r="AB286" s="25" t="str">
        <f t="shared" si="424"/>
        <v>_3dpoly 157.156105140338,196.099549112895,0.0504697513931169</v>
      </c>
      <c r="AC286" s="73">
        <f t="shared" si="425"/>
        <v>157.15610514033753</v>
      </c>
      <c r="AD286" s="73">
        <f t="shared" si="426"/>
        <v>196.09954911289492</v>
      </c>
      <c r="AE286" s="25">
        <f t="shared" si="417"/>
        <v>5.0469751393116907E-2</v>
      </c>
      <c r="AF286" s="25" t="s">
        <v>27</v>
      </c>
      <c r="AG286" s="25" t="str">
        <f t="shared" si="427"/>
        <v>_3dpoly 156.812314742857,195.670567102459,0.0672803826223532</v>
      </c>
      <c r="AH286" s="73">
        <f t="shared" si="428"/>
        <v>156.81231474285667</v>
      </c>
      <c r="AI286" s="73">
        <f t="shared" si="429"/>
        <v>195.67056710245907</v>
      </c>
      <c r="AJ286" s="25">
        <f t="shared" si="418"/>
        <v>6.7280382622353183E-2</v>
      </c>
      <c r="AK286" s="25" t="s">
        <v>41</v>
      </c>
      <c r="AL286" s="25" t="str">
        <f t="shared" si="430"/>
        <v>_3dpoly 155.871579200658,194.496716328448,0.113280382622353</v>
      </c>
      <c r="AM286" s="73">
        <f t="shared" si="431"/>
        <v>155.87157920065846</v>
      </c>
      <c r="AN286" s="73">
        <f t="shared" si="432"/>
        <v>194.49671632844843</v>
      </c>
      <c r="AO286" s="73">
        <f t="shared" si="419"/>
        <v>0.11328038262235318</v>
      </c>
      <c r="AP286" s="25" t="s">
        <v>42</v>
      </c>
      <c r="AQ286" s="25" t="str">
        <f t="shared" si="433"/>
        <v>_3dpoly 155.530914170428,194.071634154471,0.129938189931324</v>
      </c>
      <c r="AR286" s="73">
        <f t="shared" si="434"/>
        <v>155.53091417042754</v>
      </c>
      <c r="AS286" s="73">
        <f t="shared" si="435"/>
        <v>194.07163415447133</v>
      </c>
      <c r="AT286" s="25">
        <f t="shared" si="420"/>
        <v>0.12993818993132383</v>
      </c>
      <c r="AU286" s="25" t="s">
        <v>28</v>
      </c>
      <c r="AW286" s="12" t="str">
        <f t="shared" ref="AW286" si="479">CONCATENATE("_3dpoly ",AR276,",",AS276,",",AT276," ")</f>
        <v xml:space="preserve">_3dpoly 150.828851325625,197.748127813814,0.129938189931324 </v>
      </c>
      <c r="AX286" t="s">
        <v>33</v>
      </c>
      <c r="AY286" s="25">
        <f t="shared" si="437"/>
        <v>168.59999999999997</v>
      </c>
      <c r="AZ286" s="26" t="str">
        <f t="shared" si="438"/>
        <v>_3dpoly 155.635971561166,194.680996045531,0</v>
      </c>
      <c r="BA286" s="82">
        <f t="shared" si="454"/>
        <v>155.63597156116572</v>
      </c>
      <c r="BB286" s="82">
        <f t="shared" si="455"/>
        <v>194.68099604553072</v>
      </c>
      <c r="BC286" s="26">
        <f t="shared" si="439"/>
        <v>0</v>
      </c>
      <c r="BD286" s="12"/>
      <c r="BE286" s="26">
        <f t="shared" si="440"/>
        <v>168.59999999999997</v>
      </c>
      <c r="BF286" s="26" t="str">
        <f t="shared" si="441"/>
        <v>_3dpoly 156.575297805443,195.855974856749,-0.046</v>
      </c>
      <c r="BG286" s="82">
        <f t="shared" si="456"/>
        <v>156.57529780544331</v>
      </c>
      <c r="BH286" s="82">
        <f t="shared" si="457"/>
        <v>195.85597485674907</v>
      </c>
      <c r="BI286" s="26">
        <f t="shared" si="422"/>
        <v>-4.5999999999999999E-2</v>
      </c>
      <c r="BK286" s="22">
        <f t="shared" si="442"/>
        <v>2.5999999999997798</v>
      </c>
      <c r="BL286" s="22">
        <f t="shared" si="452"/>
        <v>1.5050000000002473</v>
      </c>
      <c r="BM286" s="23">
        <f t="shared" si="443"/>
        <v>0.54999999999995675</v>
      </c>
      <c r="BN286" s="22">
        <f t="shared" si="444"/>
        <v>0.54499999999970483</v>
      </c>
      <c r="BO286" s="24"/>
      <c r="BP286" s="24"/>
      <c r="BQ286" s="24"/>
    </row>
    <row r="287" spans="1:69" x14ac:dyDescent="0.3">
      <c r="A287" s="1">
        <v>287</v>
      </c>
      <c r="G287" s="25">
        <f t="shared" si="412"/>
        <v>169.49999999999997</v>
      </c>
      <c r="H287" s="25" t="str">
        <f t="shared" si="413"/>
        <v>_3dpoly 156.809155508025,194.707187203914,-0.0230764119601328</v>
      </c>
      <c r="I287" s="73">
        <f t="shared" si="445"/>
        <v>156.80915550802513</v>
      </c>
      <c r="J287" s="73">
        <f t="shared" si="446"/>
        <v>194.70718720391412</v>
      </c>
      <c r="K287" s="25">
        <f t="shared" si="409"/>
        <v>-2.3076411960132819E-2</v>
      </c>
      <c r="N287" s="25">
        <f t="shared" si="414"/>
        <v>169.49999999999997</v>
      </c>
      <c r="O287" s="25" t="str">
        <f t="shared" si="415"/>
        <v>_3dpoly 156.335813113085,194.119446226643,0</v>
      </c>
      <c r="P287" s="73">
        <f t="shared" si="447"/>
        <v>156.33581311308478</v>
      </c>
      <c r="Q287" s="73">
        <f t="shared" si="448"/>
        <v>194.11944622664348</v>
      </c>
      <c r="R287" s="25">
        <v>0</v>
      </c>
      <c r="S287" s="25" t="s">
        <v>25</v>
      </c>
      <c r="U287" s="25">
        <f t="shared" si="416"/>
        <v>169.49999999999997</v>
      </c>
      <c r="V287" s="25" t="str">
        <f t="shared" si="423"/>
        <v>_3dpoly 157.279363185119,195.291035856832,-0.046</v>
      </c>
      <c r="W287" s="73">
        <f t="shared" si="449"/>
        <v>157.27936318511865</v>
      </c>
      <c r="X287" s="73">
        <f t="shared" si="450"/>
        <v>195.29103585683174</v>
      </c>
      <c r="Y287" s="25">
        <f t="shared" si="410"/>
        <v>-4.5999999999999999E-2</v>
      </c>
      <c r="Z287" s="25" t="s">
        <v>26</v>
      </c>
      <c r="AB287" s="25" t="str">
        <f t="shared" si="424"/>
        <v>_3dpoly 157.62629099703,195.721810056215,0.0504697513931169</v>
      </c>
      <c r="AC287" s="73">
        <f t="shared" si="425"/>
        <v>157.62629099702968</v>
      </c>
      <c r="AD287" s="73">
        <f t="shared" si="426"/>
        <v>195.7218100562153</v>
      </c>
      <c r="AE287" s="25">
        <f t="shared" si="417"/>
        <v>5.0469751393116907E-2</v>
      </c>
      <c r="AF287" s="25" t="s">
        <v>27</v>
      </c>
      <c r="AG287" s="25" t="str">
        <f t="shared" si="427"/>
        <v>_3dpoly 157.281472033828,195.293654377409,0.0672803826223532</v>
      </c>
      <c r="AH287" s="73">
        <f t="shared" si="428"/>
        <v>157.28147203382804</v>
      </c>
      <c r="AI287" s="73">
        <f t="shared" si="429"/>
        <v>195.29365437740893</v>
      </c>
      <c r="AJ287" s="25">
        <f t="shared" si="418"/>
        <v>6.7280382622353183E-2</v>
      </c>
      <c r="AK287" s="25" t="s">
        <v>41</v>
      </c>
      <c r="AL287" s="25" t="str">
        <f t="shared" si="430"/>
        <v>_3dpoly 156.337921961794,194.122064747221,0.113280382622353</v>
      </c>
      <c r="AM287" s="73">
        <f t="shared" si="431"/>
        <v>156.3379219617938</v>
      </c>
      <c r="AN287" s="73">
        <f t="shared" si="432"/>
        <v>194.12206474722072</v>
      </c>
      <c r="AO287" s="73">
        <f t="shared" si="419"/>
        <v>0.11328038262235318</v>
      </c>
      <c r="AP287" s="25" t="s">
        <v>42</v>
      </c>
      <c r="AQ287" s="25" t="str">
        <f t="shared" si="433"/>
        <v>_3dpoly 155.99623771644,193.697801392767,0.129938189931324</v>
      </c>
      <c r="AR287" s="73">
        <f t="shared" si="434"/>
        <v>155.99623771643954</v>
      </c>
      <c r="AS287" s="73">
        <f t="shared" si="435"/>
        <v>193.69780139276733</v>
      </c>
      <c r="AT287" s="25">
        <f t="shared" si="420"/>
        <v>0.12993818993132383</v>
      </c>
      <c r="AU287" s="25" t="s">
        <v>28</v>
      </c>
      <c r="AW287" s="12" t="str">
        <f t="shared" ref="AW287" si="480">CONCATENATE("_3dpoly ",AC277,",",AD277,",",AE277)</f>
        <v>_3dpoly 152.884024292921,199.448112703939,0.0504697513931169</v>
      </c>
      <c r="AX287" t="s">
        <v>33</v>
      </c>
      <c r="AY287" s="25">
        <f t="shared" si="437"/>
        <v>169.2</v>
      </c>
      <c r="AZ287" s="26" t="str">
        <f t="shared" si="438"/>
        <v>_3dpoly 156.102757271747,194.30690939137,0</v>
      </c>
      <c r="BA287" s="82">
        <f t="shared" si="454"/>
        <v>156.10275727174715</v>
      </c>
      <c r="BB287" s="82">
        <f t="shared" si="455"/>
        <v>194.3069093913696</v>
      </c>
      <c r="BC287" s="26">
        <f t="shared" si="439"/>
        <v>0</v>
      </c>
      <c r="BD287" s="12"/>
      <c r="BE287" s="26">
        <f t="shared" si="440"/>
        <v>169.2</v>
      </c>
      <c r="BF287" s="26" t="str">
        <f t="shared" si="441"/>
        <v>_3dpoly 157.044900757206,195.479630437829,-0.046</v>
      </c>
      <c r="BG287" s="82">
        <f t="shared" si="456"/>
        <v>157.04490075720625</v>
      </c>
      <c r="BH287" s="82">
        <f t="shared" si="457"/>
        <v>195.47963043782855</v>
      </c>
      <c r="BI287" s="26">
        <f t="shared" si="422"/>
        <v>-4.5999999999999999E-2</v>
      </c>
      <c r="BK287" s="22">
        <f t="shared" si="442"/>
        <v>2.5999999999997785</v>
      </c>
      <c r="BL287" s="22">
        <f t="shared" si="452"/>
        <v>1.5050000000002604</v>
      </c>
      <c r="BM287" s="23">
        <f t="shared" si="443"/>
        <v>0.54999999999993909</v>
      </c>
      <c r="BN287" s="22">
        <f t="shared" si="444"/>
        <v>0.54499999999971793</v>
      </c>
      <c r="BO287" s="24"/>
      <c r="BP287" s="24"/>
      <c r="BQ287" s="24"/>
    </row>
    <row r="288" spans="1:69" x14ac:dyDescent="0.3">
      <c r="A288" s="1">
        <v>288</v>
      </c>
      <c r="G288" s="25">
        <f t="shared" si="412"/>
        <v>170.1</v>
      </c>
      <c r="H288" s="25" t="str">
        <f t="shared" si="413"/>
        <v>_3dpoly 157.276000698558,194.330284835553,-0.0230764119601328</v>
      </c>
      <c r="I288" s="73">
        <f t="shared" si="445"/>
        <v>157.27600069855819</v>
      </c>
      <c r="J288" s="73">
        <f t="shared" si="446"/>
        <v>194.33028483555307</v>
      </c>
      <c r="K288" s="25">
        <f t="shared" si="409"/>
        <v>-2.3076411960132819E-2</v>
      </c>
      <c r="N288" s="25">
        <f t="shared" si="414"/>
        <v>170.1</v>
      </c>
      <c r="O288" s="25" t="str">
        <f t="shared" si="415"/>
        <v>_3dpoly 156.801249089852,193.743681571633,0</v>
      </c>
      <c r="P288" s="73">
        <f t="shared" si="447"/>
        <v>156.80124908985201</v>
      </c>
      <c r="Q288" s="73">
        <f t="shared" si="448"/>
        <v>193.74368157163289</v>
      </c>
      <c r="R288" s="25">
        <v>0</v>
      </c>
      <c r="S288" s="25" t="s">
        <v>25</v>
      </c>
      <c r="U288" s="25">
        <f t="shared" si="416"/>
        <v>170.1</v>
      </c>
      <c r="V288" s="25" t="str">
        <f t="shared" si="423"/>
        <v>_3dpoly 157.747608256876,194.913003309646,-0.046</v>
      </c>
      <c r="W288" s="73">
        <f t="shared" si="449"/>
        <v>157.74760825687608</v>
      </c>
      <c r="X288" s="73">
        <f t="shared" si="450"/>
        <v>194.91300330964572</v>
      </c>
      <c r="Y288" s="25">
        <f t="shared" si="410"/>
        <v>-4.5999999999999999E-2</v>
      </c>
      <c r="Z288" s="25" t="s">
        <v>26</v>
      </c>
      <c r="AB288" s="25" t="str">
        <f t="shared" si="424"/>
        <v>_3dpoly 158.095568926722,195.342943642451,0.0504697513931169</v>
      </c>
      <c r="AC288" s="73">
        <f t="shared" si="425"/>
        <v>158.09556892672151</v>
      </c>
      <c r="AD288" s="73">
        <f t="shared" si="426"/>
        <v>195.3429436424509</v>
      </c>
      <c r="AE288" s="25">
        <f t="shared" si="417"/>
        <v>5.0469751393116907E-2</v>
      </c>
      <c r="AF288" s="25" t="s">
        <v>27</v>
      </c>
      <c r="AG288" s="25" t="str">
        <f t="shared" si="427"/>
        <v>_3dpoly 157.749723383955,194.91561676145,0.0672803826223532</v>
      </c>
      <c r="AH288" s="73">
        <f t="shared" si="428"/>
        <v>157.74972338395534</v>
      </c>
      <c r="AI288" s="73">
        <f t="shared" si="429"/>
        <v>194.91561676144951</v>
      </c>
      <c r="AJ288" s="25">
        <f t="shared" si="418"/>
        <v>6.7280382622353183E-2</v>
      </c>
      <c r="AK288" s="25" t="s">
        <v>41</v>
      </c>
      <c r="AL288" s="25" t="str">
        <f t="shared" si="430"/>
        <v>_3dpoly 156.803364216931,193.746295023437,0.113280382622353</v>
      </c>
      <c r="AM288" s="73">
        <f t="shared" si="431"/>
        <v>156.8033642169309</v>
      </c>
      <c r="AN288" s="73">
        <f t="shared" si="432"/>
        <v>193.74629502343677</v>
      </c>
      <c r="AO288" s="73">
        <f t="shared" si="419"/>
        <v>0.11328038262235318</v>
      </c>
      <c r="AP288" s="25" t="s">
        <v>42</v>
      </c>
      <c r="AQ288" s="25" t="str">
        <f t="shared" si="433"/>
        <v>_3dpoly 156.460662724554,193.322852932263,0.129938189931324</v>
      </c>
      <c r="AR288" s="73">
        <f t="shared" si="434"/>
        <v>156.4606627245536</v>
      </c>
      <c r="AS288" s="73">
        <f t="shared" si="435"/>
        <v>193.32285293226286</v>
      </c>
      <c r="AT288" s="25">
        <f t="shared" si="420"/>
        <v>0.12993818993132383</v>
      </c>
      <c r="AU288" s="25" t="s">
        <v>28</v>
      </c>
      <c r="AW288" s="12" t="str">
        <f t="shared" ref="AW288" si="481">CONCATENATE("_3dpoly ",W277,",",X277,",",Y277," ")</f>
        <v xml:space="preserve">_3dpoly 152.547533979734,199.009137093383,-0.046 </v>
      </c>
      <c r="AX288" t="s">
        <v>33</v>
      </c>
      <c r="AY288" s="25">
        <f t="shared" si="437"/>
        <v>169.79999999999998</v>
      </c>
      <c r="AZ288" s="26" t="str">
        <f t="shared" si="438"/>
        <v>_3dpoly 156.568643830878,193.931703529948,0</v>
      </c>
      <c r="BA288" s="82">
        <f t="shared" si="454"/>
        <v>156.5686438308783</v>
      </c>
      <c r="BB288" s="82">
        <f t="shared" si="455"/>
        <v>193.93170352994761</v>
      </c>
      <c r="BC288" s="26">
        <f t="shared" si="439"/>
        <v>0</v>
      </c>
      <c r="BD288" s="12"/>
      <c r="BE288" s="26">
        <f t="shared" si="440"/>
        <v>169.79999999999998</v>
      </c>
      <c r="BF288" s="26" t="str">
        <f t="shared" si="441"/>
        <v>_3dpoly 157.513599130775,195.102160056777,-0.046</v>
      </c>
      <c r="BG288" s="82">
        <f t="shared" si="456"/>
        <v>157.51359913077502</v>
      </c>
      <c r="BH288" s="82">
        <f t="shared" si="457"/>
        <v>195.10216005677717</v>
      </c>
      <c r="BI288" s="26">
        <f t="shared" si="422"/>
        <v>-4.5999999999999999E-2</v>
      </c>
      <c r="BK288" s="22">
        <f t="shared" si="442"/>
        <v>2.5999999999997767</v>
      </c>
      <c r="BL288" s="22">
        <f t="shared" si="452"/>
        <v>1.5050000000002661</v>
      </c>
      <c r="BM288" s="23">
        <f t="shared" si="443"/>
        <v>0.54999999999993632</v>
      </c>
      <c r="BN288" s="22">
        <f t="shared" si="444"/>
        <v>0.54499999999973114</v>
      </c>
      <c r="BO288" s="24"/>
      <c r="BP288" s="24"/>
      <c r="BQ288" s="24"/>
    </row>
    <row r="289" spans="1:69" x14ac:dyDescent="0.3">
      <c r="A289" s="1">
        <v>289</v>
      </c>
      <c r="G289" s="25">
        <f t="shared" si="412"/>
        <v>170.7</v>
      </c>
      <c r="H289" s="25" t="str">
        <f t="shared" si="413"/>
        <v>_3dpoly 157.741939979762,193.952263125289,-0.0230764119601328</v>
      </c>
      <c r="I289" s="73">
        <f t="shared" si="445"/>
        <v>157.74193997976207</v>
      </c>
      <c r="J289" s="73">
        <f t="shared" si="446"/>
        <v>193.95226312528865</v>
      </c>
      <c r="K289" s="25">
        <f t="shared" si="409"/>
        <v>-2.3076411960132819E-2</v>
      </c>
      <c r="N289" s="25">
        <f t="shared" si="414"/>
        <v>170.7</v>
      </c>
      <c r="O289" s="25" t="str">
        <f t="shared" si="415"/>
        <v>_3dpoly 157.265781891858,193.366800953552,0</v>
      </c>
      <c r="P289" s="73">
        <f t="shared" si="447"/>
        <v>157.26578189185798</v>
      </c>
      <c r="Q289" s="73">
        <f t="shared" si="448"/>
        <v>193.36680095355212</v>
      </c>
      <c r="R289" s="25">
        <v>0</v>
      </c>
      <c r="S289" s="25" t="s">
        <v>25</v>
      </c>
      <c r="U289" s="25">
        <f t="shared" si="416"/>
        <v>170.7</v>
      </c>
      <c r="V289" s="25" t="str">
        <f t="shared" si="423"/>
        <v>_3dpoly 158.214944702846,194.5338480641,-0.046</v>
      </c>
      <c r="W289" s="73">
        <f t="shared" si="449"/>
        <v>158.21494470284608</v>
      </c>
      <c r="X289" s="73">
        <f t="shared" si="450"/>
        <v>194.53384806409952</v>
      </c>
      <c r="Y289" s="25">
        <f t="shared" si="410"/>
        <v>-4.5999999999999999E-2</v>
      </c>
      <c r="Z289" s="25" t="s">
        <v>26</v>
      </c>
      <c r="AB289" s="25" t="str">
        <f t="shared" si="424"/>
        <v>_3dpoly 158.563936226373,194.962952053871,0.0504697513931169</v>
      </c>
      <c r="AC289" s="73">
        <f t="shared" si="425"/>
        <v>158.56393622637341</v>
      </c>
      <c r="AD289" s="73">
        <f t="shared" si="426"/>
        <v>194.96295205387122</v>
      </c>
      <c r="AE289" s="25">
        <f t="shared" si="417"/>
        <v>5.0469751393116907E-2</v>
      </c>
      <c r="AF289" s="25" t="s">
        <v>27</v>
      </c>
      <c r="AG289" s="25" t="str">
        <f t="shared" si="427"/>
        <v>_3dpoly 158.217066096112,194.536456432076,0.0672803826223532</v>
      </c>
      <c r="AH289" s="73">
        <f t="shared" si="428"/>
        <v>158.21706609611209</v>
      </c>
      <c r="AI289" s="73">
        <f t="shared" si="429"/>
        <v>194.53645643207645</v>
      </c>
      <c r="AJ289" s="25">
        <f t="shared" si="418"/>
        <v>6.7280382622353183E-2</v>
      </c>
      <c r="AK289" s="25" t="s">
        <v>41</v>
      </c>
      <c r="AL289" s="25" t="str">
        <f t="shared" si="430"/>
        <v>_3dpoly 157.267903285124,193.369409321529,0.113280382622353</v>
      </c>
      <c r="AM289" s="73">
        <f t="shared" si="431"/>
        <v>157.26790328512362</v>
      </c>
      <c r="AN289" s="73">
        <f t="shared" si="432"/>
        <v>193.36940932152916</v>
      </c>
      <c r="AO289" s="73">
        <f t="shared" si="419"/>
        <v>0.11328038262235318</v>
      </c>
      <c r="AP289" s="25" t="s">
        <v>42</v>
      </c>
      <c r="AQ289" s="25" t="str">
        <f t="shared" si="433"/>
        <v>_3dpoly 156.924186519683,192.94679093266,0.129938189931324</v>
      </c>
      <c r="AR289" s="73">
        <f t="shared" si="434"/>
        <v>156.92418651968296</v>
      </c>
      <c r="AS289" s="73">
        <f t="shared" si="435"/>
        <v>192.94679093266001</v>
      </c>
      <c r="AT289" s="25">
        <f t="shared" si="420"/>
        <v>0.12993818993132383</v>
      </c>
      <c r="AU289" s="25" t="s">
        <v>28</v>
      </c>
      <c r="AW289" s="12" t="str">
        <f t="shared" ref="AW289" si="482">CONCATENATE("_3dpoly ",W277,",",X277,",",Y277)</f>
        <v>_3dpoly 152.547533979734,199.009137093383,-0.046</v>
      </c>
      <c r="AX289" t="s">
        <v>33</v>
      </c>
      <c r="AY289" s="25">
        <f t="shared" si="437"/>
        <v>170.39999999999998</v>
      </c>
      <c r="AZ289" s="26" t="str">
        <f t="shared" si="438"/>
        <v>_3dpoly 157.033628555054,193.555380622449,0</v>
      </c>
      <c r="BA289" s="82">
        <f t="shared" si="454"/>
        <v>157.03362855505387</v>
      </c>
      <c r="BB289" s="82">
        <f t="shared" si="455"/>
        <v>193.55538062244949</v>
      </c>
      <c r="BC289" s="26">
        <f t="shared" si="439"/>
        <v>0</v>
      </c>
      <c r="BD289" s="12"/>
      <c r="BE289" s="26">
        <f t="shared" si="440"/>
        <v>170.39999999999998</v>
      </c>
      <c r="BF289" s="26" t="str">
        <f t="shared" si="441"/>
        <v>_3dpoly 157.981390226448,194.723565887823,-0.046</v>
      </c>
      <c r="BG289" s="82">
        <f t="shared" si="456"/>
        <v>157.9813902264483</v>
      </c>
      <c r="BH289" s="82">
        <f t="shared" si="457"/>
        <v>194.72356588782327</v>
      </c>
      <c r="BI289" s="26">
        <f t="shared" si="422"/>
        <v>-4.5999999999999999E-2</v>
      </c>
      <c r="BK289" s="22">
        <f t="shared" si="442"/>
        <v>2.5999999999997647</v>
      </c>
      <c r="BL289" s="22">
        <f t="shared" si="452"/>
        <v>1.5050000000002568</v>
      </c>
      <c r="BM289" s="23">
        <f t="shared" si="443"/>
        <v>0.54999999999994631</v>
      </c>
      <c r="BN289" s="22">
        <f t="shared" si="444"/>
        <v>0.5449999999997176</v>
      </c>
      <c r="BO289" s="24"/>
      <c r="BP289" s="24"/>
      <c r="BQ289" s="24"/>
    </row>
    <row r="290" spans="1:69" x14ac:dyDescent="0.3">
      <c r="A290" s="1">
        <v>290</v>
      </c>
      <c r="G290" s="25">
        <f t="shared" si="412"/>
        <v>171.29999999999998</v>
      </c>
      <c r="H290" s="25" t="str">
        <f t="shared" si="413"/>
        <v>_3dpoly 158.206970667828,193.573124250525,-0.0230764119601328</v>
      </c>
      <c r="I290" s="73">
        <f t="shared" si="445"/>
        <v>158.20697066782779</v>
      </c>
      <c r="J290" s="73">
        <f t="shared" si="446"/>
        <v>193.57312425052487</v>
      </c>
      <c r="K290" s="25">
        <f t="shared" si="409"/>
        <v>-2.3076411960132819E-2</v>
      </c>
      <c r="N290" s="25">
        <f t="shared" si="414"/>
        <v>171.29999999999998</v>
      </c>
      <c r="O290" s="25" t="str">
        <f t="shared" si="415"/>
        <v>_3dpoly 157.729408843395,192.988806543232,0</v>
      </c>
      <c r="P290" s="73">
        <f t="shared" si="447"/>
        <v>157.72940884339508</v>
      </c>
      <c r="Q290" s="73">
        <f t="shared" si="448"/>
        <v>192.98880654323247</v>
      </c>
      <c r="R290" s="25">
        <v>0</v>
      </c>
      <c r="S290" s="25" t="s">
        <v>25</v>
      </c>
      <c r="U290" s="25">
        <f t="shared" si="416"/>
        <v>171.29999999999998</v>
      </c>
      <c r="V290" s="25" t="str">
        <f t="shared" si="423"/>
        <v>_3dpoly 158.681369831172,194.153572304126,-0.046</v>
      </c>
      <c r="W290" s="73">
        <f t="shared" si="449"/>
        <v>158.68136983117205</v>
      </c>
      <c r="X290" s="73">
        <f t="shared" si="450"/>
        <v>194.1535723041263</v>
      </c>
      <c r="Y290" s="25">
        <f t="shared" si="410"/>
        <v>-4.5999999999999999E-2</v>
      </c>
      <c r="Z290" s="25" t="s">
        <v>26</v>
      </c>
      <c r="AB290" s="25" t="str">
        <f t="shared" si="424"/>
        <v>_3dpoly 159.031390198191,194.581837479227,0.0504697513931169</v>
      </c>
      <c r="AC290" s="73">
        <f t="shared" si="425"/>
        <v>159.03139019819105</v>
      </c>
      <c r="AD290" s="73">
        <f t="shared" si="426"/>
        <v>194.58183747922672</v>
      </c>
      <c r="AE290" s="25">
        <f t="shared" si="417"/>
        <v>5.0469751393116907E-2</v>
      </c>
      <c r="AF290" s="25" t="s">
        <v>27</v>
      </c>
      <c r="AG290" s="25" t="str">
        <f t="shared" si="427"/>
        <v>_3dpoly 158.683497478406,194.156175573252,0.0672803826223532</v>
      </c>
      <c r="AH290" s="73">
        <f t="shared" si="428"/>
        <v>158.68349747840557</v>
      </c>
      <c r="AI290" s="73">
        <f t="shared" si="429"/>
        <v>194.1561755732522</v>
      </c>
      <c r="AJ290" s="25">
        <f t="shared" si="418"/>
        <v>6.7280382622353183E-2</v>
      </c>
      <c r="AK290" s="25" t="s">
        <v>41</v>
      </c>
      <c r="AL290" s="25" t="str">
        <f t="shared" si="430"/>
        <v>_3dpoly 157.731536490628,192.991409812358,0.113280382622353</v>
      </c>
      <c r="AM290" s="73">
        <f t="shared" si="431"/>
        <v>157.73153649062826</v>
      </c>
      <c r="AN290" s="73">
        <f t="shared" si="432"/>
        <v>192.99140981235848</v>
      </c>
      <c r="AO290" s="73">
        <f t="shared" si="419"/>
        <v>0.11328038262235318</v>
      </c>
      <c r="AP290" s="25" t="s">
        <v>42</v>
      </c>
      <c r="AQ290" s="25" t="str">
        <f t="shared" si="433"/>
        <v>_3dpoly 157.386806431932,192.569617560075,0.129938189931324</v>
      </c>
      <c r="AR290" s="73">
        <f t="shared" si="434"/>
        <v>157.38680643193183</v>
      </c>
      <c r="AS290" s="73">
        <f t="shared" si="435"/>
        <v>192.56961756007485</v>
      </c>
      <c r="AT290" s="25">
        <f t="shared" si="420"/>
        <v>0.12993818993132383</v>
      </c>
      <c r="AU290" s="25" t="s">
        <v>28</v>
      </c>
      <c r="AW290" s="12" t="str">
        <f t="shared" ref="AW290" si="483">CONCATENATE("_3dpoly ",P277,",",Q277,",",R277," ")</f>
        <v xml:space="preserve">_3dpoly 151.632371088937,197.81524183696,0 </v>
      </c>
      <c r="AX290" t="s">
        <v>33</v>
      </c>
      <c r="AY290" s="25">
        <f t="shared" si="437"/>
        <v>171</v>
      </c>
      <c r="AZ290" s="26" t="str">
        <f t="shared" si="438"/>
        <v>_3dpoly 157.497708765963,193.177942836494,0</v>
      </c>
      <c r="BA290" s="82">
        <f t="shared" si="454"/>
        <v>157.49770876596313</v>
      </c>
      <c r="BB290" s="82">
        <f t="shared" si="455"/>
        <v>193.17794283649411</v>
      </c>
      <c r="BC290" s="26">
        <f t="shared" si="439"/>
        <v>0</v>
      </c>
      <c r="BD290" s="12"/>
      <c r="BE290" s="26">
        <f t="shared" si="440"/>
        <v>171</v>
      </c>
      <c r="BF290" s="26" t="str">
        <f t="shared" si="441"/>
        <v>_3dpoly 158.448271349751,194.343850111668,-0.046</v>
      </c>
      <c r="BG290" s="82">
        <f t="shared" si="456"/>
        <v>158.44827134975066</v>
      </c>
      <c r="BH290" s="82">
        <f t="shared" si="457"/>
        <v>194.34385011166825</v>
      </c>
      <c r="BI290" s="26">
        <f t="shared" si="422"/>
        <v>-4.5999999999999999E-2</v>
      </c>
      <c r="BK290" s="22">
        <f t="shared" si="442"/>
        <v>2.5999999999997363</v>
      </c>
      <c r="BL290" s="22">
        <f t="shared" si="452"/>
        <v>1.5050000000002661</v>
      </c>
      <c r="BM290" s="23">
        <f t="shared" si="443"/>
        <v>0.54999999999993165</v>
      </c>
      <c r="BN290" s="22">
        <f t="shared" si="444"/>
        <v>0.54499999999971449</v>
      </c>
      <c r="BO290" s="24"/>
      <c r="BP290" s="24"/>
      <c r="BQ290" s="24"/>
    </row>
    <row r="291" spans="1:69" x14ac:dyDescent="0.3">
      <c r="A291" s="1">
        <v>291</v>
      </c>
      <c r="G291" s="25">
        <f t="shared" si="412"/>
        <v>171.89999999999998</v>
      </c>
      <c r="H291" s="25" t="str">
        <f t="shared" si="413"/>
        <v>_3dpoly 158.67109008418,193.192870395101,-0.0230764119601328</v>
      </c>
      <c r="I291" s="73">
        <f t="shared" si="445"/>
        <v>158.67109008417989</v>
      </c>
      <c r="J291" s="73">
        <f t="shared" si="446"/>
        <v>193.19287039510058</v>
      </c>
      <c r="K291" s="25">
        <f t="shared" si="409"/>
        <v>-2.3076411960132819E-2</v>
      </c>
      <c r="N291" s="25">
        <f t="shared" si="414"/>
        <v>171.89999999999998</v>
      </c>
      <c r="O291" s="25" t="str">
        <f t="shared" si="415"/>
        <v>_3dpoly 158.192127273973,192.609700517921,0</v>
      </c>
      <c r="P291" s="73">
        <f t="shared" si="447"/>
        <v>158.19212727397334</v>
      </c>
      <c r="Q291" s="73">
        <f t="shared" si="448"/>
        <v>192.60970051792071</v>
      </c>
      <c r="R291" s="25">
        <v>0</v>
      </c>
      <c r="S291" s="25" t="s">
        <v>25</v>
      </c>
      <c r="U291" s="25">
        <f t="shared" si="416"/>
        <v>171.89999999999998</v>
      </c>
      <c r="V291" s="25" t="str">
        <f t="shared" si="423"/>
        <v>_3dpoly 159.146880955247,193.772178220113,-0.046</v>
      </c>
      <c r="W291" s="73">
        <f t="shared" si="449"/>
        <v>159.1468809552465</v>
      </c>
      <c r="X291" s="73">
        <f t="shared" si="450"/>
        <v>193.77217822011343</v>
      </c>
      <c r="Y291" s="25">
        <f t="shared" si="410"/>
        <v>-4.5999999999999999E-2</v>
      </c>
      <c r="Z291" s="25" t="s">
        <v>26</v>
      </c>
      <c r="AB291" s="25" t="str">
        <f t="shared" si="424"/>
        <v>_3dpoly 159.497928149641,194.199602113736,0.0504697513931169</v>
      </c>
      <c r="AC291" s="73">
        <f t="shared" si="425"/>
        <v>159.49792814964084</v>
      </c>
      <c r="AD291" s="73">
        <f t="shared" si="426"/>
        <v>194.19960211373632</v>
      </c>
      <c r="AE291" s="25">
        <f t="shared" si="417"/>
        <v>5.0469751393116907E-2</v>
      </c>
      <c r="AF291" s="25" t="s">
        <v>27</v>
      </c>
      <c r="AG291" s="25" t="str">
        <f t="shared" si="427"/>
        <v>_3dpoly 159.149014844192,193.774776375393,0.0672803826223532</v>
      </c>
      <c r="AH291" s="73">
        <f t="shared" si="428"/>
        <v>159.14901484419229</v>
      </c>
      <c r="AI291" s="73">
        <f t="shared" si="429"/>
        <v>193.77477637539346</v>
      </c>
      <c r="AJ291" s="25">
        <f t="shared" si="418"/>
        <v>6.7280382622353183E-2</v>
      </c>
      <c r="AK291" s="25" t="s">
        <v>41</v>
      </c>
      <c r="AL291" s="25" t="str">
        <f t="shared" si="430"/>
        <v>_3dpoly 158.194261162919,192.612298673201,0.113280382622353</v>
      </c>
      <c r="AM291" s="73">
        <f t="shared" si="431"/>
        <v>158.19426116291879</v>
      </c>
      <c r="AN291" s="73">
        <f t="shared" si="432"/>
        <v>192.61229867320085</v>
      </c>
      <c r="AO291" s="73">
        <f t="shared" si="419"/>
        <v>0.11328038262235318</v>
      </c>
      <c r="AP291" s="25" t="s">
        <v>42</v>
      </c>
      <c r="AQ291" s="25" t="str">
        <f t="shared" si="433"/>
        <v>_3dpoly 157.848519796611,192.191334987025,0.129938189931324</v>
      </c>
      <c r="AR291" s="73">
        <f t="shared" si="434"/>
        <v>157.84851979661079</v>
      </c>
      <c r="AS291" s="73">
        <f t="shared" si="435"/>
        <v>192.19133498702493</v>
      </c>
      <c r="AT291" s="25">
        <f t="shared" si="420"/>
        <v>0.12993818993132383</v>
      </c>
      <c r="AU291" s="25" t="s">
        <v>28</v>
      </c>
      <c r="AW291" s="12" t="str">
        <f t="shared" ref="AW291" si="484">CONCATENATE("_3dpoly ",P277,",",Q277,",",R277)</f>
        <v>_3dpoly 151.632371088937,197.81524183696,0</v>
      </c>
      <c r="AX291" t="s">
        <v>33</v>
      </c>
      <c r="AY291" s="25">
        <f t="shared" si="437"/>
        <v>171.59999999999997</v>
      </c>
      <c r="AZ291" s="26" t="str">
        <f t="shared" si="438"/>
        <v>_3dpoly 157.960881790505,192.799392346122,0</v>
      </c>
      <c r="BA291" s="82">
        <f t="shared" si="454"/>
        <v>157.96088179050534</v>
      </c>
      <c r="BB291" s="82">
        <f t="shared" si="455"/>
        <v>192.79939234612209</v>
      </c>
      <c r="BC291" s="26">
        <f t="shared" si="439"/>
        <v>0</v>
      </c>
      <c r="BD291" s="12"/>
      <c r="BE291" s="26">
        <f t="shared" si="440"/>
        <v>171.59999999999997</v>
      </c>
      <c r="BF291" s="26" t="str">
        <f t="shared" si="441"/>
        <v>_3dpoly 158.914239811448,193.963014915474,-0.046</v>
      </c>
      <c r="BG291" s="82">
        <f t="shared" si="456"/>
        <v>158.91423981144811</v>
      </c>
      <c r="BH291" s="82">
        <f t="shared" si="457"/>
        <v>193.96301491547391</v>
      </c>
      <c r="BI291" s="26">
        <f t="shared" si="422"/>
        <v>-4.5999999999999999E-2</v>
      </c>
      <c r="BK291" s="22">
        <f t="shared" si="442"/>
        <v>2.5999999999997367</v>
      </c>
      <c r="BL291" s="22">
        <f t="shared" si="452"/>
        <v>1.5050000000002794</v>
      </c>
      <c r="BM291" s="23">
        <f t="shared" si="443"/>
        <v>0.54999999999992177</v>
      </c>
      <c r="BN291" s="22">
        <f t="shared" si="444"/>
        <v>0.54499999999971571</v>
      </c>
      <c r="BO291" s="24"/>
      <c r="BP291" s="24"/>
      <c r="BQ291" s="24"/>
    </row>
    <row r="292" spans="1:69" x14ac:dyDescent="0.3">
      <c r="A292" s="1">
        <v>292</v>
      </c>
      <c r="G292" s="25">
        <f t="shared" si="412"/>
        <v>172.49999999999997</v>
      </c>
      <c r="H292" s="25" t="str">
        <f t="shared" si="413"/>
        <v>_3dpoly 159.134295555492,192.811503749277,-0.0230764119601328</v>
      </c>
      <c r="I292" s="73">
        <f t="shared" si="445"/>
        <v>159.1342955554918</v>
      </c>
      <c r="J292" s="73">
        <f t="shared" si="446"/>
        <v>192.81150374927697</v>
      </c>
      <c r="K292" s="25">
        <f t="shared" si="409"/>
        <v>-2.3076411960132819E-2</v>
      </c>
      <c r="N292" s="25">
        <f t="shared" si="414"/>
        <v>172.49999999999997</v>
      </c>
      <c r="O292" s="25" t="str">
        <f t="shared" si="415"/>
        <v>_3dpoly 158.653934518336,192.229485061267,0</v>
      </c>
      <c r="P292" s="73">
        <f t="shared" si="447"/>
        <v>158.65393451833586</v>
      </c>
      <c r="Q292" s="73">
        <f t="shared" si="448"/>
        <v>192.2294850612665</v>
      </c>
      <c r="R292" s="25">
        <v>0</v>
      </c>
      <c r="S292" s="25" t="s">
        <v>25</v>
      </c>
      <c r="U292" s="25">
        <f t="shared" si="416"/>
        <v>172.49999999999997</v>
      </c>
      <c r="V292" s="25" t="str">
        <f t="shared" si="423"/>
        <v>_3dpoly 159.611475393727,193.38966800889,-0.046</v>
      </c>
      <c r="W292" s="73">
        <f t="shared" si="449"/>
        <v>159.61147539372666</v>
      </c>
      <c r="X292" s="73">
        <f t="shared" si="450"/>
        <v>193.38966800888974</v>
      </c>
      <c r="Y292" s="25">
        <f t="shared" si="410"/>
        <v>-4.5999999999999999E-2</v>
      </c>
      <c r="Z292" s="25" t="s">
        <v>26</v>
      </c>
      <c r="AB292" s="25" t="str">
        <f t="shared" si="424"/>
        <v>_3dpoly 159.963547393465,193.816248159075,0.0504697513931169</v>
      </c>
      <c r="AC292" s="73">
        <f t="shared" si="425"/>
        <v>159.96354739346546</v>
      </c>
      <c r="AD292" s="73">
        <f t="shared" si="426"/>
        <v>193.81624815907466</v>
      </c>
      <c r="AE292" s="25">
        <f t="shared" si="417"/>
        <v>5.0469751393116907E-2</v>
      </c>
      <c r="AF292" s="25" t="s">
        <v>27</v>
      </c>
      <c r="AG292" s="25" t="str">
        <f t="shared" si="427"/>
        <v>_3dpoly 159.613615512094,193.392261035359,0.0672803826223532</v>
      </c>
      <c r="AH292" s="73">
        <f t="shared" si="428"/>
        <v>159.61361551209353</v>
      </c>
      <c r="AI292" s="73">
        <f t="shared" si="429"/>
        <v>193.39226103535853</v>
      </c>
      <c r="AJ292" s="25">
        <f t="shared" si="418"/>
        <v>6.7280382622353183E-2</v>
      </c>
      <c r="AK292" s="25" t="s">
        <v>41</v>
      </c>
      <c r="AL292" s="25" t="str">
        <f t="shared" si="430"/>
        <v>_3dpoly 158.656074636702,192.232078087735,0.113280382622353</v>
      </c>
      <c r="AM292" s="73">
        <f t="shared" si="431"/>
        <v>158.65607463670241</v>
      </c>
      <c r="AN292" s="73">
        <f t="shared" si="432"/>
        <v>192.2320780877354</v>
      </c>
      <c r="AO292" s="73">
        <f t="shared" si="419"/>
        <v>0.11328038262235318</v>
      </c>
      <c r="AP292" s="25" t="s">
        <v>42</v>
      </c>
      <c r="AQ292" s="25" t="str">
        <f t="shared" si="433"/>
        <v>_3dpoly 158.309323954252,191.811945392417,0.129938189931324</v>
      </c>
      <c r="AR292" s="73">
        <f t="shared" si="434"/>
        <v>158.30932395425214</v>
      </c>
      <c r="AS292" s="73">
        <f t="shared" si="435"/>
        <v>191.81194539241687</v>
      </c>
      <c r="AT292" s="25">
        <f t="shared" si="420"/>
        <v>0.12993818993132383</v>
      </c>
      <c r="AU292" s="25" t="s">
        <v>28</v>
      </c>
      <c r="AW292" s="12" t="str">
        <f t="shared" ref="AW292" si="485">CONCATENATE("_3dpoly ",AR277,",",AS277,",",AT277," ")</f>
        <v xml:space="preserve">_3dpoly 151.303011989883,197.385569403807,0.129938189931324 </v>
      </c>
      <c r="AX292" t="s">
        <v>33</v>
      </c>
      <c r="AY292" s="25">
        <f t="shared" si="437"/>
        <v>172.2</v>
      </c>
      <c r="AZ292" s="26" t="str">
        <f t="shared" si="438"/>
        <v>_3dpoly 158.423144960805,192.419731331783,0</v>
      </c>
      <c r="BA292" s="82">
        <f t="shared" si="454"/>
        <v>158.42314496080516</v>
      </c>
      <c r="BB292" s="82">
        <f t="shared" si="455"/>
        <v>192.41973133178323</v>
      </c>
      <c r="BC292" s="26">
        <f t="shared" si="439"/>
        <v>0</v>
      </c>
      <c r="BD292" s="12"/>
      <c r="BE292" s="26">
        <f t="shared" si="440"/>
        <v>172.2</v>
      </c>
      <c r="BF292" s="26" t="str">
        <f t="shared" si="441"/>
        <v>_3dpoly 159.379292927564,193.58106249285,-0.046</v>
      </c>
      <c r="BG292" s="82">
        <f t="shared" si="456"/>
        <v>159.37929292756363</v>
      </c>
      <c r="BH292" s="82">
        <f t="shared" si="457"/>
        <v>193.58106249284992</v>
      </c>
      <c r="BI292" s="26">
        <f t="shared" si="422"/>
        <v>-4.5999999999999999E-2</v>
      </c>
      <c r="BK292" s="22">
        <f t="shared" si="442"/>
        <v>2.5999999999997159</v>
      </c>
      <c r="BL292" s="22">
        <f t="shared" si="452"/>
        <v>1.5050000000002897</v>
      </c>
      <c r="BM292" s="23">
        <f t="shared" si="443"/>
        <v>0.54999999999991056</v>
      </c>
      <c r="BN292" s="22">
        <f t="shared" si="444"/>
        <v>0.5449999999997136</v>
      </c>
      <c r="BO292" s="24"/>
      <c r="BP292" s="24"/>
      <c r="BQ292" s="24"/>
    </row>
    <row r="293" spans="1:69" x14ac:dyDescent="0.3">
      <c r="A293" s="1">
        <v>293</v>
      </c>
      <c r="G293" s="25">
        <f t="shared" si="412"/>
        <v>173.1</v>
      </c>
      <c r="H293" s="25" t="str">
        <f t="shared" si="413"/>
        <v>_3dpoly 159.596584413701,192.429026509725,-0.0230764119601328</v>
      </c>
      <c r="I293" s="73">
        <f t="shared" si="445"/>
        <v>159.59658441370127</v>
      </c>
      <c r="J293" s="73">
        <f t="shared" si="446"/>
        <v>192.42902650972485</v>
      </c>
      <c r="K293" s="25">
        <f t="shared" si="409"/>
        <v>-2.3076411960132819E-2</v>
      </c>
      <c r="N293" s="25">
        <f t="shared" si="414"/>
        <v>173.1</v>
      </c>
      <c r="O293" s="25" t="str">
        <f t="shared" si="415"/>
        <v>_3dpoly 159.114827916474,191.84816236331,0</v>
      </c>
      <c r="P293" s="73">
        <f t="shared" si="447"/>
        <v>159.11482791647421</v>
      </c>
      <c r="Q293" s="73">
        <f t="shared" si="448"/>
        <v>191.84816236330983</v>
      </c>
      <c r="R293" s="25">
        <v>0</v>
      </c>
      <c r="S293" s="25" t="s">
        <v>25</v>
      </c>
      <c r="U293" s="25">
        <f t="shared" si="416"/>
        <v>173.1</v>
      </c>
      <c r="V293" s="25" t="str">
        <f t="shared" si="423"/>
        <v>_3dpoly 160.07515047055,193.006043873713,-0.046</v>
      </c>
      <c r="W293" s="73">
        <f t="shared" si="449"/>
        <v>160.07515047054986</v>
      </c>
      <c r="X293" s="73">
        <f t="shared" si="450"/>
        <v>193.006043873713</v>
      </c>
      <c r="Y293" s="25">
        <f t="shared" si="410"/>
        <v>-4.5999999999999999E-2</v>
      </c>
      <c r="Z293" s="25" t="s">
        <v>26</v>
      </c>
      <c r="AB293" s="25" t="str">
        <f t="shared" si="424"/>
        <v>_3dpoly 160.428245247699,193.431777823359,0.0504697513931169</v>
      </c>
      <c r="AC293" s="73">
        <f t="shared" si="425"/>
        <v>160.42824524769938</v>
      </c>
      <c r="AD293" s="73">
        <f t="shared" si="426"/>
        <v>193.43177782335948</v>
      </c>
      <c r="AE293" s="25">
        <f t="shared" si="417"/>
        <v>5.0469751393116907E-2</v>
      </c>
      <c r="AF293" s="25" t="s">
        <v>27</v>
      </c>
      <c r="AG293" s="25" t="str">
        <f t="shared" si="427"/>
        <v>_3dpoly 160.077296806011,193.008631756435,0.0672803826223532</v>
      </c>
      <c r="AH293" s="73">
        <f t="shared" si="428"/>
        <v>160.07729680601074</v>
      </c>
      <c r="AI293" s="73">
        <f t="shared" si="429"/>
        <v>193.00863175643474</v>
      </c>
      <c r="AJ293" s="25">
        <f t="shared" si="418"/>
        <v>6.7280382622353183E-2</v>
      </c>
      <c r="AK293" s="25" t="s">
        <v>41</v>
      </c>
      <c r="AL293" s="25" t="str">
        <f t="shared" si="430"/>
        <v>_3dpoly 159.116974251935,191.850750246032,0.113280382622353</v>
      </c>
      <c r="AM293" s="73">
        <f t="shared" si="431"/>
        <v>159.11697425193478</v>
      </c>
      <c r="AN293" s="73">
        <f t="shared" si="432"/>
        <v>191.85075024603165</v>
      </c>
      <c r="AO293" s="73">
        <f t="shared" si="419"/>
        <v>0.11328038262235318</v>
      </c>
      <c r="AP293" s="25" t="s">
        <v>42</v>
      </c>
      <c r="AQ293" s="25" t="str">
        <f t="shared" si="433"/>
        <v>_3dpoly 158.769216250625,191.431450961534,0.129938189931324</v>
      </c>
      <c r="AR293" s="73">
        <f t="shared" si="434"/>
        <v>158.76921625062519</v>
      </c>
      <c r="AS293" s="73">
        <f t="shared" si="435"/>
        <v>191.43145096153367</v>
      </c>
      <c r="AT293" s="25">
        <f t="shared" si="420"/>
        <v>0.12993818993132383</v>
      </c>
      <c r="AU293" s="25" t="s">
        <v>28</v>
      </c>
      <c r="AW293" s="12" t="str">
        <f t="shared" ref="AW293" si="486">CONCATENATE("_3dpoly ",AC293,",",AD293,",",AE293)</f>
        <v>_3dpoly 160.428245247699,193.431777823359,0.0504697513931169</v>
      </c>
      <c r="AX293" t="s">
        <v>33</v>
      </c>
      <c r="AY293" s="25">
        <f t="shared" si="437"/>
        <v>172.79999999999998</v>
      </c>
      <c r="AZ293" s="26" t="str">
        <f t="shared" si="438"/>
        <v>_3dpoly 158.884495614228,192.038961980324,0</v>
      </c>
      <c r="BA293" s="82">
        <f t="shared" si="454"/>
        <v>158.88449561422803</v>
      </c>
      <c r="BB293" s="82">
        <f t="shared" si="455"/>
        <v>192.03896198032388</v>
      </c>
      <c r="BC293" s="26">
        <f t="shared" si="439"/>
        <v>0</v>
      </c>
      <c r="BD293" s="12"/>
      <c r="BE293" s="26">
        <f t="shared" si="440"/>
        <v>172.79999999999998</v>
      </c>
      <c r="BF293" s="26" t="str">
        <f t="shared" si="441"/>
        <v>_3dpoly 159.843428019393,193.197995043841,-0.046</v>
      </c>
      <c r="BG293" s="82">
        <f t="shared" si="456"/>
        <v>159.84342801939252</v>
      </c>
      <c r="BH293" s="82">
        <f t="shared" si="457"/>
        <v>193.19799504384119</v>
      </c>
      <c r="BI293" s="26">
        <f t="shared" si="422"/>
        <v>-4.5999999999999999E-2</v>
      </c>
      <c r="BK293" s="22">
        <f t="shared" si="442"/>
        <v>2.5999999999997283</v>
      </c>
      <c r="BL293" s="22">
        <f t="shared" si="452"/>
        <v>1.5050000000002925</v>
      </c>
      <c r="BM293" s="23">
        <f t="shared" si="443"/>
        <v>0.54999999999990234</v>
      </c>
      <c r="BN293" s="22">
        <f t="shared" si="444"/>
        <v>0.54499999999972459</v>
      </c>
      <c r="BO293" s="24"/>
      <c r="BP293" s="24"/>
      <c r="BQ293" s="24"/>
    </row>
    <row r="294" spans="1:69" x14ac:dyDescent="0.3">
      <c r="A294" s="1">
        <v>294</v>
      </c>
      <c r="G294" s="25">
        <f t="shared" si="412"/>
        <v>173.7</v>
      </c>
      <c r="H294" s="25" t="str">
        <f t="shared" si="413"/>
        <v>_3dpoly 160.057953996026,192.045440879512,-0.0230764119601328</v>
      </c>
      <c r="I294" s="73">
        <f t="shared" si="445"/>
        <v>160.05795399602576</v>
      </c>
      <c r="J294" s="73">
        <f t="shared" si="446"/>
        <v>192.04544087951206</v>
      </c>
      <c r="K294" s="25">
        <f t="shared" si="409"/>
        <v>-2.3076411960132819E-2</v>
      </c>
      <c r="N294" s="25">
        <f t="shared" si="414"/>
        <v>173.7</v>
      </c>
      <c r="O294" s="25" t="str">
        <f t="shared" si="415"/>
        <v>_3dpoly 159.574804813644,191.465734620468,0</v>
      </c>
      <c r="P294" s="73">
        <f t="shared" si="447"/>
        <v>159.57480481364368</v>
      </c>
      <c r="Q294" s="73">
        <f t="shared" si="448"/>
        <v>191.46573462046834</v>
      </c>
      <c r="R294" s="25">
        <v>0</v>
      </c>
      <c r="S294" s="25" t="s">
        <v>25</v>
      </c>
      <c r="U294" s="25">
        <f t="shared" si="416"/>
        <v>173.7</v>
      </c>
      <c r="V294" s="25" t="str">
        <f t="shared" si="423"/>
        <v>_3dpoly 160.537903514949,192.621308024257,-0.046</v>
      </c>
      <c r="W294" s="73">
        <f t="shared" si="449"/>
        <v>160.53790351494891</v>
      </c>
      <c r="X294" s="73">
        <f t="shared" si="450"/>
        <v>192.62130802425716</v>
      </c>
      <c r="Y294" s="25">
        <f t="shared" si="410"/>
        <v>-4.5999999999999999E-2</v>
      </c>
      <c r="Z294" s="25" t="s">
        <v>26</v>
      </c>
      <c r="AB294" s="25" t="str">
        <f t="shared" si="424"/>
        <v>_3dpoly 160.892019035684,193.046193321139,0.0504697513931169</v>
      </c>
      <c r="AC294" s="73">
        <f t="shared" si="425"/>
        <v>160.89201903568423</v>
      </c>
      <c r="AD294" s="73">
        <f t="shared" si="426"/>
        <v>193.04619332113884</v>
      </c>
      <c r="AE294" s="25">
        <f t="shared" si="417"/>
        <v>5.0469751393116907E-2</v>
      </c>
      <c r="AF294" s="25" t="s">
        <v>27</v>
      </c>
      <c r="AG294" s="25" t="str">
        <f t="shared" si="427"/>
        <v>_3dpoly 160.540056055141,192.623890748326,0.0672803826223532</v>
      </c>
      <c r="AH294" s="73">
        <f t="shared" si="428"/>
        <v>160.54005605514092</v>
      </c>
      <c r="AI294" s="73">
        <f t="shared" si="429"/>
        <v>192.62389074832566</v>
      </c>
      <c r="AJ294" s="25">
        <f t="shared" si="418"/>
        <v>6.7280382622353183E-2</v>
      </c>
      <c r="AK294" s="25" t="s">
        <v>41</v>
      </c>
      <c r="AL294" s="25" t="str">
        <f t="shared" si="430"/>
        <v>_3dpoly 159.576957353835,191.468317344537,0.113280382622353</v>
      </c>
      <c r="AM294" s="73">
        <f t="shared" si="431"/>
        <v>159.57695735383538</v>
      </c>
      <c r="AN294" s="73">
        <f t="shared" si="432"/>
        <v>191.46831734453693</v>
      </c>
      <c r="AO294" s="73">
        <f t="shared" si="419"/>
        <v>0.11328038262235318</v>
      </c>
      <c r="AP294" s="25" t="s">
        <v>42</v>
      </c>
      <c r="AQ294" s="25" t="str">
        <f t="shared" si="433"/>
        <v>_3dpoly 159.228194036752,191.049853886022,0.129938189931324</v>
      </c>
      <c r="AR294" s="73">
        <f t="shared" si="434"/>
        <v>159.2281940367516</v>
      </c>
      <c r="AS294" s="73">
        <f t="shared" si="435"/>
        <v>191.04985388602219</v>
      </c>
      <c r="AT294" s="25">
        <f t="shared" si="420"/>
        <v>0.12993818993132383</v>
      </c>
      <c r="AU294" s="25" t="s">
        <v>28</v>
      </c>
      <c r="AW294" s="12" t="str">
        <f t="shared" ref="AW294" si="487">CONCATENATE("_3dpoly ",W293,",",X293,",",Y293," ")</f>
        <v xml:space="preserve">_3dpoly 160.07515047055,193.006043873713,-0.046 </v>
      </c>
      <c r="AX294" t="s">
        <v>33</v>
      </c>
      <c r="AY294" s="25">
        <f t="shared" si="437"/>
        <v>173.39999999999998</v>
      </c>
      <c r="AZ294" s="26" t="str">
        <f t="shared" si="438"/>
        <v>_3dpoly 159.344931093395,191.657086484974,0</v>
      </c>
      <c r="BA294" s="82">
        <f t="shared" si="454"/>
        <v>159.34493109339545</v>
      </c>
      <c r="BB294" s="82">
        <f t="shared" si="455"/>
        <v>191.65708648497449</v>
      </c>
      <c r="BC294" s="26">
        <f t="shared" si="439"/>
        <v>0</v>
      </c>
      <c r="BD294" s="12"/>
      <c r="BE294" s="26">
        <f t="shared" si="440"/>
        <v>173.39999999999998</v>
      </c>
      <c r="BF294" s="26" t="str">
        <f t="shared" si="441"/>
        <v>_3dpoly 160.306642413518,192.813814774915,-0.046</v>
      </c>
      <c r="BG294" s="82">
        <f t="shared" si="456"/>
        <v>160.30664241351795</v>
      </c>
      <c r="BH294" s="82">
        <f t="shared" si="457"/>
        <v>192.81381477491516</v>
      </c>
      <c r="BI294" s="26">
        <f t="shared" si="422"/>
        <v>-4.5999999999999999E-2</v>
      </c>
      <c r="BK294" s="22">
        <f t="shared" si="442"/>
        <v>2.5999999999997554</v>
      </c>
      <c r="BL294" s="22">
        <f t="shared" si="452"/>
        <v>1.5050000000002801</v>
      </c>
      <c r="BM294" s="23">
        <f t="shared" si="443"/>
        <v>0.54999999999989457</v>
      </c>
      <c r="BN294" s="22">
        <f t="shared" si="444"/>
        <v>0.5449999999997599</v>
      </c>
      <c r="BO294" s="24"/>
      <c r="BP294" s="24"/>
      <c r="BQ294" s="24"/>
    </row>
    <row r="295" spans="1:69" x14ac:dyDescent="0.3">
      <c r="A295" s="1">
        <v>295</v>
      </c>
      <c r="G295" s="25">
        <f t="shared" si="412"/>
        <v>174.29999999999998</v>
      </c>
      <c r="H295" s="25" t="str">
        <f t="shared" si="413"/>
        <v>_3dpoly 160.518401644978,191.660749068091,-0.0230764119601328</v>
      </c>
      <c r="I295" s="73">
        <f t="shared" si="445"/>
        <v>160.51840164497779</v>
      </c>
      <c r="J295" s="73">
        <f t="shared" si="446"/>
        <v>191.66074906809075</v>
      </c>
      <c r="K295" s="25">
        <f t="shared" si="409"/>
        <v>-2.3076411960132819E-2</v>
      </c>
      <c r="N295" s="25">
        <f t="shared" si="414"/>
        <v>174.29999999999998</v>
      </c>
      <c r="O295" s="25" t="str">
        <f t="shared" si="415"/>
        <v>_3dpoly 160.033862560379,191.082204035525,0</v>
      </c>
      <c r="P295" s="73">
        <f t="shared" si="447"/>
        <v>160.03386256037862</v>
      </c>
      <c r="Q295" s="73">
        <f t="shared" si="448"/>
        <v>191.08220403552482</v>
      </c>
      <c r="R295" s="25">
        <v>0</v>
      </c>
      <c r="S295" s="25" t="s">
        <v>25</v>
      </c>
      <c r="U295" s="25">
        <f t="shared" si="416"/>
        <v>174.29999999999998</v>
      </c>
      <c r="V295" s="25" t="str">
        <f t="shared" si="423"/>
        <v>_3dpoly 160.999731861468,192.2354626766,-0.046</v>
      </c>
      <c r="W295" s="73">
        <f t="shared" si="449"/>
        <v>160.99973186146755</v>
      </c>
      <c r="X295" s="73">
        <f t="shared" si="450"/>
        <v>192.23546267659967</v>
      </c>
      <c r="Y295" s="25">
        <f t="shared" si="410"/>
        <v>-4.5999999999999999E-2</v>
      </c>
      <c r="Z295" s="25" t="s">
        <v>26</v>
      </c>
      <c r="AB295" s="25" t="str">
        <f t="shared" si="424"/>
        <v>_3dpoly 161.354866086084,192.659496873378,0.0504697513931169</v>
      </c>
      <c r="AC295" s="73">
        <f t="shared" si="425"/>
        <v>161.35486608608426</v>
      </c>
      <c r="AD295" s="73">
        <f t="shared" si="426"/>
        <v>192.6594968733784</v>
      </c>
      <c r="AE295" s="25">
        <f t="shared" si="417"/>
        <v>5.0469751393116907E-2</v>
      </c>
      <c r="AF295" s="25" t="s">
        <v>27</v>
      </c>
      <c r="AG295" s="25" t="str">
        <f t="shared" si="427"/>
        <v>_3dpoly 161.001890593992,192.238040227138,0.0672803826223532</v>
      </c>
      <c r="AH295" s="73">
        <f t="shared" si="428"/>
        <v>161.00189059399207</v>
      </c>
      <c r="AI295" s="73">
        <f t="shared" si="429"/>
        <v>192.23804022713844</v>
      </c>
      <c r="AJ295" s="25">
        <f t="shared" si="418"/>
        <v>6.7280382622353183E-2</v>
      </c>
      <c r="AK295" s="25" t="s">
        <v>41</v>
      </c>
      <c r="AL295" s="25" t="str">
        <f t="shared" si="430"/>
        <v>_3dpoly 160.036021292903,191.084781586064,0.113280382622353</v>
      </c>
      <c r="AM295" s="73">
        <f t="shared" si="431"/>
        <v>160.0360212929028</v>
      </c>
      <c r="AN295" s="73">
        <f t="shared" si="432"/>
        <v>191.08478158606366</v>
      </c>
      <c r="AO295" s="73">
        <f t="shared" si="419"/>
        <v>0.11328038262235318</v>
      </c>
      <c r="AP295" s="25" t="s">
        <v>42</v>
      </c>
      <c r="AQ295" s="25" t="str">
        <f t="shared" si="433"/>
        <v>_3dpoly 159.686254668921,190.667156363881,0.129938189931324</v>
      </c>
      <c r="AR295" s="73">
        <f t="shared" si="434"/>
        <v>159.68625466892061</v>
      </c>
      <c r="AS295" s="73">
        <f t="shared" si="435"/>
        <v>190.66715636388057</v>
      </c>
      <c r="AT295" s="25">
        <f t="shared" si="420"/>
        <v>0.12993818993132383</v>
      </c>
      <c r="AU295" s="25" t="s">
        <v>28</v>
      </c>
      <c r="AW295" s="12" t="str">
        <f t="shared" ref="AW295" si="488">CONCATENATE("_3dpoly ",W293,",",X293,",",Y293)</f>
        <v>_3dpoly 160.07515047055,193.006043873713,-0.046</v>
      </c>
      <c r="AX295" t="s">
        <v>33</v>
      </c>
      <c r="AY295" s="25">
        <f t="shared" si="437"/>
        <v>174</v>
      </c>
      <c r="AZ295" s="26" t="str">
        <f t="shared" si="438"/>
        <v>_3dpoly 159.8044487462,191.274107045337,0</v>
      </c>
      <c r="BA295" s="82">
        <f t="shared" si="454"/>
        <v>159.80444874620031</v>
      </c>
      <c r="BB295" s="82">
        <f t="shared" si="455"/>
        <v>191.27410704533682</v>
      </c>
      <c r="BC295" s="26">
        <f t="shared" si="439"/>
        <v>0</v>
      </c>
      <c r="BD295" s="12"/>
      <c r="BE295" s="26">
        <f t="shared" si="440"/>
        <v>174</v>
      </c>
      <c r="BF295" s="26" t="str">
        <f t="shared" si="441"/>
        <v>_3dpoly 160.768933441826,192.428523898949,-0.046</v>
      </c>
      <c r="BG295" s="82">
        <f t="shared" si="456"/>
        <v>160.76893344182631</v>
      </c>
      <c r="BH295" s="82">
        <f t="shared" si="457"/>
        <v>192.42852389894909</v>
      </c>
      <c r="BI295" s="26">
        <f t="shared" si="422"/>
        <v>-4.5999999999999999E-2</v>
      </c>
      <c r="BK295" s="22">
        <f t="shared" si="442"/>
        <v>2.5999999999997443</v>
      </c>
      <c r="BL295" s="22">
        <f t="shared" si="452"/>
        <v>1.5050000000002792</v>
      </c>
      <c r="BM295" s="23">
        <f t="shared" si="443"/>
        <v>0.54999999999989113</v>
      </c>
      <c r="BN295" s="22">
        <f t="shared" si="444"/>
        <v>0.54499999999974136</v>
      </c>
      <c r="BO295" s="24"/>
      <c r="BP295" s="24"/>
      <c r="BQ295" s="24"/>
    </row>
    <row r="296" spans="1:69" x14ac:dyDescent="0.3">
      <c r="A296" s="1">
        <v>296</v>
      </c>
      <c r="G296" s="25">
        <f t="shared" si="412"/>
        <v>174.89999999999998</v>
      </c>
      <c r="H296" s="25" t="str">
        <f t="shared" si="413"/>
        <v>_3dpoly 160.97792470838,191.274953291285,-0.0230764119601328</v>
      </c>
      <c r="I296" s="73">
        <f t="shared" si="445"/>
        <v>160.97792470838013</v>
      </c>
      <c r="J296" s="73">
        <f t="shared" si="446"/>
        <v>191.27495329128473</v>
      </c>
      <c r="K296" s="25">
        <f t="shared" si="409"/>
        <v>-2.3076411960132819E-2</v>
      </c>
      <c r="N296" s="25">
        <f t="shared" si="414"/>
        <v>174.89999999999998</v>
      </c>
      <c r="O296" s="25" t="str">
        <f t="shared" si="415"/>
        <v>_3dpoly 160.491998512508,190.697572817614,0</v>
      </c>
      <c r="P296" s="73">
        <f t="shared" si="447"/>
        <v>160.49199851250768</v>
      </c>
      <c r="Q296" s="73">
        <f t="shared" si="448"/>
        <v>190.69757281761437</v>
      </c>
      <c r="R296" s="25">
        <v>0</v>
      </c>
      <c r="S296" s="25" t="s">
        <v>25</v>
      </c>
      <c r="U296" s="25">
        <f t="shared" si="416"/>
        <v>174.89999999999998</v>
      </c>
      <c r="V296" s="25" t="str">
        <f t="shared" si="423"/>
        <v>_3dpoly 161.460632849976,191.848510053209,-0.046</v>
      </c>
      <c r="W296" s="73">
        <f t="shared" si="449"/>
        <v>161.46063284997581</v>
      </c>
      <c r="X296" s="73">
        <f t="shared" si="450"/>
        <v>191.84851005320866</v>
      </c>
      <c r="Y296" s="25">
        <f t="shared" si="410"/>
        <v>-4.5999999999999999E-2</v>
      </c>
      <c r="Z296" s="25" t="s">
        <v>26</v>
      </c>
      <c r="AB296" s="25" t="str">
        <f t="shared" si="424"/>
        <v>_3dpoly 161.816783732902,192.271690707449,0.0504697513931169</v>
      </c>
      <c r="AC296" s="73">
        <f t="shared" si="425"/>
        <v>161.81678373290174</v>
      </c>
      <c r="AD296" s="73">
        <f t="shared" si="426"/>
        <v>192.27169070744864</v>
      </c>
      <c r="AE296" s="25">
        <f t="shared" si="417"/>
        <v>5.0469751393116907E-2</v>
      </c>
      <c r="AF296" s="25" t="s">
        <v>27</v>
      </c>
      <c r="AG296" s="25" t="str">
        <f t="shared" si="427"/>
        <v>_3dpoly 161.462797762399,191.851082415371,0.0672803826223532</v>
      </c>
      <c r="AH296" s="73">
        <f t="shared" si="428"/>
        <v>161.46279776239854</v>
      </c>
      <c r="AI296" s="73">
        <f t="shared" si="429"/>
        <v>191.851082415371</v>
      </c>
      <c r="AJ296" s="25">
        <f t="shared" si="418"/>
        <v>6.7280382622353183E-2</v>
      </c>
      <c r="AK296" s="25" t="s">
        <v>41</v>
      </c>
      <c r="AL296" s="25" t="str">
        <f t="shared" si="430"/>
        <v>_3dpoly 160.49416342493,190.700145179777,0.113280382622353</v>
      </c>
      <c r="AM296" s="73">
        <f t="shared" si="431"/>
        <v>160.49416342493006</v>
      </c>
      <c r="AN296" s="73">
        <f t="shared" si="432"/>
        <v>190.70014517977677</v>
      </c>
      <c r="AO296" s="73">
        <f t="shared" si="419"/>
        <v>0.11328038262235318</v>
      </c>
      <c r="AP296" s="25" t="s">
        <v>42</v>
      </c>
      <c r="AQ296" s="25" t="str">
        <f t="shared" si="433"/>
        <v>_3dpoly 160.143395508704,190.283360599445,0.129938189931324</v>
      </c>
      <c r="AR296" s="73">
        <f t="shared" si="434"/>
        <v>160.14339550870423</v>
      </c>
      <c r="AS296" s="73">
        <f t="shared" si="435"/>
        <v>190.28336059944544</v>
      </c>
      <c r="AT296" s="25">
        <f t="shared" si="420"/>
        <v>0.12993818993132383</v>
      </c>
      <c r="AU296" s="25" t="s">
        <v>28</v>
      </c>
      <c r="AW296" s="12" t="str">
        <f t="shared" ref="AW296" si="489">CONCATENATE("_3dpoly ",P293,",",Q293,",",R293," ")</f>
        <v xml:space="preserve">_3dpoly 159.114827916474,191.84816236331,0 </v>
      </c>
      <c r="AX296" t="s">
        <v>33</v>
      </c>
      <c r="AY296" s="25">
        <f t="shared" si="437"/>
        <v>174.59999999999997</v>
      </c>
      <c r="AZ296" s="26" t="str">
        <f t="shared" si="438"/>
        <v>_3dpoly 160.263045925822,190.890025867371,0</v>
      </c>
      <c r="BA296" s="82">
        <f t="shared" si="454"/>
        <v>160.26304592582221</v>
      </c>
      <c r="BB296" s="82">
        <f t="shared" si="455"/>
        <v>190.89002586737141</v>
      </c>
      <c r="BC296" s="26">
        <f t="shared" si="439"/>
        <v>0</v>
      </c>
      <c r="BD296" s="12"/>
      <c r="BE296" s="26">
        <f t="shared" si="440"/>
        <v>174.59999999999997</v>
      </c>
      <c r="BF296" s="26" t="str">
        <f t="shared" si="441"/>
        <v>_3dpoly 161.230298441523,192.042124635217,-0.046</v>
      </c>
      <c r="BG296" s="82">
        <f t="shared" si="456"/>
        <v>161.23029844152254</v>
      </c>
      <c r="BH296" s="82">
        <f t="shared" si="457"/>
        <v>192.04212463521742</v>
      </c>
      <c r="BI296" s="26">
        <f t="shared" si="422"/>
        <v>-4.5999999999999999E-2</v>
      </c>
      <c r="BK296" s="22">
        <f t="shared" si="442"/>
        <v>2.599999999999731</v>
      </c>
      <c r="BL296" s="22">
        <f t="shared" si="452"/>
        <v>1.505000000000301</v>
      </c>
      <c r="BM296" s="23">
        <f t="shared" si="443"/>
        <v>0.54999999999990323</v>
      </c>
      <c r="BN296" s="22">
        <f t="shared" si="444"/>
        <v>0.54499999999973814</v>
      </c>
      <c r="BO296" s="24"/>
      <c r="BP296" s="24"/>
      <c r="BQ296" s="24"/>
    </row>
    <row r="297" spans="1:69" x14ac:dyDescent="0.3">
      <c r="A297" s="1">
        <v>297</v>
      </c>
      <c r="G297" s="25">
        <f t="shared" si="412"/>
        <v>175.49999999999997</v>
      </c>
      <c r="H297" s="25" t="str">
        <f t="shared" si="413"/>
        <v>_3dpoly 161.436520539381,190.888055771277,-0.0230764119601328</v>
      </c>
      <c r="I297" s="73">
        <f t="shared" si="445"/>
        <v>161.43652053938123</v>
      </c>
      <c r="J297" s="73">
        <f t="shared" si="446"/>
        <v>190.88805577127658</v>
      </c>
      <c r="K297" s="25">
        <f t="shared" si="409"/>
        <v>-2.3076411960132819E-2</v>
      </c>
      <c r="N297" s="25">
        <f t="shared" si="414"/>
        <v>175.49999999999997</v>
      </c>
      <c r="O297" s="25" t="str">
        <f t="shared" si="415"/>
        <v>_3dpoly 160.949210031169,190.311843182212,0</v>
      </c>
      <c r="P297" s="73">
        <f t="shared" si="447"/>
        <v>160.94921003116903</v>
      </c>
      <c r="Q297" s="73">
        <f t="shared" si="448"/>
        <v>190.31184318221173</v>
      </c>
      <c r="R297" s="25">
        <v>0</v>
      </c>
      <c r="S297" s="25" t="s">
        <v>25</v>
      </c>
      <c r="U297" s="25">
        <f t="shared" si="416"/>
        <v>175.49999999999997</v>
      </c>
      <c r="V297" s="25" t="str">
        <f t="shared" si="423"/>
        <v>_3dpoly 161.920603825685,191.46045238293,-0.046</v>
      </c>
      <c r="W297" s="73">
        <f t="shared" si="449"/>
        <v>161.92060382568528</v>
      </c>
      <c r="X297" s="73">
        <f t="shared" si="450"/>
        <v>191.46045238293016</v>
      </c>
      <c r="Y297" s="25">
        <f t="shared" si="410"/>
        <v>-4.5999999999999999E-2</v>
      </c>
      <c r="Z297" s="25" t="s">
        <v>26</v>
      </c>
      <c r="AB297" s="25" t="str">
        <f t="shared" si="424"/>
        <v>_3dpoly 162.277769315492,191.882777057112,0.0504697513931169</v>
      </c>
      <c r="AC297" s="73">
        <f t="shared" si="425"/>
        <v>162.27776931549232</v>
      </c>
      <c r="AD297" s="73">
        <f t="shared" si="426"/>
        <v>191.88277705711201</v>
      </c>
      <c r="AE297" s="25">
        <f t="shared" si="417"/>
        <v>5.0469751393116907E-2</v>
      </c>
      <c r="AF297" s="25" t="s">
        <v>27</v>
      </c>
      <c r="AG297" s="25" t="str">
        <f t="shared" si="427"/>
        <v>_3dpoly 161.922774905536,191.463019541899,0.0672803826223532</v>
      </c>
      <c r="AH297" s="73">
        <f t="shared" si="428"/>
        <v>161.9227749055363</v>
      </c>
      <c r="AI297" s="73">
        <f t="shared" si="429"/>
        <v>191.46301954189929</v>
      </c>
      <c r="AJ297" s="25">
        <f t="shared" si="418"/>
        <v>6.7280382622353183E-2</v>
      </c>
      <c r="AK297" s="25" t="s">
        <v>41</v>
      </c>
      <c r="AL297" s="25" t="str">
        <f t="shared" si="430"/>
        <v>_3dpoly 160.95138111102,190.314410341181,0.113280382622353</v>
      </c>
      <c r="AM297" s="73">
        <f t="shared" si="431"/>
        <v>160.95138111101971</v>
      </c>
      <c r="AN297" s="73">
        <f t="shared" si="432"/>
        <v>190.31441034118089</v>
      </c>
      <c r="AO297" s="73">
        <f t="shared" si="419"/>
        <v>0.11328038262235318</v>
      </c>
      <c r="AP297" s="25" t="s">
        <v>42</v>
      </c>
      <c r="AQ297" s="25" t="str">
        <f t="shared" si="433"/>
        <v>_3dpoly 160.599613922972,189.898468803379,0.129938189931324</v>
      </c>
      <c r="AR297" s="73">
        <f t="shared" si="434"/>
        <v>160.59961392297248</v>
      </c>
      <c r="AS297" s="73">
        <f t="shared" si="435"/>
        <v>189.89846880337936</v>
      </c>
      <c r="AT297" s="25">
        <f t="shared" si="420"/>
        <v>0.12993818993132383</v>
      </c>
      <c r="AU297" s="25" t="s">
        <v>28</v>
      </c>
      <c r="AW297" s="12" t="str">
        <f t="shared" ref="AW297" si="490">CONCATENATE("_3dpoly ",P293,",",Q293,",",R293)</f>
        <v>_3dpoly 159.114827916474,191.84816236331,0</v>
      </c>
      <c r="AX297" t="s">
        <v>33</v>
      </c>
      <c r="AY297" s="25">
        <f t="shared" si="437"/>
        <v>175.2</v>
      </c>
      <c r="AZ297" s="26" t="str">
        <f t="shared" si="438"/>
        <v>_3dpoly 160.720719990743,190.504845163385,0</v>
      </c>
      <c r="BA297" s="82">
        <f t="shared" si="454"/>
        <v>160.72071999074268</v>
      </c>
      <c r="BB297" s="82">
        <f t="shared" si="455"/>
        <v>190.50484516338477</v>
      </c>
      <c r="BC297" s="26">
        <f t="shared" si="439"/>
        <v>0</v>
      </c>
      <c r="BD297" s="12"/>
      <c r="BE297" s="26">
        <f t="shared" si="440"/>
        <v>175.2</v>
      </c>
      <c r="BF297" s="26" t="str">
        <f t="shared" si="441"/>
        <v>_3dpoly 161.690734755146,191.654619209379,-0.046</v>
      </c>
      <c r="BG297" s="82">
        <f t="shared" si="456"/>
        <v>161.69073475514551</v>
      </c>
      <c r="BH297" s="82">
        <f t="shared" si="457"/>
        <v>191.65461920937881</v>
      </c>
      <c r="BI297" s="26">
        <f t="shared" si="422"/>
        <v>-4.5999999999999999E-2</v>
      </c>
      <c r="BK297" s="22">
        <f t="shared" si="442"/>
        <v>2.5999999999997381</v>
      </c>
      <c r="BL297" s="22">
        <f t="shared" si="452"/>
        <v>1.5050000000003256</v>
      </c>
      <c r="BM297" s="23">
        <f t="shared" si="443"/>
        <v>0.54999999999991633</v>
      </c>
      <c r="BN297" s="22">
        <f t="shared" si="444"/>
        <v>0.54499999999972648</v>
      </c>
      <c r="BO297" s="24"/>
      <c r="BP297" s="24"/>
      <c r="BQ297" s="24"/>
    </row>
    <row r="298" spans="1:69" x14ac:dyDescent="0.3">
      <c r="A298" s="1">
        <v>298</v>
      </c>
      <c r="G298" s="25">
        <f t="shared" si="412"/>
        <v>176.1</v>
      </c>
      <c r="H298" s="25" t="str">
        <f t="shared" si="413"/>
        <v>_3dpoly 161.89418649647,190.500058736595,-0.0230764119601328</v>
      </c>
      <c r="I298" s="73">
        <f t="shared" si="445"/>
        <v>161.89418649647035</v>
      </c>
      <c r="J298" s="73">
        <f t="shared" si="446"/>
        <v>190.50005873659498</v>
      </c>
      <c r="K298" s="25">
        <f t="shared" si="409"/>
        <v>-2.3076411960132819E-2</v>
      </c>
      <c r="N298" s="25">
        <f t="shared" si="414"/>
        <v>176.1</v>
      </c>
      <c r="O298" s="25" t="str">
        <f t="shared" si="415"/>
        <v>_3dpoly 161.405494482826,189.925017351119,0</v>
      </c>
      <c r="P298" s="73">
        <f t="shared" si="447"/>
        <v>161.40549448282559</v>
      </c>
      <c r="Q298" s="73">
        <f t="shared" si="448"/>
        <v>189.92501735111853</v>
      </c>
      <c r="R298" s="25">
        <v>0</v>
      </c>
      <c r="S298" s="25" t="s">
        <v>25</v>
      </c>
      <c r="U298" s="25">
        <f t="shared" si="416"/>
        <v>176.1</v>
      </c>
      <c r="V298" s="25" t="str">
        <f t="shared" si="423"/>
        <v>_3dpoly 162.379642139164,191.071291900975,-0.046</v>
      </c>
      <c r="W298" s="73">
        <f t="shared" si="449"/>
        <v>162.37964213916436</v>
      </c>
      <c r="X298" s="73">
        <f t="shared" si="450"/>
        <v>191.0712919009753</v>
      </c>
      <c r="Y298" s="25">
        <f t="shared" si="410"/>
        <v>-4.5999999999999999E-2</v>
      </c>
      <c r="Z298" s="25" t="s">
        <v>26</v>
      </c>
      <c r="AB298" s="25" t="str">
        <f t="shared" si="424"/>
        <v>_3dpoly 162.73782017858,191.49275816251,0.0504697513931169</v>
      </c>
      <c r="AC298" s="73">
        <f t="shared" si="425"/>
        <v>162.73782017858031</v>
      </c>
      <c r="AD298" s="73">
        <f t="shared" si="426"/>
        <v>191.49275816251003</v>
      </c>
      <c r="AE298" s="25">
        <f t="shared" si="417"/>
        <v>5.0469751393116907E-2</v>
      </c>
      <c r="AF298" s="25" t="s">
        <v>27</v>
      </c>
      <c r="AG298" s="25" t="str">
        <f t="shared" si="427"/>
        <v>_3dpoly 162.381819373938,191.073853841964,0.0672803826223532</v>
      </c>
      <c r="AH298" s="73">
        <f t="shared" si="428"/>
        <v>162.3818193739383</v>
      </c>
      <c r="AI298" s="73">
        <f t="shared" si="429"/>
        <v>191.07385384196436</v>
      </c>
      <c r="AJ298" s="25">
        <f t="shared" si="418"/>
        <v>6.7280382622353183E-2</v>
      </c>
      <c r="AK298" s="25" t="s">
        <v>41</v>
      </c>
      <c r="AL298" s="25" t="str">
        <f t="shared" si="430"/>
        <v>_3dpoly 161.407671717599,189.927579292108,0.113280382622353</v>
      </c>
      <c r="AM298" s="73">
        <f t="shared" si="431"/>
        <v>161.40767171759919</v>
      </c>
      <c r="AN298" s="73">
        <f t="shared" si="432"/>
        <v>189.92757929210762</v>
      </c>
      <c r="AO298" s="73">
        <f t="shared" si="419"/>
        <v>0.11328038262235318</v>
      </c>
      <c r="AP298" s="25" t="s">
        <v>42</v>
      </c>
      <c r="AQ298" s="25" t="str">
        <f t="shared" si="433"/>
        <v>_3dpoly 161.054907283909,189.512483192658,0.129938189931324</v>
      </c>
      <c r="AR298" s="73">
        <f t="shared" si="434"/>
        <v>161.05490728390856</v>
      </c>
      <c r="AS298" s="73">
        <f t="shared" si="435"/>
        <v>189.51248319265798</v>
      </c>
      <c r="AT298" s="25">
        <f t="shared" si="420"/>
        <v>0.12993818993132383</v>
      </c>
      <c r="AU298" s="25" t="s">
        <v>28</v>
      </c>
      <c r="AW298" s="12" t="str">
        <f t="shared" ref="AW298" si="491">CONCATENATE("_3dpoly ",AR293,",",AS293,",",AT293," ")</f>
        <v xml:space="preserve">_3dpoly 158.769216250625,191.431450961534,0.129938189931324 </v>
      </c>
      <c r="AX298" t="s">
        <v>33</v>
      </c>
      <c r="AY298" s="25">
        <f t="shared" si="437"/>
        <v>175.79999999999998</v>
      </c>
      <c r="AZ298" s="26" t="str">
        <f t="shared" si="438"/>
        <v>_3dpoly 161.17746830476,190.118567152017,0</v>
      </c>
      <c r="BA298" s="82">
        <f t="shared" si="454"/>
        <v>161.17746830476037</v>
      </c>
      <c r="BB298" s="82">
        <f t="shared" si="455"/>
        <v>190.11856715201671</v>
      </c>
      <c r="BC298" s="26">
        <f t="shared" si="439"/>
        <v>0</v>
      </c>
      <c r="BD298" s="12"/>
      <c r="BE298" s="26">
        <f t="shared" si="440"/>
        <v>175.79999999999998</v>
      </c>
      <c r="BF298" s="26" t="str">
        <f t="shared" si="441"/>
        <v>_3dpoly 162.150239730583,191.266009853463,-0.046</v>
      </c>
      <c r="BG298" s="82">
        <f t="shared" si="456"/>
        <v>162.15023973058334</v>
      </c>
      <c r="BH298" s="82">
        <f t="shared" si="457"/>
        <v>191.26600985346343</v>
      </c>
      <c r="BI298" s="26">
        <f t="shared" si="422"/>
        <v>-4.5999999999999999E-2</v>
      </c>
      <c r="BK298" s="22">
        <f t="shared" si="442"/>
        <v>2.5999999999997421</v>
      </c>
      <c r="BL298" s="22">
        <f t="shared" si="452"/>
        <v>1.505000000000333</v>
      </c>
      <c r="BM298" s="23">
        <f t="shared" si="443"/>
        <v>0.54999999999991556</v>
      </c>
      <c r="BN298" s="22">
        <f t="shared" si="444"/>
        <v>0.54499999999973925</v>
      </c>
      <c r="BO298" s="24"/>
      <c r="BP298" s="24"/>
      <c r="BQ298" s="24"/>
    </row>
    <row r="299" spans="1:69" x14ac:dyDescent="0.3">
      <c r="A299" s="1">
        <v>299</v>
      </c>
      <c r="G299" s="25">
        <f t="shared" si="412"/>
        <v>176.7</v>
      </c>
      <c r="H299" s="25" t="str">
        <f t="shared" si="413"/>
        <v>_3dpoly 162.350919943493,190.110964422102,-0.0230764119601328</v>
      </c>
      <c r="I299" s="73">
        <f t="shared" si="445"/>
        <v>162.35091994349287</v>
      </c>
      <c r="J299" s="73">
        <f t="shared" si="446"/>
        <v>190.11096442210174</v>
      </c>
      <c r="K299" s="25">
        <f t="shared" si="409"/>
        <v>-2.3076411960132819E-2</v>
      </c>
      <c r="N299" s="25">
        <f t="shared" si="414"/>
        <v>176.7</v>
      </c>
      <c r="O299" s="25" t="str">
        <f t="shared" si="415"/>
        <v>_3dpoly 161.86084923928,189.53709755245,0</v>
      </c>
      <c r="P299" s="73">
        <f t="shared" si="447"/>
        <v>161.86084923928018</v>
      </c>
      <c r="Q299" s="73">
        <f t="shared" si="448"/>
        <v>189.53709755245049</v>
      </c>
      <c r="R299" s="25">
        <v>0</v>
      </c>
      <c r="S299" s="25" t="s">
        <v>25</v>
      </c>
      <c r="U299" s="25">
        <f t="shared" si="416"/>
        <v>176.7</v>
      </c>
      <c r="V299" s="25" t="str">
        <f t="shared" si="423"/>
        <v>_3dpoly 162.837745146354,190.681030848907,-0.046</v>
      </c>
      <c r="W299" s="73">
        <f t="shared" si="449"/>
        <v>162.83774514635368</v>
      </c>
      <c r="X299" s="73">
        <f t="shared" si="450"/>
        <v>190.68103084890734</v>
      </c>
      <c r="Y299" s="25">
        <f t="shared" si="410"/>
        <v>-4.5999999999999999E-2</v>
      </c>
      <c r="Z299" s="25" t="s">
        <v>26</v>
      </c>
      <c r="AB299" s="25" t="str">
        <f t="shared" si="424"/>
        <v>_3dpoly 163.196933672274,191.10163627015,0.0504697513931169</v>
      </c>
      <c r="AC299" s="73">
        <f t="shared" si="425"/>
        <v>163.19693367227399</v>
      </c>
      <c r="AD299" s="73">
        <f t="shared" si="426"/>
        <v>191.10163627015046</v>
      </c>
      <c r="AE299" s="25">
        <f t="shared" si="417"/>
        <v>5.0469751393116907E-2</v>
      </c>
      <c r="AF299" s="25" t="s">
        <v>27</v>
      </c>
      <c r="AG299" s="25" t="str">
        <f t="shared" si="427"/>
        <v>_3dpoly 162.83992852351,190.68358755716,0.0672803826223532</v>
      </c>
      <c r="AH299" s="73">
        <f t="shared" si="428"/>
        <v>162.83992852350966</v>
      </c>
      <c r="AI299" s="73">
        <f t="shared" si="429"/>
        <v>190.6835875571596</v>
      </c>
      <c r="AJ299" s="25">
        <f t="shared" si="418"/>
        <v>6.7280382622353183E-2</v>
      </c>
      <c r="AK299" s="25" t="s">
        <v>41</v>
      </c>
      <c r="AL299" s="25" t="str">
        <f t="shared" si="430"/>
        <v>_3dpoly 161.863032616436,189.539654260703,0.113280382622353</v>
      </c>
      <c r="AM299" s="73">
        <f t="shared" si="431"/>
        <v>161.86303261643582</v>
      </c>
      <c r="AN299" s="73">
        <f t="shared" si="432"/>
        <v>189.53965426070275</v>
      </c>
      <c r="AO299" s="73">
        <f t="shared" si="419"/>
        <v>0.11328038262235318</v>
      </c>
      <c r="AP299" s="25" t="s">
        <v>42</v>
      </c>
      <c r="AQ299" s="25" t="str">
        <f t="shared" si="433"/>
        <v>_3dpoly 161.509272969024,189.125405990557,0.129938189931324</v>
      </c>
      <c r="AR299" s="73">
        <f t="shared" si="434"/>
        <v>161.50927296902398</v>
      </c>
      <c r="AS299" s="73">
        <f t="shared" si="435"/>
        <v>189.1254059905574</v>
      </c>
      <c r="AT299" s="25">
        <f t="shared" si="420"/>
        <v>0.12993818993132383</v>
      </c>
      <c r="AU299" s="25" t="s">
        <v>28</v>
      </c>
      <c r="AW299" s="12" t="str">
        <f t="shared" ref="AW299" si="492">CONCATENATE("_3dpoly ",AC294,",",AD294,",",AE294)</f>
        <v>_3dpoly 160.892019035684,193.046193321139,0.0504697513931169</v>
      </c>
      <c r="AX299" t="s">
        <v>33</v>
      </c>
      <c r="AY299" s="25">
        <f t="shared" si="437"/>
        <v>176.39999999999998</v>
      </c>
      <c r="AZ299" s="26" t="str">
        <f t="shared" si="438"/>
        <v>_3dpoly 161.633288237006,189.731194058227,0</v>
      </c>
      <c r="BA299" s="82">
        <f t="shared" si="454"/>
        <v>161.63328823700624</v>
      </c>
      <c r="BB299" s="82">
        <f t="shared" si="455"/>
        <v>189.73119405822749</v>
      </c>
      <c r="BC299" s="26">
        <f t="shared" si="439"/>
        <v>0</v>
      </c>
      <c r="BD299" s="12"/>
      <c r="BE299" s="26">
        <f t="shared" si="440"/>
        <v>176.39999999999998</v>
      </c>
      <c r="BF299" s="26" t="str">
        <f t="shared" si="441"/>
        <v>_3dpoly 162.608810721089,190.87629880586,-0.046</v>
      </c>
      <c r="BG299" s="82">
        <f t="shared" si="456"/>
        <v>162.60881072108862</v>
      </c>
      <c r="BH299" s="82">
        <f t="shared" si="457"/>
        <v>190.8762988058601</v>
      </c>
      <c r="BI299" s="26">
        <f t="shared" si="422"/>
        <v>-4.5999999999999999E-2</v>
      </c>
      <c r="BK299" s="22">
        <f t="shared" si="442"/>
        <v>2.5999999999997101</v>
      </c>
      <c r="BL299" s="22">
        <f t="shared" si="452"/>
        <v>1.5050000000003338</v>
      </c>
      <c r="BM299" s="23">
        <f t="shared" si="443"/>
        <v>0.54999999999989713</v>
      </c>
      <c r="BN299" s="22">
        <f t="shared" si="444"/>
        <v>0.54499999999972781</v>
      </c>
      <c r="BO299" s="24"/>
      <c r="BP299" s="24"/>
      <c r="BQ299" s="24"/>
    </row>
    <row r="300" spans="1:69" x14ac:dyDescent="0.3">
      <c r="A300" s="1">
        <v>300</v>
      </c>
      <c r="G300" s="25">
        <f t="shared" si="412"/>
        <v>177.29999999999998</v>
      </c>
      <c r="H300" s="25" t="str">
        <f t="shared" si="413"/>
        <v>_3dpoly 162.806718249665,189.720775068979,-0.0230764119601328</v>
      </c>
      <c r="I300" s="73">
        <f t="shared" si="445"/>
        <v>162.80671824966538</v>
      </c>
      <c r="J300" s="73">
        <f t="shared" si="446"/>
        <v>189.72077506897904</v>
      </c>
      <c r="K300" s="25">
        <f t="shared" si="409"/>
        <v>-2.3076411960132819E-2</v>
      </c>
      <c r="N300" s="25">
        <f t="shared" si="414"/>
        <v>177.29999999999998</v>
      </c>
      <c r="O300" s="25" t="str">
        <f t="shared" si="415"/>
        <v>_3dpoly 162.315271677691,189.148086020625,0</v>
      </c>
      <c r="P300" s="73">
        <f t="shared" si="447"/>
        <v>162.31527167769067</v>
      </c>
      <c r="Q300" s="73">
        <f t="shared" si="448"/>
        <v>189.14808602062456</v>
      </c>
      <c r="R300" s="25">
        <v>0</v>
      </c>
      <c r="S300" s="25" t="s">
        <v>25</v>
      </c>
      <c r="U300" s="25">
        <f t="shared" si="416"/>
        <v>177.29999999999998</v>
      </c>
      <c r="V300" s="25" t="str">
        <f t="shared" si="423"/>
        <v>_3dpoly 163.294910208581,190.289671474629,-0.046</v>
      </c>
      <c r="W300" s="73">
        <f t="shared" si="449"/>
        <v>163.29491020858117</v>
      </c>
      <c r="X300" s="73">
        <f t="shared" si="450"/>
        <v>190.2896714746289</v>
      </c>
      <c r="Y300" s="25">
        <f t="shared" si="410"/>
        <v>-4.5999999999999999E-2</v>
      </c>
      <c r="Z300" s="25" t="s">
        <v>26</v>
      </c>
      <c r="AB300" s="25" t="str">
        <f t="shared" si="424"/>
        <v>_3dpoly 163.655107152081,190.709413632894,0.0504697513931169</v>
      </c>
      <c r="AC300" s="73">
        <f t="shared" si="425"/>
        <v>163.65510715208094</v>
      </c>
      <c r="AD300" s="73">
        <f t="shared" si="426"/>
        <v>190.70941363289435</v>
      </c>
      <c r="AE300" s="25">
        <f t="shared" si="417"/>
        <v>5.0469751393116907E-2</v>
      </c>
      <c r="AF300" s="25" t="s">
        <v>27</v>
      </c>
      <c r="AG300" s="25" t="str">
        <f t="shared" si="427"/>
        <v>_3dpoly 163.297099715543,190.292222935418,0.0672803826223532</v>
      </c>
      <c r="AH300" s="73">
        <f t="shared" si="428"/>
        <v>163.29709971554294</v>
      </c>
      <c r="AI300" s="73">
        <f t="shared" si="429"/>
        <v>190.2922229354177</v>
      </c>
      <c r="AJ300" s="25">
        <f t="shared" si="418"/>
        <v>6.7280382622353183E-2</v>
      </c>
      <c r="AK300" s="25" t="s">
        <v>41</v>
      </c>
      <c r="AL300" s="25" t="str">
        <f t="shared" si="430"/>
        <v>_3dpoly 162.317461184652,189.150637481413,0.113280382622353</v>
      </c>
      <c r="AM300" s="73">
        <f t="shared" si="431"/>
        <v>162.3174611846521</v>
      </c>
      <c r="AN300" s="73">
        <f t="shared" si="432"/>
        <v>189.15063748141336</v>
      </c>
      <c r="AO300" s="73">
        <f t="shared" si="419"/>
        <v>0.11328038262235318</v>
      </c>
      <c r="AP300" s="25" t="s">
        <v>42</v>
      </c>
      <c r="AQ300" s="25" t="str">
        <f t="shared" si="433"/>
        <v>_3dpoly 161.962708361174,188.737239426641,0.129938189931324</v>
      </c>
      <c r="AR300" s="73">
        <f t="shared" si="434"/>
        <v>161.96270836117364</v>
      </c>
      <c r="AS300" s="73">
        <f t="shared" si="435"/>
        <v>188.7372394266412</v>
      </c>
      <c r="AT300" s="25">
        <f t="shared" si="420"/>
        <v>0.12993818993132383</v>
      </c>
      <c r="AU300" s="25" t="s">
        <v>28</v>
      </c>
      <c r="AW300" s="12" t="str">
        <f t="shared" ref="AW300" si="493">CONCATENATE("_3dpoly ",W294,",",X294,",",Y294," ")</f>
        <v xml:space="preserve">_3dpoly 160.537903514949,192.621308024257,-0.046 </v>
      </c>
      <c r="AX300" t="s">
        <v>33</v>
      </c>
      <c r="AY300" s="25">
        <f t="shared" si="437"/>
        <v>177</v>
      </c>
      <c r="AZ300" s="26" t="str">
        <f t="shared" si="438"/>
        <v>_3dpoly 162.088177161959,189.342728113285,0</v>
      </c>
      <c r="BA300" s="82">
        <f t="shared" si="454"/>
        <v>162.08817716195875</v>
      </c>
      <c r="BB300" s="82">
        <f t="shared" si="455"/>
        <v>189.34272811328506</v>
      </c>
      <c r="BC300" s="26">
        <f t="shared" si="439"/>
        <v>0</v>
      </c>
      <c r="BD300" s="12"/>
      <c r="BE300" s="26">
        <f t="shared" si="440"/>
        <v>177</v>
      </c>
      <c r="BF300" s="26" t="str">
        <f t="shared" si="441"/>
        <v>_3dpoly 163.066445085294,190.485488311303,-0.046</v>
      </c>
      <c r="BG300" s="82">
        <f t="shared" si="456"/>
        <v>163.06644508529374</v>
      </c>
      <c r="BH300" s="82">
        <f t="shared" si="457"/>
        <v>190.48548831130338</v>
      </c>
      <c r="BI300" s="26">
        <f t="shared" si="422"/>
        <v>-4.5999999999999999E-2</v>
      </c>
      <c r="BK300" s="22">
        <f t="shared" si="442"/>
        <v>2.5999999999997074</v>
      </c>
      <c r="BL300" s="22">
        <f t="shared" si="452"/>
        <v>1.5050000000003374</v>
      </c>
      <c r="BM300" s="23">
        <f t="shared" si="443"/>
        <v>0.54999999999990545</v>
      </c>
      <c r="BN300" s="22">
        <f t="shared" si="444"/>
        <v>0.54499999999971549</v>
      </c>
      <c r="BO300" s="24"/>
      <c r="BP300" s="24"/>
      <c r="BQ300" s="24"/>
    </row>
    <row r="301" spans="1:69" x14ac:dyDescent="0.3">
      <c r="A301" s="1">
        <v>301</v>
      </c>
      <c r="G301" s="25">
        <f t="shared" si="412"/>
        <v>177.89999999999998</v>
      </c>
      <c r="H301" s="25" t="str">
        <f t="shared" si="413"/>
        <v>_3dpoly 163.261578789591,189.329492924716,-0.0230764119601328</v>
      </c>
      <c r="I301" s="73">
        <f t="shared" si="445"/>
        <v>163.26157878959089</v>
      </c>
      <c r="J301" s="73">
        <f t="shared" si="446"/>
        <v>189.32949292471648</v>
      </c>
      <c r="K301" s="25">
        <f t="shared" si="409"/>
        <v>-2.3076411960132819E-2</v>
      </c>
      <c r="N301" s="25">
        <f t="shared" si="414"/>
        <v>177.89999999999998</v>
      </c>
      <c r="O301" s="25" t="str">
        <f t="shared" si="415"/>
        <v>_3dpoly 162.768759180585,188.757984996346,0</v>
      </c>
      <c r="P301" s="73">
        <f t="shared" si="447"/>
        <v>162.76875918058505</v>
      </c>
      <c r="Q301" s="73">
        <f t="shared" si="448"/>
        <v>188.75798499634612</v>
      </c>
      <c r="R301" s="25">
        <v>0</v>
      </c>
      <c r="S301" s="25" t="s">
        <v>25</v>
      </c>
      <c r="U301" s="25">
        <f t="shared" si="416"/>
        <v>177.89999999999998</v>
      </c>
      <c r="V301" s="25" t="str">
        <f t="shared" si="423"/>
        <v>_3dpoly 163.751134692577,189.897216032369,-0.046</v>
      </c>
      <c r="W301" s="73">
        <f t="shared" si="449"/>
        <v>163.75113469257735</v>
      </c>
      <c r="X301" s="73">
        <f t="shared" si="450"/>
        <v>189.89721603236887</v>
      </c>
      <c r="Y301" s="25">
        <f t="shared" si="410"/>
        <v>-4.5999999999999999E-2</v>
      </c>
      <c r="Z301" s="25" t="s">
        <v>26</v>
      </c>
      <c r="AB301" s="25" t="str">
        <f t="shared" si="424"/>
        <v>_3dpoly 164.112337978923,190.316092509943,0.0504697513931169</v>
      </c>
      <c r="AC301" s="73">
        <f t="shared" si="425"/>
        <v>164.11233797892316</v>
      </c>
      <c r="AD301" s="73">
        <f t="shared" si="426"/>
        <v>190.31609250994299</v>
      </c>
      <c r="AE301" s="25">
        <f t="shared" si="417"/>
        <v>5.0469751393116907E-2</v>
      </c>
      <c r="AF301" s="25" t="s">
        <v>27</v>
      </c>
      <c r="AG301" s="25" t="str">
        <f t="shared" si="427"/>
        <v>_3dpoly 163.753330316733,189.899762230998,0.0672803826223532</v>
      </c>
      <c r="AH301" s="73">
        <f t="shared" si="428"/>
        <v>163.75333031673335</v>
      </c>
      <c r="AI301" s="73">
        <f t="shared" si="429"/>
        <v>189.89976223099782</v>
      </c>
      <c r="AJ301" s="25">
        <f t="shared" si="418"/>
        <v>6.7280382622353183E-2</v>
      </c>
      <c r="AK301" s="25" t="s">
        <v>41</v>
      </c>
      <c r="AL301" s="25" t="str">
        <f t="shared" si="430"/>
        <v>_3dpoly 162.770954804741,188.760531194975,0.113280382622353</v>
      </c>
      <c r="AM301" s="73">
        <f t="shared" si="431"/>
        <v>162.77095480474074</v>
      </c>
      <c r="AN301" s="73">
        <f t="shared" si="432"/>
        <v>188.76053119497504</v>
      </c>
      <c r="AO301" s="73">
        <f t="shared" si="419"/>
        <v>0.11328038262235318</v>
      </c>
      <c r="AP301" s="25" t="s">
        <v>42</v>
      </c>
      <c r="AQ301" s="25" t="str">
        <f t="shared" si="433"/>
        <v>_3dpoly 162.415210848571,188.347985736748,0.129938189931324</v>
      </c>
      <c r="AR301" s="73">
        <f t="shared" si="434"/>
        <v>162.41521084857092</v>
      </c>
      <c r="AS301" s="73">
        <f t="shared" si="435"/>
        <v>188.34798573674772</v>
      </c>
      <c r="AT301" s="25">
        <f t="shared" si="420"/>
        <v>0.12993818993132383</v>
      </c>
      <c r="AU301" s="25" t="s">
        <v>28</v>
      </c>
      <c r="AW301" s="12" t="str">
        <f t="shared" ref="AW301" si="494">CONCATENATE("_3dpoly ",W294,",",X294,",",Y294)</f>
        <v>_3dpoly 160.537903514949,192.621308024257,-0.046</v>
      </c>
      <c r="AX301" t="s">
        <v>33</v>
      </c>
      <c r="AY301" s="25">
        <f t="shared" si="437"/>
        <v>177.59999999999997</v>
      </c>
      <c r="AZ301" s="26" t="str">
        <f t="shared" si="438"/>
        <v>_3dpoly 162.542132459459,188.953171554752,0</v>
      </c>
      <c r="BA301" s="82">
        <f t="shared" si="454"/>
        <v>162.54213245945897</v>
      </c>
      <c r="BB301" s="82">
        <f t="shared" si="455"/>
        <v>188.9531715547522</v>
      </c>
      <c r="BC301" s="26">
        <f t="shared" si="439"/>
        <v>0</v>
      </c>
      <c r="BD301" s="12"/>
      <c r="BE301" s="26">
        <f t="shared" si="440"/>
        <v>177.59999999999997</v>
      </c>
      <c r="BF301" s="26" t="str">
        <f t="shared" si="441"/>
        <v>_3dpoly 163.523140187226,190.093580620861,-0.046</v>
      </c>
      <c r="BG301" s="82">
        <f t="shared" si="456"/>
        <v>163.52314018722601</v>
      </c>
      <c r="BH301" s="82">
        <f t="shared" si="457"/>
        <v>190.09358062086065</v>
      </c>
      <c r="BI301" s="26">
        <f t="shared" si="422"/>
        <v>-4.5999999999999999E-2</v>
      </c>
      <c r="BK301" s="22">
        <f t="shared" si="442"/>
        <v>2.5999999999997021</v>
      </c>
      <c r="BL301" s="22">
        <f t="shared" si="452"/>
        <v>1.5050000000003263</v>
      </c>
      <c r="BM301" s="23">
        <f t="shared" si="443"/>
        <v>0.54999999999989069</v>
      </c>
      <c r="BN301" s="22">
        <f t="shared" si="444"/>
        <v>0.54499999999971716</v>
      </c>
      <c r="BO301" s="24"/>
      <c r="BP301" s="24"/>
      <c r="BQ301" s="24"/>
    </row>
    <row r="302" spans="1:69" x14ac:dyDescent="0.3">
      <c r="A302" s="1">
        <v>302</v>
      </c>
      <c r="G302" s="25">
        <f t="shared" si="412"/>
        <v>178.49999999999997</v>
      </c>
      <c r="H302" s="25" t="str">
        <f t="shared" si="413"/>
        <v>_3dpoly 163.715498943274,188.937120243098,-0.0230764119601328</v>
      </c>
      <c r="I302" s="73">
        <f t="shared" si="445"/>
        <v>163.71549894327396</v>
      </c>
      <c r="J302" s="73">
        <f t="shared" si="446"/>
        <v>188.93712024309812</v>
      </c>
      <c r="K302" s="25">
        <f t="shared" si="409"/>
        <v>-2.3076411960132819E-2</v>
      </c>
      <c r="N302" s="25">
        <f t="shared" si="414"/>
        <v>178.49999999999997</v>
      </c>
      <c r="O302" s="25" t="str">
        <f t="shared" si="415"/>
        <v>_3dpoly 163.221309135877,188.366796726596,0</v>
      </c>
      <c r="P302" s="73">
        <f t="shared" si="447"/>
        <v>163.22130913587657</v>
      </c>
      <c r="Q302" s="73">
        <f t="shared" si="448"/>
        <v>188.36679672659599</v>
      </c>
      <c r="R302" s="25">
        <v>0</v>
      </c>
      <c r="S302" s="25" t="s">
        <v>25</v>
      </c>
      <c r="U302" s="25">
        <f t="shared" si="416"/>
        <v>178.49999999999997</v>
      </c>
      <c r="V302" s="25" t="str">
        <f t="shared" si="423"/>
        <v>_3dpoly 164.20641597049,189.50366678267,-0.046</v>
      </c>
      <c r="W302" s="73">
        <f t="shared" si="449"/>
        <v>164.20641597049044</v>
      </c>
      <c r="X302" s="73">
        <f t="shared" si="450"/>
        <v>189.50366678266954</v>
      </c>
      <c r="Y302" s="25">
        <f t="shared" si="410"/>
        <v>-4.5999999999999999E-2</v>
      </c>
      <c r="Z302" s="25" t="s">
        <v>26</v>
      </c>
      <c r="AB302" s="25" t="str">
        <f t="shared" si="424"/>
        <v>_3dpoly 164.568623519152,189.921675166825,0.0504697513931169</v>
      </c>
      <c r="AC302" s="73">
        <f t="shared" si="425"/>
        <v>164.56862351915237</v>
      </c>
      <c r="AD302" s="73">
        <f t="shared" si="426"/>
        <v>189.92167516682497</v>
      </c>
      <c r="AE302" s="25">
        <f t="shared" si="417"/>
        <v>5.0469751393116907E-2</v>
      </c>
      <c r="AF302" s="25" t="s">
        <v>27</v>
      </c>
      <c r="AG302" s="25" t="str">
        <f t="shared" si="427"/>
        <v>_3dpoly 164.208617699194,189.506207704473,0.0672803826223532</v>
      </c>
      <c r="AH302" s="73">
        <f t="shared" si="428"/>
        <v>164.20861769919389</v>
      </c>
      <c r="AI302" s="73">
        <f t="shared" si="429"/>
        <v>189.50620770447253</v>
      </c>
      <c r="AJ302" s="25">
        <f t="shared" si="418"/>
        <v>6.7280382622353183E-2</v>
      </c>
      <c r="AK302" s="25" t="s">
        <v>41</v>
      </c>
      <c r="AL302" s="25" t="str">
        <f t="shared" si="430"/>
        <v>_3dpoly 163.22351086458,188.369337648399,0.113280382622353</v>
      </c>
      <c r="AM302" s="73">
        <f t="shared" si="431"/>
        <v>163.22351086457971</v>
      </c>
      <c r="AN302" s="73">
        <f t="shared" si="432"/>
        <v>188.36933764839893</v>
      </c>
      <c r="AO302" s="73">
        <f t="shared" si="419"/>
        <v>0.11328038262235318</v>
      </c>
      <c r="AP302" s="25" t="s">
        <v>42</v>
      </c>
      <c r="AQ302" s="25" t="str">
        <f t="shared" si="433"/>
        <v>_3dpoly 162.866777824803,187.957647162977,0.129938189931324</v>
      </c>
      <c r="AR302" s="73">
        <f t="shared" si="434"/>
        <v>162.86677782480277</v>
      </c>
      <c r="AS302" s="73">
        <f t="shared" si="435"/>
        <v>187.95764716297714</v>
      </c>
      <c r="AT302" s="25">
        <f t="shared" si="420"/>
        <v>0.12993818993132383</v>
      </c>
      <c r="AU302" s="25" t="s">
        <v>28</v>
      </c>
      <c r="AW302" s="12" t="str">
        <f t="shared" ref="AW302" si="495">CONCATENATE("_3dpoly ",P294,",",Q294,",",R294," ")</f>
        <v xml:space="preserve">_3dpoly 159.574804813644,191.465734620468,0 </v>
      </c>
      <c r="AX302" t="s">
        <v>33</v>
      </c>
      <c r="AY302" s="25">
        <f t="shared" si="437"/>
        <v>178.2</v>
      </c>
      <c r="AZ302" s="26" t="str">
        <f t="shared" si="438"/>
        <v>_3dpoly 162.995151514726,188.562526626474,0</v>
      </c>
      <c r="BA302" s="82">
        <f t="shared" si="454"/>
        <v>162.99515151472562</v>
      </c>
      <c r="BB302" s="82">
        <f t="shared" si="455"/>
        <v>188.56252662647358</v>
      </c>
      <c r="BC302" s="26">
        <f t="shared" si="439"/>
        <v>0</v>
      </c>
      <c r="BD302" s="12"/>
      <c r="BE302" s="26">
        <f t="shared" si="440"/>
        <v>178.2</v>
      </c>
      <c r="BF302" s="26" t="str">
        <f t="shared" si="441"/>
        <v>_3dpoly 163.978893396323,189.700577991919,-0.046</v>
      </c>
      <c r="BG302" s="82">
        <f t="shared" si="456"/>
        <v>163.97889339632289</v>
      </c>
      <c r="BH302" s="82">
        <f t="shared" si="457"/>
        <v>189.70057799191912</v>
      </c>
      <c r="BI302" s="26">
        <f t="shared" si="422"/>
        <v>-4.5999999999999999E-2</v>
      </c>
      <c r="BK302" s="22">
        <f t="shared" si="442"/>
        <v>2.5999999999997048</v>
      </c>
      <c r="BL302" s="22">
        <f t="shared" si="452"/>
        <v>1.505000000000325</v>
      </c>
      <c r="BM302" s="23">
        <f t="shared" si="443"/>
        <v>0.5499999999998848</v>
      </c>
      <c r="BN302" s="22">
        <f t="shared" si="444"/>
        <v>0.54499999999969317</v>
      </c>
      <c r="BO302" s="24"/>
      <c r="BP302" s="24"/>
      <c r="BQ302" s="24"/>
    </row>
    <row r="303" spans="1:69" x14ac:dyDescent="0.3">
      <c r="A303" s="1">
        <v>303</v>
      </c>
      <c r="G303" s="25">
        <f t="shared" si="412"/>
        <v>179.1</v>
      </c>
      <c r="H303" s="25" t="str">
        <f t="shared" si="413"/>
        <v>_3dpoly 164.168476096136,188.54365928419,-0.0230764119601328</v>
      </c>
      <c r="I303" s="73">
        <f t="shared" si="445"/>
        <v>164.16847609613575</v>
      </c>
      <c r="J303" s="73">
        <f t="shared" si="446"/>
        <v>188.54365928418954</v>
      </c>
      <c r="K303" s="25">
        <f t="shared" si="409"/>
        <v>-2.3076411960132819E-2</v>
      </c>
      <c r="N303" s="25">
        <f t="shared" si="414"/>
        <v>179.1</v>
      </c>
      <c r="O303" s="25" t="str">
        <f t="shared" si="415"/>
        <v>_3dpoly 163.672918936879,187.974523464618,0</v>
      </c>
      <c r="P303" s="73">
        <f t="shared" si="447"/>
        <v>163.67291893687874</v>
      </c>
      <c r="Q303" s="73">
        <f t="shared" si="448"/>
        <v>187.9745234646175</v>
      </c>
      <c r="R303" s="25">
        <v>0</v>
      </c>
      <c r="S303" s="25" t="s">
        <v>25</v>
      </c>
      <c r="U303" s="25">
        <f t="shared" si="416"/>
        <v>179.1</v>
      </c>
      <c r="V303" s="25" t="str">
        <f t="shared" si="423"/>
        <v>_3dpoly 164.660751419902,189.109025992373,-0.046</v>
      </c>
      <c r="W303" s="73">
        <f t="shared" si="449"/>
        <v>164.66075141990152</v>
      </c>
      <c r="X303" s="73">
        <f t="shared" si="450"/>
        <v>189.10902599237346</v>
      </c>
      <c r="Y303" s="25">
        <f t="shared" si="410"/>
        <v>-4.5999999999999999E-2</v>
      </c>
      <c r="Z303" s="25" t="s">
        <v>26</v>
      </c>
      <c r="AB303" s="25" t="str">
        <f t="shared" si="424"/>
        <v>_3dpoly 165.023961144565,189.526163875383,0.0504697513931169</v>
      </c>
      <c r="AC303" s="73">
        <f t="shared" si="425"/>
        <v>165.02396114456511</v>
      </c>
      <c r="AD303" s="73">
        <f t="shared" si="426"/>
        <v>189.52616387538308</v>
      </c>
      <c r="AE303" s="25">
        <f t="shared" si="417"/>
        <v>5.0469751393116907E-2</v>
      </c>
      <c r="AF303" s="25" t="s">
        <v>27</v>
      </c>
      <c r="AG303" s="25" t="str">
        <f t="shared" si="427"/>
        <v>_3dpoly 164.66295924047,189.111561622715,0.0672803826223532</v>
      </c>
      <c r="AH303" s="73">
        <f t="shared" si="428"/>
        <v>164.66295924047049</v>
      </c>
      <c r="AI303" s="73">
        <f t="shared" si="429"/>
        <v>189.11156162271479</v>
      </c>
      <c r="AJ303" s="25">
        <f t="shared" si="418"/>
        <v>6.7280382622353183E-2</v>
      </c>
      <c r="AK303" s="25" t="s">
        <v>41</v>
      </c>
      <c r="AL303" s="25" t="str">
        <f t="shared" si="430"/>
        <v>_3dpoly 163.675126757447,187.977059094959,0.113280382622353</v>
      </c>
      <c r="AM303" s="73">
        <f t="shared" si="431"/>
        <v>163.67512675744737</v>
      </c>
      <c r="AN303" s="73">
        <f t="shared" si="432"/>
        <v>187.97705909495878</v>
      </c>
      <c r="AO303" s="73">
        <f t="shared" si="419"/>
        <v>0.11328038262235318</v>
      </c>
      <c r="AP303" s="25" t="s">
        <v>42</v>
      </c>
      <c r="AQ303" s="25" t="str">
        <f t="shared" si="433"/>
        <v>_3dpoly 163.317406688845,187.566225953679,0.129938189931324</v>
      </c>
      <c r="AR303" s="73">
        <f t="shared" si="434"/>
        <v>163.31740668884464</v>
      </c>
      <c r="AS303" s="73">
        <f t="shared" si="435"/>
        <v>187.56622595367855</v>
      </c>
      <c r="AT303" s="25">
        <f t="shared" si="420"/>
        <v>0.12993818993132383</v>
      </c>
      <c r="AU303" s="25" t="s">
        <v>28</v>
      </c>
      <c r="AW303" s="12" t="str">
        <f t="shared" ref="AW303" si="496">CONCATENATE("_3dpoly ",P294,",",Q294,",",R294)</f>
        <v>_3dpoly 159.574804813644,191.465734620468,0</v>
      </c>
      <c r="AX303" t="s">
        <v>33</v>
      </c>
      <c r="AY303" s="25">
        <f t="shared" si="437"/>
        <v>178.79999999999998</v>
      </c>
      <c r="AZ303" s="26" t="str">
        <f t="shared" si="438"/>
        <v>_3dpoly 163.44723171837,188.170795578563,0</v>
      </c>
      <c r="BA303" s="82">
        <f t="shared" si="454"/>
        <v>163.44723171837018</v>
      </c>
      <c r="BB303" s="82">
        <f t="shared" si="455"/>
        <v>188.17079557856295</v>
      </c>
      <c r="BC303" s="26">
        <f t="shared" si="439"/>
        <v>0</v>
      </c>
      <c r="BD303" s="12"/>
      <c r="BE303" s="26">
        <f t="shared" si="440"/>
        <v>178.79999999999998</v>
      </c>
      <c r="BF303" s="26" t="str">
        <f t="shared" si="441"/>
        <v>_3dpoly 164.433702087447,189.306482688173,-0.046</v>
      </c>
      <c r="BG303" s="82">
        <f t="shared" si="456"/>
        <v>164.43370208744719</v>
      </c>
      <c r="BH303" s="82">
        <f t="shared" si="457"/>
        <v>189.30648268817282</v>
      </c>
      <c r="BI303" s="26">
        <f t="shared" si="422"/>
        <v>-4.5999999999999999E-2</v>
      </c>
      <c r="BK303" s="22">
        <f t="shared" si="442"/>
        <v>2.5999999999997145</v>
      </c>
      <c r="BL303" s="22">
        <f t="shared" si="452"/>
        <v>1.5050000000003219</v>
      </c>
      <c r="BM303" s="23">
        <f t="shared" si="443"/>
        <v>0.54999999999989713</v>
      </c>
      <c r="BN303" s="22">
        <f t="shared" si="444"/>
        <v>0.54499999999968796</v>
      </c>
      <c r="BO303" s="24"/>
      <c r="BP303" s="24"/>
      <c r="BQ303" s="24"/>
    </row>
    <row r="304" spans="1:69" x14ac:dyDescent="0.3">
      <c r="A304" s="1">
        <v>304</v>
      </c>
      <c r="G304" s="25">
        <f t="shared" si="412"/>
        <v>179.7</v>
      </c>
      <c r="H304" s="25" t="str">
        <f t="shared" si="413"/>
        <v>_3dpoly 164.620507639029,188.149112314325,-0.0230764119601328</v>
      </c>
      <c r="I304" s="73">
        <f t="shared" si="445"/>
        <v>164.62050763902911</v>
      </c>
      <c r="J304" s="73">
        <f t="shared" si="446"/>
        <v>188.14911231432478</v>
      </c>
      <c r="K304" s="25">
        <f t="shared" si="409"/>
        <v>-2.3076411960132819E-2</v>
      </c>
      <c r="N304" s="25">
        <f t="shared" si="414"/>
        <v>179.7</v>
      </c>
      <c r="O304" s="25" t="str">
        <f t="shared" si="415"/>
        <v>_3dpoly 164.12358598232,187.581167469904,0</v>
      </c>
      <c r="P304" s="73">
        <f t="shared" si="447"/>
        <v>164.12358598232038</v>
      </c>
      <c r="Q304" s="73">
        <f t="shared" si="448"/>
        <v>187.58116746990356</v>
      </c>
      <c r="R304" s="25">
        <v>0</v>
      </c>
      <c r="S304" s="25" t="s">
        <v>25</v>
      </c>
      <c r="U304" s="25">
        <f t="shared" si="416"/>
        <v>179.7</v>
      </c>
      <c r="V304" s="25" t="str">
        <f t="shared" si="423"/>
        <v>_3dpoly 165.11413842384,188.713295934611,-0.046</v>
      </c>
      <c r="W304" s="73">
        <f t="shared" si="449"/>
        <v>165.11413842383968</v>
      </c>
      <c r="X304" s="73">
        <f t="shared" si="450"/>
        <v>188.71329593461053</v>
      </c>
      <c r="Y304" s="25">
        <f t="shared" si="410"/>
        <v>-4.5999999999999999E-2</v>
      </c>
      <c r="Z304" s="25" t="s">
        <v>26</v>
      </c>
      <c r="AB304" s="25" t="str">
        <f t="shared" si="424"/>
        <v>_3dpoly 165.478348232418,189.129560913761,0.0504697513931169</v>
      </c>
      <c r="AC304" s="73">
        <f t="shared" si="425"/>
        <v>165.47834823241791</v>
      </c>
      <c r="AD304" s="73">
        <f t="shared" si="426"/>
        <v>189.12956091376125</v>
      </c>
      <c r="AE304" s="25">
        <f t="shared" si="417"/>
        <v>5.0469751393116907E-2</v>
      </c>
      <c r="AF304" s="25" t="s">
        <v>27</v>
      </c>
      <c r="AG304" s="25" t="str">
        <f t="shared" si="427"/>
        <v>_3dpoly 165.116352323557,188.715826258885,0.0672803826223532</v>
      </c>
      <c r="AH304" s="73">
        <f t="shared" si="428"/>
        <v>165.11635232355709</v>
      </c>
      <c r="AI304" s="73">
        <f t="shared" si="429"/>
        <v>188.71582625888496</v>
      </c>
      <c r="AJ304" s="25">
        <f t="shared" si="418"/>
        <v>6.7280382622353183E-2</v>
      </c>
      <c r="AK304" s="25" t="s">
        <v>41</v>
      </c>
      <c r="AL304" s="25" t="str">
        <f t="shared" si="430"/>
        <v>_3dpoly 164.125799882037,187.583697794178,0.113280382622353</v>
      </c>
      <c r="AM304" s="73">
        <f t="shared" si="431"/>
        <v>164.12579988203746</v>
      </c>
      <c r="AN304" s="73">
        <f t="shared" si="432"/>
        <v>187.58369779417797</v>
      </c>
      <c r="AO304" s="73">
        <f t="shared" si="419"/>
        <v>0.11328038262235318</v>
      </c>
      <c r="AP304" s="25" t="s">
        <v>42</v>
      </c>
      <c r="AQ304" s="25" t="str">
        <f t="shared" si="433"/>
        <v>_3dpoly 163.767094845076,187.173724363437,0.129938189931324</v>
      </c>
      <c r="AR304" s="73">
        <f t="shared" si="434"/>
        <v>163.76709484507552</v>
      </c>
      <c r="AS304" s="73">
        <f t="shared" si="435"/>
        <v>187.17372436343706</v>
      </c>
      <c r="AT304" s="25">
        <f t="shared" si="420"/>
        <v>0.12993818993132383</v>
      </c>
      <c r="AU304" s="25" t="s">
        <v>28</v>
      </c>
      <c r="AW304" s="12" t="str">
        <f t="shared" ref="AW304" si="497">CONCATENATE("_3dpoly ",AR294,",",AS294,",",AT294," ")</f>
        <v xml:space="preserve">_3dpoly 159.228194036752,191.049853886022,0.129938189931324 </v>
      </c>
      <c r="AX304" t="s">
        <v>33</v>
      </c>
      <c r="AY304" s="25">
        <f t="shared" si="437"/>
        <v>179.39999999999998</v>
      </c>
      <c r="AZ304" s="26" t="str">
        <f t="shared" si="438"/>
        <v>_3dpoly 163.898370466412,187.77798066739,0</v>
      </c>
      <c r="BA304" s="82">
        <f t="shared" si="454"/>
        <v>163.89837046641193</v>
      </c>
      <c r="BB304" s="82">
        <f t="shared" si="455"/>
        <v>187.77798066739004</v>
      </c>
      <c r="BC304" s="26">
        <f t="shared" si="439"/>
        <v>0</v>
      </c>
      <c r="BD304" s="12"/>
      <c r="BE304" s="26">
        <f t="shared" si="440"/>
        <v>179.39999999999998</v>
      </c>
      <c r="BF304" s="26" t="str">
        <f t="shared" si="441"/>
        <v>_3dpoly 164.887563640902,188.91129697961,-0.046</v>
      </c>
      <c r="BG304" s="82">
        <f t="shared" si="456"/>
        <v>164.8875636409021</v>
      </c>
      <c r="BH304" s="82">
        <f t="shared" si="457"/>
        <v>188.91129697960963</v>
      </c>
      <c r="BI304" s="26">
        <f t="shared" si="422"/>
        <v>-4.5999999999999999E-2</v>
      </c>
      <c r="BK304" s="22">
        <f t="shared" si="442"/>
        <v>2.5999999999997239</v>
      </c>
      <c r="BL304" s="22">
        <f t="shared" si="452"/>
        <v>1.5050000000003159</v>
      </c>
      <c r="BM304" s="23">
        <f t="shared" si="443"/>
        <v>0.54999999999991089</v>
      </c>
      <c r="BN304" s="22">
        <f t="shared" si="444"/>
        <v>0.54499999999970139</v>
      </c>
      <c r="BO304" s="24"/>
      <c r="BP304" s="24"/>
      <c r="BQ304" s="24"/>
    </row>
    <row r="305" spans="1:69" x14ac:dyDescent="0.3">
      <c r="A305" s="1">
        <v>305</v>
      </c>
      <c r="G305" s="25">
        <f t="shared" si="412"/>
        <v>180.29999999999998</v>
      </c>
      <c r="H305" s="25" t="str">
        <f t="shared" si="413"/>
        <v>_3dpoly 165.071590968254,187.753481606093,-0.0230764119601328</v>
      </c>
      <c r="I305" s="73">
        <f t="shared" si="445"/>
        <v>165.07159096825364</v>
      </c>
      <c r="J305" s="73">
        <f t="shared" si="446"/>
        <v>187.75348160609329</v>
      </c>
      <c r="K305" s="25">
        <f t="shared" si="409"/>
        <v>-2.3076411960132819E-2</v>
      </c>
      <c r="N305" s="25">
        <f t="shared" si="414"/>
        <v>180.29999999999998</v>
      </c>
      <c r="O305" s="25" t="str">
        <f t="shared" si="415"/>
        <v>_3dpoly 164.573307676361,187.186731008184,0</v>
      </c>
      <c r="P305" s="73">
        <f t="shared" si="447"/>
        <v>164.57330767636051</v>
      </c>
      <c r="Q305" s="73">
        <f t="shared" si="448"/>
        <v>187.18673100818361</v>
      </c>
      <c r="R305" s="25">
        <v>0</v>
      </c>
      <c r="S305" s="25" t="s">
        <v>25</v>
      </c>
      <c r="U305" s="25">
        <f t="shared" si="416"/>
        <v>180.29999999999998</v>
      </c>
      <c r="V305" s="25" t="str">
        <f t="shared" si="423"/>
        <v>_3dpoly 165.566574370797,188.316478888785,-0.046</v>
      </c>
      <c r="W305" s="73">
        <f t="shared" si="449"/>
        <v>165.56657437079701</v>
      </c>
      <c r="X305" s="73">
        <f t="shared" si="450"/>
        <v>188.31647888878476</v>
      </c>
      <c r="Y305" s="25">
        <f t="shared" si="410"/>
        <v>-4.5999999999999999E-2</v>
      </c>
      <c r="Z305" s="25" t="s">
        <v>26</v>
      </c>
      <c r="AB305" s="25" t="str">
        <f t="shared" si="424"/>
        <v>_3dpoly 165.931782165442,188.731868566391,0.0504697513931169</v>
      </c>
      <c r="AC305" s="73">
        <f t="shared" si="425"/>
        <v>165.9317821654424</v>
      </c>
      <c r="AD305" s="73">
        <f t="shared" si="426"/>
        <v>188.73186856639148</v>
      </c>
      <c r="AE305" s="25">
        <f t="shared" si="417"/>
        <v>5.0469751393116907E-2</v>
      </c>
      <c r="AF305" s="25" t="s">
        <v>27</v>
      </c>
      <c r="AG305" s="25" t="str">
        <f t="shared" si="427"/>
        <v>_3dpoly 165.568794336911,188.319003892418,0.0672803826223532</v>
      </c>
      <c r="AH305" s="73">
        <f t="shared" si="428"/>
        <v>165.56879433691086</v>
      </c>
      <c r="AI305" s="73">
        <f t="shared" si="429"/>
        <v>188.31900389241764</v>
      </c>
      <c r="AJ305" s="25">
        <f t="shared" si="418"/>
        <v>6.7280382622353183E-2</v>
      </c>
      <c r="AK305" s="25" t="s">
        <v>41</v>
      </c>
      <c r="AL305" s="25" t="str">
        <f t="shared" si="430"/>
        <v>_3dpoly 164.575527642474,187.189256011816,0.113280382622353</v>
      </c>
      <c r="AM305" s="73">
        <f t="shared" si="431"/>
        <v>164.57552764247399</v>
      </c>
      <c r="AN305" s="73">
        <f t="shared" si="432"/>
        <v>187.18925601181647</v>
      </c>
      <c r="AO305" s="73">
        <f t="shared" si="419"/>
        <v>0.11328038262235318</v>
      </c>
      <c r="AP305" s="25" t="s">
        <v>42</v>
      </c>
      <c r="AQ305" s="25" t="str">
        <f t="shared" si="433"/>
        <v>_3dpoly 164.215839703293,186.780144653061,0.129938189931324</v>
      </c>
      <c r="AR305" s="73">
        <f t="shared" si="434"/>
        <v>164.21583970329286</v>
      </c>
      <c r="AS305" s="73">
        <f t="shared" si="435"/>
        <v>186.78014465306074</v>
      </c>
      <c r="AT305" s="25">
        <f t="shared" si="420"/>
        <v>0.12993818993132383</v>
      </c>
      <c r="AU305" s="25" t="s">
        <v>28</v>
      </c>
      <c r="AW305" s="12" t="str">
        <f t="shared" ref="AW305" si="498">CONCATENATE("_3dpoly ",AC295,",",AD295,",",AE295)</f>
        <v>_3dpoly 161.354866086084,192.659496873378,0.0504697513931169</v>
      </c>
      <c r="AX305" t="s">
        <v>33</v>
      </c>
      <c r="AY305" s="25">
        <f t="shared" si="437"/>
        <v>180</v>
      </c>
      <c r="AZ305" s="26" t="str">
        <f t="shared" si="438"/>
        <v>_3dpoly 164.348565160293,187.384084155568,0</v>
      </c>
      <c r="BA305" s="82">
        <f t="shared" si="454"/>
        <v>164.34856516029296</v>
      </c>
      <c r="BB305" s="82">
        <f t="shared" si="455"/>
        <v>187.38408415556765</v>
      </c>
      <c r="BC305" s="26">
        <f t="shared" si="439"/>
        <v>0</v>
      </c>
      <c r="BD305" s="12"/>
      <c r="BE305" s="26">
        <f t="shared" si="440"/>
        <v>180</v>
      </c>
      <c r="BF305" s="26" t="str">
        <f t="shared" si="441"/>
        <v>_3dpoly 165.340475442446,188.515023142498,-0.046</v>
      </c>
      <c r="BG305" s="82">
        <f t="shared" si="456"/>
        <v>165.34047544244632</v>
      </c>
      <c r="BH305" s="82">
        <f t="shared" si="457"/>
        <v>188.51502314249817</v>
      </c>
      <c r="BI305" s="26">
        <f t="shared" si="422"/>
        <v>-4.5999999999999999E-2</v>
      </c>
      <c r="BK305" s="22">
        <f t="shared" si="442"/>
        <v>2.5999999999997279</v>
      </c>
      <c r="BL305" s="22">
        <f t="shared" si="452"/>
        <v>1.505000000000323</v>
      </c>
      <c r="BM305" s="23">
        <f t="shared" si="443"/>
        <v>0.5499999999999079</v>
      </c>
      <c r="BN305" s="22">
        <f t="shared" si="444"/>
        <v>0.54499999999969173</v>
      </c>
      <c r="BO305" s="24"/>
      <c r="BP305" s="24"/>
      <c r="BQ305" s="24"/>
    </row>
    <row r="306" spans="1:69" x14ac:dyDescent="0.3">
      <c r="A306" s="1">
        <v>306</v>
      </c>
      <c r="G306" s="25">
        <f t="shared" si="412"/>
        <v>180.89999999999998</v>
      </c>
      <c r="H306" s="25" t="str">
        <f t="shared" si="413"/>
        <v>_3dpoly 165.521723485571,187.356769438327,-0.0230764119601328</v>
      </c>
      <c r="I306" s="73">
        <f t="shared" si="445"/>
        <v>165.52172348557059</v>
      </c>
      <c r="J306" s="73">
        <f t="shared" si="446"/>
        <v>187.35676943832684</v>
      </c>
      <c r="K306" s="25">
        <f t="shared" si="409"/>
        <v>-2.3076411960132819E-2</v>
      </c>
      <c r="N306" s="25">
        <f t="shared" si="414"/>
        <v>180.89999999999998</v>
      </c>
      <c r="O306" s="25" t="str">
        <f t="shared" si="415"/>
        <v>_3dpoly 165.022081428603,186.791216351411,0</v>
      </c>
      <c r="P306" s="73">
        <f t="shared" si="447"/>
        <v>165.02208142860346</v>
      </c>
      <c r="Q306" s="73">
        <f t="shared" si="448"/>
        <v>186.79121635141061</v>
      </c>
      <c r="R306" s="25">
        <v>0</v>
      </c>
      <c r="S306" s="25" t="s">
        <v>25</v>
      </c>
      <c r="U306" s="25">
        <f t="shared" si="416"/>
        <v>180.89999999999998</v>
      </c>
      <c r="V306" s="25" t="str">
        <f t="shared" si="423"/>
        <v>_3dpoly 166.018056654744,187.918577140561,-0.046</v>
      </c>
      <c r="W306" s="73">
        <f t="shared" si="449"/>
        <v>166.01805665474376</v>
      </c>
      <c r="X306" s="73">
        <f t="shared" si="450"/>
        <v>187.91857714056124</v>
      </c>
      <c r="Y306" s="25">
        <f t="shared" si="410"/>
        <v>-4.5999999999999999E-2</v>
      </c>
      <c r="Z306" s="25" t="s">
        <v>26</v>
      </c>
      <c r="AB306" s="25" t="str">
        <f t="shared" si="424"/>
        <v>_3dpoly 166.38426033186,188.333089123981,0.0504697513931169</v>
      </c>
      <c r="AC306" s="73">
        <f t="shared" si="425"/>
        <v>166.38426033186039</v>
      </c>
      <c r="AD306" s="73">
        <f t="shared" si="426"/>
        <v>188.33308912398056</v>
      </c>
      <c r="AE306" s="25">
        <f t="shared" si="417"/>
        <v>5.0469751393116907E-2</v>
      </c>
      <c r="AF306" s="25" t="s">
        <v>27</v>
      </c>
      <c r="AG306" s="25" t="str">
        <f t="shared" si="427"/>
        <v>_3dpoly 166.020282674467,187.921096809009,0.0672803826223532</v>
      </c>
      <c r="AH306" s="73">
        <f t="shared" si="428"/>
        <v>166.02028267446698</v>
      </c>
      <c r="AI306" s="73">
        <f t="shared" si="429"/>
        <v>187.92109680900856</v>
      </c>
      <c r="AJ306" s="25">
        <f t="shared" si="418"/>
        <v>6.7280382622353183E-2</v>
      </c>
      <c r="AK306" s="25" t="s">
        <v>41</v>
      </c>
      <c r="AL306" s="25" t="str">
        <f t="shared" si="430"/>
        <v>_3dpoly 165.024307448326,186.793736019858,0.113280382622353</v>
      </c>
      <c r="AM306" s="73">
        <f t="shared" si="431"/>
        <v>165.02430744832631</v>
      </c>
      <c r="AN306" s="73">
        <f t="shared" si="432"/>
        <v>186.7937360198579</v>
      </c>
      <c r="AO306" s="73">
        <f t="shared" si="419"/>
        <v>0.11328038262235318</v>
      </c>
      <c r="AP306" s="25" t="s">
        <v>42</v>
      </c>
      <c r="AQ306" s="25" t="str">
        <f t="shared" si="433"/>
        <v>_3dpoly 164.663638678728,186.385489089568,0.129938189931324</v>
      </c>
      <c r="AR306" s="73">
        <f t="shared" si="434"/>
        <v>164.66363867872755</v>
      </c>
      <c r="AS306" s="73">
        <f t="shared" si="435"/>
        <v>186.38548908956764</v>
      </c>
      <c r="AT306" s="25">
        <f t="shared" si="420"/>
        <v>0.12993818993132383</v>
      </c>
      <c r="AU306" s="25" t="s">
        <v>28</v>
      </c>
      <c r="AW306" s="12" t="str">
        <f t="shared" ref="AW306" si="499">CONCATENATE("_3dpoly ",W295,",",X295,",",Y295," ")</f>
        <v xml:space="preserve">_3dpoly 160.999731861468,192.2354626766,-0.046 </v>
      </c>
      <c r="AX306" t="s">
        <v>33</v>
      </c>
      <c r="AY306" s="25">
        <f t="shared" si="437"/>
        <v>180.59999999999997</v>
      </c>
      <c r="AZ306" s="26" t="str">
        <f t="shared" si="438"/>
        <v>_3dpoly 164.797813206893,186.989108311939,0</v>
      </c>
      <c r="BA306" s="82">
        <f t="shared" si="454"/>
        <v>164.79781320689307</v>
      </c>
      <c r="BB306" s="82">
        <f t="shared" si="455"/>
        <v>186.98910831193859</v>
      </c>
      <c r="BC306" s="26">
        <f t="shared" si="439"/>
        <v>0</v>
      </c>
      <c r="BD306" s="12"/>
      <c r="BE306" s="26">
        <f t="shared" si="440"/>
        <v>180.59999999999997</v>
      </c>
      <c r="BF306" s="26" t="str">
        <f t="shared" si="441"/>
        <v>_3dpoly 165.792434883309,188.117663459375,-0.046</v>
      </c>
      <c r="BG306" s="82">
        <f t="shared" si="456"/>
        <v>165.79243488330911</v>
      </c>
      <c r="BH306" s="82">
        <f t="shared" si="457"/>
        <v>188.1176634593746</v>
      </c>
      <c r="BI306" s="26">
        <f t="shared" si="422"/>
        <v>-4.5999999999999999E-2</v>
      </c>
      <c r="BK306" s="22">
        <f t="shared" si="442"/>
        <v>2.5999999999997052</v>
      </c>
      <c r="BL306" s="22">
        <f t="shared" si="452"/>
        <v>1.5050000000003201</v>
      </c>
      <c r="BM306" s="23">
        <f t="shared" si="443"/>
        <v>0.54999999999991067</v>
      </c>
      <c r="BN306" s="22">
        <f t="shared" si="444"/>
        <v>0.54499999999967674</v>
      </c>
      <c r="BO306" s="24"/>
      <c r="BP306" s="24"/>
      <c r="BQ306" s="24"/>
    </row>
    <row r="307" spans="1:69" x14ac:dyDescent="0.3">
      <c r="A307" s="1">
        <v>307</v>
      </c>
      <c r="G307" s="25">
        <f t="shared" si="412"/>
        <v>181.49999999999997</v>
      </c>
      <c r="H307" s="25" t="str">
        <f t="shared" si="413"/>
        <v>_3dpoly 165.970902598218,186.958978096086,-0.0230764119601328</v>
      </c>
      <c r="I307" s="73">
        <f t="shared" si="445"/>
        <v>165.97090259821789</v>
      </c>
      <c r="J307" s="73">
        <f t="shared" si="446"/>
        <v>186.95897809608644</v>
      </c>
      <c r="K307" s="25">
        <f t="shared" si="409"/>
        <v>-2.3076411960132819E-2</v>
      </c>
      <c r="N307" s="25">
        <f t="shared" si="414"/>
        <v>181.49999999999997</v>
      </c>
      <c r="O307" s="25" t="str">
        <f t="shared" si="415"/>
        <v>_3dpoly 165.469904654114,186.394625777748,0</v>
      </c>
      <c r="P307" s="73">
        <f t="shared" si="447"/>
        <v>165.46990465411361</v>
      </c>
      <c r="Q307" s="73">
        <f t="shared" si="448"/>
        <v>186.39462577774785</v>
      </c>
      <c r="R307" s="25">
        <v>0</v>
      </c>
      <c r="S307" s="25" t="s">
        <v>25</v>
      </c>
      <c r="U307" s="25">
        <f t="shared" si="416"/>
        <v>181.49999999999997</v>
      </c>
      <c r="V307" s="25" t="str">
        <f t="shared" si="423"/>
        <v>_3dpoly 166.468582675143,187.519592981853,-0.046</v>
      </c>
      <c r="W307" s="73">
        <f t="shared" si="449"/>
        <v>166.46858267514315</v>
      </c>
      <c r="X307" s="73">
        <f t="shared" si="450"/>
        <v>187.51959298185295</v>
      </c>
      <c r="Y307" s="25">
        <f t="shared" si="410"/>
        <v>-4.5999999999999999E-2</v>
      </c>
      <c r="Z307" s="25" t="s">
        <v>26</v>
      </c>
      <c r="AB307" s="25" t="str">
        <f t="shared" si="424"/>
        <v>_3dpoly 166.835780125399,187.933224883497,0.0504697513931169</v>
      </c>
      <c r="AC307" s="73">
        <f t="shared" si="425"/>
        <v>166.83578012539888</v>
      </c>
      <c r="AD307" s="73">
        <f t="shared" si="426"/>
        <v>187.93322488349699</v>
      </c>
      <c r="AE307" s="25">
        <f t="shared" si="417"/>
        <v>5.0469751393116907E-2</v>
      </c>
      <c r="AF307" s="25" t="s">
        <v>27</v>
      </c>
      <c r="AG307" s="25" t="str">
        <f t="shared" si="427"/>
        <v>_3dpoly 166.470814735654,187.522107300601,0.0672803826223532</v>
      </c>
      <c r="AH307" s="73">
        <f t="shared" si="428"/>
        <v>166.47081473565393</v>
      </c>
      <c r="AI307" s="73">
        <f t="shared" si="429"/>
        <v>187.52210730060142</v>
      </c>
      <c r="AJ307" s="25">
        <f t="shared" si="418"/>
        <v>6.7280382622353183E-2</v>
      </c>
      <c r="AK307" s="25" t="s">
        <v>41</v>
      </c>
      <c r="AL307" s="25" t="str">
        <f t="shared" si="430"/>
        <v>_3dpoly 165.472136714624,186.397140096496,0.113280382622353</v>
      </c>
      <c r="AM307" s="73">
        <f t="shared" si="431"/>
        <v>165.47213671462401</v>
      </c>
      <c r="AN307" s="73">
        <f t="shared" si="432"/>
        <v>186.39714009649629</v>
      </c>
      <c r="AO307" s="73">
        <f t="shared" si="419"/>
        <v>0.11328038262235318</v>
      </c>
      <c r="AP307" s="25" t="s">
        <v>42</v>
      </c>
      <c r="AQ307" s="25" t="str">
        <f t="shared" si="433"/>
        <v>_3dpoly 165.110489192059,185.989759946173,0.129938189931324</v>
      </c>
      <c r="AR307" s="73">
        <f t="shared" si="434"/>
        <v>165.11048919205871</v>
      </c>
      <c r="AS307" s="73">
        <f t="shared" si="435"/>
        <v>185.98975994617268</v>
      </c>
      <c r="AT307" s="25">
        <f t="shared" si="420"/>
        <v>0.12993818993132383</v>
      </c>
      <c r="AU307" s="25" t="s">
        <v>28</v>
      </c>
      <c r="AW307" s="12" t="str">
        <f t="shared" ref="AW307" si="500">CONCATENATE("_3dpoly ",W295,",",X295,",",Y295)</f>
        <v>_3dpoly 160.999731861468,192.2354626766,-0.046</v>
      </c>
      <c r="AX307" t="s">
        <v>33</v>
      </c>
      <c r="AY307" s="25">
        <f t="shared" si="437"/>
        <v>181.2</v>
      </c>
      <c r="AZ307" s="26" t="str">
        <f t="shared" si="438"/>
        <v>_3dpoly 165.246112018545,186.593055411563,0</v>
      </c>
      <c r="BA307" s="82">
        <f t="shared" si="454"/>
        <v>165.24611201854472</v>
      </c>
      <c r="BB307" s="82">
        <f t="shared" si="455"/>
        <v>186.59305541156266</v>
      </c>
      <c r="BC307" s="26">
        <f t="shared" si="439"/>
        <v>0</v>
      </c>
      <c r="BD307" s="12"/>
      <c r="BE307" s="26">
        <f t="shared" si="440"/>
        <v>181.2</v>
      </c>
      <c r="BF307" s="26" t="str">
        <f t="shared" si="441"/>
        <v>_3dpoly 166.243439360205,187.71922021903,-0.046</v>
      </c>
      <c r="BG307" s="82">
        <f t="shared" si="456"/>
        <v>166.24343936020537</v>
      </c>
      <c r="BH307" s="82">
        <f t="shared" si="457"/>
        <v>187.71922021902961</v>
      </c>
      <c r="BI307" s="26">
        <f t="shared" si="422"/>
        <v>-4.5999999999999999E-2</v>
      </c>
      <c r="BK307" s="22">
        <f t="shared" si="442"/>
        <v>2.5999999999997101</v>
      </c>
      <c r="BL307" s="22">
        <f t="shared" si="452"/>
        <v>1.5050000000003225</v>
      </c>
      <c r="BM307" s="23">
        <f t="shared" si="443"/>
        <v>0.54999999999991556</v>
      </c>
      <c r="BN307" s="22">
        <f t="shared" si="444"/>
        <v>0.54499999999967774</v>
      </c>
      <c r="BO307" s="24"/>
      <c r="BP307" s="24"/>
      <c r="BQ307" s="24"/>
    </row>
    <row r="308" spans="1:69" x14ac:dyDescent="0.3">
      <c r="A308" s="1">
        <v>308</v>
      </c>
      <c r="G308" s="25">
        <f t="shared" si="412"/>
        <v>182.1</v>
      </c>
      <c r="H308" s="25" t="str">
        <f t="shared" si="413"/>
        <v>_3dpoly 166.419125718925,186.560109870649,-0.0230764119601328</v>
      </c>
      <c r="I308" s="73">
        <f t="shared" si="445"/>
        <v>166.4191257189251</v>
      </c>
      <c r="J308" s="73">
        <f t="shared" si="446"/>
        <v>186.56010987064911</v>
      </c>
      <c r="K308" s="25">
        <f t="shared" si="409"/>
        <v>-2.3076411960132819E-2</v>
      </c>
      <c r="N308" s="25">
        <f t="shared" si="414"/>
        <v>182.1</v>
      </c>
      <c r="O308" s="25" t="str">
        <f t="shared" si="415"/>
        <v>_3dpoly 165.91677477343,185.996961571556,0</v>
      </c>
      <c r="P308" s="73">
        <f t="shared" si="447"/>
        <v>165.91677477343046</v>
      </c>
      <c r="Q308" s="73">
        <f t="shared" si="448"/>
        <v>185.99696157155597</v>
      </c>
      <c r="R308" s="25">
        <v>0</v>
      </c>
      <c r="S308" s="25" t="s">
        <v>25</v>
      </c>
      <c r="U308" s="25">
        <f t="shared" si="416"/>
        <v>182.1</v>
      </c>
      <c r="V308" s="25" t="str">
        <f t="shared" si="423"/>
        <v>_3dpoly 166.918149836967,187.119528710808,-0.046</v>
      </c>
      <c r="W308" s="73">
        <f t="shared" si="449"/>
        <v>166.91814983696659</v>
      </c>
      <c r="X308" s="73">
        <f t="shared" si="450"/>
        <v>187.11952871080754</v>
      </c>
      <c r="Y308" s="25">
        <f t="shared" si="410"/>
        <v>-4.5999999999999999E-2</v>
      </c>
      <c r="Z308" s="25" t="s">
        <v>26</v>
      </c>
      <c r="AB308" s="25" t="str">
        <f t="shared" si="424"/>
        <v>_3dpoly 167.286338945305,187.532278148158,0.0504697513931169</v>
      </c>
      <c r="AC308" s="73">
        <f t="shared" si="425"/>
        <v>167.28633894530512</v>
      </c>
      <c r="AD308" s="73">
        <f t="shared" si="426"/>
        <v>187.5322781481577</v>
      </c>
      <c r="AE308" s="25">
        <f t="shared" si="417"/>
        <v>5.0469751393116907E-2</v>
      </c>
      <c r="AF308" s="25" t="s">
        <v>27</v>
      </c>
      <c r="AG308" s="25" t="str">
        <f t="shared" si="427"/>
        <v>_3dpoly 166.920387925408,187.122037665375,0.0672803826223532</v>
      </c>
      <c r="AH308" s="73">
        <f t="shared" si="428"/>
        <v>166.92038792540825</v>
      </c>
      <c r="AI308" s="73">
        <f t="shared" si="429"/>
        <v>187.12203766537471</v>
      </c>
      <c r="AJ308" s="25">
        <f t="shared" si="418"/>
        <v>6.7280382622353183E-2</v>
      </c>
      <c r="AK308" s="25" t="s">
        <v>41</v>
      </c>
      <c r="AL308" s="25" t="str">
        <f t="shared" si="430"/>
        <v>_3dpoly 165.919012861872,185.999470526123,0.113280382622353</v>
      </c>
      <c r="AM308" s="73">
        <f t="shared" si="431"/>
        <v>165.91901286187172</v>
      </c>
      <c r="AN308" s="73">
        <f t="shared" si="432"/>
        <v>185.99947052612308</v>
      </c>
      <c r="AO308" s="73">
        <f t="shared" si="419"/>
        <v>0.11328038262235318</v>
      </c>
      <c r="AP308" s="25" t="s">
        <v>42</v>
      </c>
      <c r="AQ308" s="25" t="str">
        <f t="shared" si="433"/>
        <v>_3dpoly 165.556388669429,185.592959502275,0.129938189931324</v>
      </c>
      <c r="AR308" s="73">
        <f t="shared" si="434"/>
        <v>165.5563886694286</v>
      </c>
      <c r="AS308" s="73">
        <f t="shared" si="435"/>
        <v>185.59295950227468</v>
      </c>
      <c r="AT308" s="25">
        <f t="shared" si="420"/>
        <v>0.12993818993132383</v>
      </c>
      <c r="AU308" s="25" t="s">
        <v>28</v>
      </c>
      <c r="AW308" s="12" t="str">
        <f t="shared" ref="AW308" si="501">CONCATENATE("_3dpoly ",P295,",",Q295,",",R295," ")</f>
        <v xml:space="preserve">_3dpoly 160.033862560379,191.082204035525,0 </v>
      </c>
      <c r="AX308" t="s">
        <v>33</v>
      </c>
      <c r="AY308" s="25">
        <f t="shared" si="437"/>
        <v>181.79999999999998</v>
      </c>
      <c r="AZ308" s="26" t="str">
        <f t="shared" si="438"/>
        <v>_3dpoly 165.693459013048,186.195927735703,0</v>
      </c>
      <c r="BA308" s="82">
        <f t="shared" si="454"/>
        <v>165.69345901304803</v>
      </c>
      <c r="BB308" s="82">
        <f t="shared" si="455"/>
        <v>186.19592773570344</v>
      </c>
      <c r="BC308" s="26">
        <f t="shared" si="439"/>
        <v>0</v>
      </c>
      <c r="BD308" s="12"/>
      <c r="BE308" s="26">
        <f t="shared" si="440"/>
        <v>181.79999999999998</v>
      </c>
      <c r="BF308" s="26" t="str">
        <f t="shared" si="441"/>
        <v>_3dpoly 166.693486275351,187.319695716495,-0.046</v>
      </c>
      <c r="BG308" s="82">
        <f t="shared" si="456"/>
        <v>166.69348627535055</v>
      </c>
      <c r="BH308" s="82">
        <f t="shared" si="457"/>
        <v>187.31969571649518</v>
      </c>
      <c r="BI308" s="26">
        <f t="shared" si="422"/>
        <v>-4.5999999999999999E-2</v>
      </c>
      <c r="BK308" s="22">
        <f t="shared" si="442"/>
        <v>2.5999999999997105</v>
      </c>
      <c r="BL308" s="22">
        <f t="shared" si="452"/>
        <v>1.5050000000003407</v>
      </c>
      <c r="BM308" s="23">
        <f t="shared" si="443"/>
        <v>0.54999999999991767</v>
      </c>
      <c r="BN308" s="22">
        <f t="shared" si="444"/>
        <v>0.54499999999966908</v>
      </c>
      <c r="BO308" s="24"/>
      <c r="BP308" s="24"/>
      <c r="BQ308" s="24"/>
    </row>
    <row r="309" spans="1:69" x14ac:dyDescent="0.3">
      <c r="A309" s="1">
        <v>309</v>
      </c>
      <c r="G309" s="25">
        <f t="shared" si="412"/>
        <v>182.7</v>
      </c>
      <c r="H309" s="25" t="str">
        <f t="shared" si="413"/>
        <v>_3dpoly 166.866390265928,186.160167059495,-0.0230764119601328</v>
      </c>
      <c r="I309" s="73">
        <f t="shared" si="445"/>
        <v>166.86639026592829</v>
      </c>
      <c r="J309" s="73">
        <f t="shared" si="446"/>
        <v>186.16016705949471</v>
      </c>
      <c r="K309" s="25">
        <f t="shared" si="409"/>
        <v>-2.3076411960132819E-2</v>
      </c>
      <c r="N309" s="25">
        <f t="shared" si="414"/>
        <v>182.7</v>
      </c>
      <c r="O309" s="25" t="str">
        <f t="shared" si="415"/>
        <v>_3dpoly 166.362689212583,185.59822602338,0</v>
      </c>
      <c r="P309" s="73">
        <f t="shared" si="447"/>
        <v>166.36268921258335</v>
      </c>
      <c r="Q309" s="73">
        <f t="shared" si="448"/>
        <v>185.59822602337968</v>
      </c>
      <c r="R309" s="25">
        <v>0</v>
      </c>
      <c r="S309" s="25" t="s">
        <v>25</v>
      </c>
      <c r="U309" s="25">
        <f t="shared" si="416"/>
        <v>182.7</v>
      </c>
      <c r="V309" s="25" t="str">
        <f t="shared" si="423"/>
        <v>_3dpoly 167.366755550708,186.718386631794,-0.046</v>
      </c>
      <c r="W309" s="73">
        <f t="shared" si="449"/>
        <v>167.36675555070849</v>
      </c>
      <c r="X309" s="73">
        <f t="shared" si="450"/>
        <v>186.71838663179412</v>
      </c>
      <c r="Y309" s="25">
        <f t="shared" si="410"/>
        <v>-4.5999999999999999E-2</v>
      </c>
      <c r="Z309" s="25" t="s">
        <v>26</v>
      </c>
      <c r="AB309" s="25" t="str">
        <f t="shared" si="424"/>
        <v>_3dpoly 167.735934196362,187.130251227415,0.0504697513931169</v>
      </c>
      <c r="AC309" s="73">
        <f t="shared" si="425"/>
        <v>167.73593419636154</v>
      </c>
      <c r="AD309" s="73">
        <f t="shared" si="426"/>
        <v>187.13025122741476</v>
      </c>
      <c r="AE309" s="25">
        <f t="shared" si="417"/>
        <v>5.0469751393116907E-2</v>
      </c>
      <c r="AF309" s="25" t="s">
        <v>27</v>
      </c>
      <c r="AG309" s="25" t="str">
        <f t="shared" si="427"/>
        <v>_3dpoly 167.36899965419,186.720890207728,0.0672803826223532</v>
      </c>
      <c r="AH309" s="73">
        <f t="shared" si="428"/>
        <v>167.36899965418962</v>
      </c>
      <c r="AI309" s="73">
        <f t="shared" si="429"/>
        <v>186.72089020772839</v>
      </c>
      <c r="AJ309" s="25">
        <f t="shared" si="418"/>
        <v>6.7280382622353183E-2</v>
      </c>
      <c r="AK309" s="25" t="s">
        <v>41</v>
      </c>
      <c r="AL309" s="25" t="str">
        <f t="shared" si="430"/>
        <v>_3dpoly 166.364933316064,185.600729599314,0.113280382622353</v>
      </c>
      <c r="AM309" s="73">
        <f t="shared" si="431"/>
        <v>166.36493331606408</v>
      </c>
      <c r="AN309" s="73">
        <f t="shared" si="432"/>
        <v>185.60072959931389</v>
      </c>
      <c r="AO309" s="73">
        <f t="shared" si="419"/>
        <v>0.11328038262235318</v>
      </c>
      <c r="AP309" s="25" t="s">
        <v>42</v>
      </c>
      <c r="AQ309" s="25" t="str">
        <f t="shared" si="433"/>
        <v>_3dpoly 166.001334542457,185.195090043443,0.129938189931324</v>
      </c>
      <c r="AR309" s="73">
        <f t="shared" si="434"/>
        <v>166.0013345424575</v>
      </c>
      <c r="AS309" s="73">
        <f t="shared" si="435"/>
        <v>185.19509004344306</v>
      </c>
      <c r="AT309" s="25">
        <f t="shared" si="420"/>
        <v>0.12993818993132383</v>
      </c>
      <c r="AU309" s="25" t="s">
        <v>28</v>
      </c>
      <c r="AW309" s="12" t="str">
        <f t="shared" ref="AW309" si="502">CONCATENATE("_3dpoly ",P295,",",Q295,",",R295)</f>
        <v>_3dpoly 160.033862560379,191.082204035525,0</v>
      </c>
      <c r="AX309" t="s">
        <v>33</v>
      </c>
      <c r="AY309" s="25">
        <f t="shared" si="437"/>
        <v>182.39999999999998</v>
      </c>
      <c r="AZ309" s="26" t="str">
        <f t="shared" si="438"/>
        <v>_3dpoly 166.139851613686,185.797727571815,0</v>
      </c>
      <c r="BA309" s="82">
        <f t="shared" si="454"/>
        <v>166.13985161368552</v>
      </c>
      <c r="BB309" s="82">
        <f t="shared" si="455"/>
        <v>185.79772757181524</v>
      </c>
      <c r="BC309" s="26">
        <f t="shared" si="439"/>
        <v>0</v>
      </c>
      <c r="BD309" s="12"/>
      <c r="BE309" s="26">
        <f t="shared" si="440"/>
        <v>182.39999999999998</v>
      </c>
      <c r="BF309" s="26" t="str">
        <f t="shared" si="441"/>
        <v>_3dpoly 167.142573036476,186.919092253031,-0.046</v>
      </c>
      <c r="BG309" s="82">
        <f t="shared" si="456"/>
        <v>167.14257303647565</v>
      </c>
      <c r="BH309" s="82">
        <f t="shared" si="457"/>
        <v>186.91909225303129</v>
      </c>
      <c r="BI309" s="26">
        <f t="shared" si="422"/>
        <v>-4.5999999999999999E-2</v>
      </c>
      <c r="BK309" s="22">
        <f t="shared" si="442"/>
        <v>2.599999999999707</v>
      </c>
      <c r="BL309" s="22">
        <f t="shared" si="452"/>
        <v>1.5050000000003452</v>
      </c>
      <c r="BM309" s="23">
        <f t="shared" si="443"/>
        <v>0.54999999999991567</v>
      </c>
      <c r="BN309" s="22">
        <f t="shared" si="444"/>
        <v>0.54499999999967141</v>
      </c>
      <c r="BO309" s="24"/>
      <c r="BP309" s="24"/>
      <c r="BQ309" s="24"/>
    </row>
    <row r="310" spans="1:69" x14ac:dyDescent="0.3">
      <c r="A310" s="1">
        <v>310</v>
      </c>
      <c r="G310" s="25">
        <f t="shared" si="412"/>
        <v>183.29999999999998</v>
      </c>
      <c r="H310" s="25" t="str">
        <f t="shared" si="413"/>
        <v>_3dpoly 167.312693662985,185.759151966293,-0.0230764119601328</v>
      </c>
      <c r="I310" s="73">
        <f t="shared" si="445"/>
        <v>167.31269366298488</v>
      </c>
      <c r="J310" s="73">
        <f t="shared" si="446"/>
        <v>185.75915196629276</v>
      </c>
      <c r="K310" s="25">
        <f t="shared" si="409"/>
        <v>-2.3076411960132819E-2</v>
      </c>
      <c r="N310" s="25">
        <f t="shared" si="414"/>
        <v>183.29999999999998</v>
      </c>
      <c r="O310" s="25" t="str">
        <f t="shared" si="415"/>
        <v>_3dpoly 166.807645403106,185.198421429935,0</v>
      </c>
      <c r="P310" s="73">
        <f t="shared" si="447"/>
        <v>166.80764540310631</v>
      </c>
      <c r="Q310" s="73">
        <f t="shared" si="448"/>
        <v>185.19842142993463</v>
      </c>
      <c r="R310" s="25">
        <v>0</v>
      </c>
      <c r="S310" s="25" t="s">
        <v>25</v>
      </c>
      <c r="U310" s="25">
        <f t="shared" si="416"/>
        <v>183.29999999999998</v>
      </c>
      <c r="V310" s="25" t="str">
        <f t="shared" si="423"/>
        <v>_3dpoly 167.814397232401,186.31616905539,-0.046</v>
      </c>
      <c r="W310" s="73">
        <f t="shared" si="449"/>
        <v>167.81439723240115</v>
      </c>
      <c r="X310" s="73">
        <f t="shared" si="450"/>
        <v>186.31616905538993</v>
      </c>
      <c r="Y310" s="25">
        <f t="shared" si="410"/>
        <v>-4.5999999999999999E-2</v>
      </c>
      <c r="Z310" s="25" t="s">
        <v>26</v>
      </c>
      <c r="AB310" s="25" t="str">
        <f t="shared" si="424"/>
        <v>_3dpoly 168.184563288901,186.727146436942,0.0504697513931169</v>
      </c>
      <c r="AC310" s="73">
        <f t="shared" si="425"/>
        <v>168.18456328890076</v>
      </c>
      <c r="AD310" s="73">
        <f t="shared" si="426"/>
        <v>186.72714643694212</v>
      </c>
      <c r="AE310" s="25">
        <f t="shared" si="417"/>
        <v>5.0469751393116907E-2</v>
      </c>
      <c r="AF310" s="25" t="s">
        <v>27</v>
      </c>
      <c r="AG310" s="25" t="str">
        <f t="shared" si="427"/>
        <v>_3dpoly 167.816647337996,186.318667238271,0.0672803826223532</v>
      </c>
      <c r="AH310" s="73">
        <f t="shared" si="428"/>
        <v>167.81664733799573</v>
      </c>
      <c r="AI310" s="73">
        <f t="shared" si="429"/>
        <v>186.31866723827073</v>
      </c>
      <c r="AJ310" s="25">
        <f t="shared" si="418"/>
        <v>6.7280382622353183E-2</v>
      </c>
      <c r="AK310" s="25" t="s">
        <v>41</v>
      </c>
      <c r="AL310" s="25" t="str">
        <f t="shared" si="430"/>
        <v>_3dpoly 166.809895508701,185.200919612815,0.113280382622353</v>
      </c>
      <c r="AM310" s="73">
        <f t="shared" si="431"/>
        <v>166.80989550870052</v>
      </c>
      <c r="AN310" s="73">
        <f t="shared" si="432"/>
        <v>185.20091961281537</v>
      </c>
      <c r="AO310" s="73">
        <f t="shared" si="419"/>
        <v>0.11328038262235318</v>
      </c>
      <c r="AP310" s="25" t="s">
        <v>42</v>
      </c>
      <c r="AQ310" s="25" t="str">
        <f t="shared" si="433"/>
        <v>_3dpoly 166.445324248258,184.796153861405,0.129938189931324</v>
      </c>
      <c r="AR310" s="73">
        <f t="shared" si="434"/>
        <v>166.4453242482584</v>
      </c>
      <c r="AS310" s="73">
        <f t="shared" si="435"/>
        <v>184.7961538614048</v>
      </c>
      <c r="AT310" s="25">
        <f t="shared" si="420"/>
        <v>0.12993818993132383</v>
      </c>
      <c r="AU310" s="25" t="s">
        <v>28</v>
      </c>
      <c r="AW310" s="12" t="str">
        <f t="shared" ref="AW310" si="503">CONCATENATE("_3dpoly ",AR295,",",AS295,",",AT295," ")</f>
        <v xml:space="preserve">_3dpoly 159.686254668921,190.667156363881,0.129938189931324 </v>
      </c>
      <c r="AX310" t="s">
        <v>33</v>
      </c>
      <c r="AY310" s="25">
        <f t="shared" si="437"/>
        <v>183</v>
      </c>
      <c r="AZ310" s="26" t="str">
        <f t="shared" si="438"/>
        <v>_3dpoly 166.585287249237,185.39845721353,0</v>
      </c>
      <c r="BA310" s="82">
        <f t="shared" si="454"/>
        <v>166.58528724923707</v>
      </c>
      <c r="BB310" s="82">
        <f t="shared" si="455"/>
        <v>185.39845721352995</v>
      </c>
      <c r="BC310" s="26">
        <f t="shared" si="439"/>
        <v>0</v>
      </c>
      <c r="BD310" s="12"/>
      <c r="BE310" s="26">
        <f t="shared" si="440"/>
        <v>183</v>
      </c>
      <c r="BF310" s="26" t="str">
        <f t="shared" si="441"/>
        <v>_3dpoly 167.590697056842,186.517412136113,-0.046</v>
      </c>
      <c r="BG310" s="82">
        <f t="shared" si="456"/>
        <v>167.59069705684217</v>
      </c>
      <c r="BH310" s="82">
        <f t="shared" si="457"/>
        <v>186.51741213611285</v>
      </c>
      <c r="BI310" s="26">
        <f t="shared" si="422"/>
        <v>-4.5999999999999999E-2</v>
      </c>
      <c r="BK310" s="22">
        <f t="shared" si="442"/>
        <v>2.5999999999997114</v>
      </c>
      <c r="BL310" s="22">
        <f t="shared" si="452"/>
        <v>1.5050000000003456</v>
      </c>
      <c r="BM310" s="23">
        <f t="shared" si="443"/>
        <v>0.54999999999990512</v>
      </c>
      <c r="BN310" s="22">
        <f t="shared" si="444"/>
        <v>0.54499999999968596</v>
      </c>
      <c r="BO310" s="24"/>
      <c r="BP310" s="24"/>
      <c r="BQ310" s="24"/>
    </row>
    <row r="311" spans="1:69" x14ac:dyDescent="0.3">
      <c r="A311" s="1">
        <v>311</v>
      </c>
      <c r="G311" s="25">
        <f t="shared" si="412"/>
        <v>183.89999999999998</v>
      </c>
      <c r="H311" s="25" t="str">
        <f t="shared" si="413"/>
        <v>_3dpoly 167.758033339389,185.357066900889,-0.0230764119601328</v>
      </c>
      <c r="I311" s="73">
        <f t="shared" si="445"/>
        <v>167.75803333938856</v>
      </c>
      <c r="J311" s="73">
        <f t="shared" si="446"/>
        <v>185.35706690088907</v>
      </c>
      <c r="K311" s="25">
        <f t="shared" si="409"/>
        <v>-2.3076411960132819E-2</v>
      </c>
      <c r="N311" s="25">
        <f t="shared" si="414"/>
        <v>183.89999999999998</v>
      </c>
      <c r="O311" s="25" t="str">
        <f t="shared" si="415"/>
        <v>_3dpoly 167.251640782053,184.797550094094,0</v>
      </c>
      <c r="P311" s="73">
        <f t="shared" si="447"/>
        <v>167.25164078205293</v>
      </c>
      <c r="Q311" s="73">
        <f t="shared" si="448"/>
        <v>184.79755009409416</v>
      </c>
      <c r="R311" s="25">
        <v>0</v>
      </c>
      <c r="S311" s="25" t="s">
        <v>25</v>
      </c>
      <c r="U311" s="25">
        <f t="shared" si="416"/>
        <v>183.89999999999998</v>
      </c>
      <c r="V311" s="25" t="str">
        <f t="shared" si="423"/>
        <v>_3dpoly 168.26107230363,185.912878298367,-0.046</v>
      </c>
      <c r="W311" s="73">
        <f t="shared" si="449"/>
        <v>168.2610723036297</v>
      </c>
      <c r="X311" s="73">
        <f t="shared" si="450"/>
        <v>185.9128782983671</v>
      </c>
      <c r="Y311" s="25">
        <f t="shared" si="410"/>
        <v>-4.5999999999999999E-2</v>
      </c>
      <c r="Z311" s="25" t="s">
        <v>26</v>
      </c>
      <c r="AB311" s="25" t="str">
        <f t="shared" si="424"/>
        <v>_3dpoly 168.63222363882,186.322966098622,0.0504697513931169</v>
      </c>
      <c r="AC311" s="73">
        <f t="shared" si="425"/>
        <v>168.63222363882042</v>
      </c>
      <c r="AD311" s="73">
        <f t="shared" si="426"/>
        <v>186.32296609862229</v>
      </c>
      <c r="AE311" s="25">
        <f t="shared" si="417"/>
        <v>5.0469751393116907E-2</v>
      </c>
      <c r="AF311" s="25" t="s">
        <v>27</v>
      </c>
      <c r="AG311" s="25" t="str">
        <f t="shared" si="427"/>
        <v>_3dpoly 168.263328398377,185.915371073805,0.0672803826223532</v>
      </c>
      <c r="AH311" s="73">
        <f t="shared" si="428"/>
        <v>168.26332839837715</v>
      </c>
      <c r="AI311" s="73">
        <f t="shared" si="429"/>
        <v>185.91537107380492</v>
      </c>
      <c r="AJ311" s="25">
        <f t="shared" si="418"/>
        <v>6.7280382622353183E-2</v>
      </c>
      <c r="AK311" s="25" t="s">
        <v>41</v>
      </c>
      <c r="AL311" s="25" t="str">
        <f t="shared" si="430"/>
        <v>_3dpoly 167.2538968768,184.800042869532,0.113280382622353</v>
      </c>
      <c r="AM311" s="73">
        <f t="shared" si="431"/>
        <v>167.25389687680001</v>
      </c>
      <c r="AN311" s="73">
        <f t="shared" si="432"/>
        <v>184.80004286953192</v>
      </c>
      <c r="AO311" s="73">
        <f t="shared" si="419"/>
        <v>0.11328038262235318</v>
      </c>
      <c r="AP311" s="25" t="s">
        <v>42</v>
      </c>
      <c r="AQ311" s="25" t="str">
        <f t="shared" si="433"/>
        <v>_3dpoly 166.888355229452,184.396153254031,0.129938189931324</v>
      </c>
      <c r="AR311" s="73">
        <f t="shared" si="434"/>
        <v>166.8883552294518</v>
      </c>
      <c r="AS311" s="73">
        <f t="shared" si="435"/>
        <v>184.39615325403125</v>
      </c>
      <c r="AT311" s="25">
        <f t="shared" si="420"/>
        <v>0.12993818993132383</v>
      </c>
      <c r="AU311" s="25" t="s">
        <v>28</v>
      </c>
      <c r="AW311" s="12" t="str">
        <f t="shared" ref="AW311" si="504">CONCATENATE("_3dpoly ",AC311,",",AD311,",",AE311)</f>
        <v>_3dpoly 168.63222363882,186.322966098622,0.0504697513931169</v>
      </c>
      <c r="AX311" t="s">
        <v>33</v>
      </c>
      <c r="AY311" s="25">
        <f t="shared" si="437"/>
        <v>183.59999999999997</v>
      </c>
      <c r="AZ311" s="26" t="str">
        <f t="shared" si="438"/>
        <v>_3dpoly 167.029763353995,184.998118960644,0</v>
      </c>
      <c r="BA311" s="82">
        <f t="shared" si="454"/>
        <v>167.02976335399464</v>
      </c>
      <c r="BB311" s="82">
        <f t="shared" si="455"/>
        <v>184.99811896064369</v>
      </c>
      <c r="BC311" s="26">
        <f t="shared" si="439"/>
        <v>0</v>
      </c>
      <c r="BD311" s="12"/>
      <c r="BE311" s="26">
        <f t="shared" si="440"/>
        <v>183.59999999999997</v>
      </c>
      <c r="BF311" s="26" t="str">
        <f t="shared" si="441"/>
        <v>_3dpoly 168.037855755257,186.114657679416,-0.046</v>
      </c>
      <c r="BG311" s="82">
        <f t="shared" si="456"/>
        <v>168.037855755257</v>
      </c>
      <c r="BH311" s="82">
        <f t="shared" si="457"/>
        <v>186.11465767941618</v>
      </c>
      <c r="BI311" s="26">
        <f t="shared" si="422"/>
        <v>-4.5999999999999999E-2</v>
      </c>
      <c r="BK311" s="22">
        <f t="shared" si="442"/>
        <v>2.5999999999997203</v>
      </c>
      <c r="BL311" s="22">
        <f t="shared" si="452"/>
        <v>1.5050000000003394</v>
      </c>
      <c r="BM311" s="23">
        <f t="shared" si="443"/>
        <v>0.54999999999990101</v>
      </c>
      <c r="BN311" s="22">
        <f t="shared" si="444"/>
        <v>0.54499999999969495</v>
      </c>
      <c r="BO311" s="24"/>
      <c r="BP311" s="24"/>
      <c r="BQ311" s="24"/>
    </row>
    <row r="312" spans="1:69" x14ac:dyDescent="0.3">
      <c r="A312" s="1">
        <v>312</v>
      </c>
      <c r="G312" s="25">
        <f t="shared" si="412"/>
        <v>184.49999999999997</v>
      </c>
      <c r="H312" s="25" t="str">
        <f t="shared" si="413"/>
        <v>_3dpoly 168.202406729984,184.953914179292,-0.0230764119601328</v>
      </c>
      <c r="I312" s="73">
        <f t="shared" si="445"/>
        <v>168.20240672998403</v>
      </c>
      <c r="J312" s="73">
        <f t="shared" si="446"/>
        <v>184.9539141792925</v>
      </c>
      <c r="K312" s="25">
        <f t="shared" si="409"/>
        <v>-2.3076411960132819E-2</v>
      </c>
      <c r="N312" s="25">
        <f t="shared" si="414"/>
        <v>184.49999999999997</v>
      </c>
      <c r="O312" s="25" t="str">
        <f t="shared" si="415"/>
        <v>_3dpoly 167.694672792011,184.395614324876,0</v>
      </c>
      <c r="P312" s="73">
        <f t="shared" si="447"/>
        <v>167.69467279201109</v>
      </c>
      <c r="Q312" s="73">
        <f t="shared" si="448"/>
        <v>184.39561432487611</v>
      </c>
      <c r="R312" s="25">
        <v>0</v>
      </c>
      <c r="S312" s="25" t="s">
        <v>25</v>
      </c>
      <c r="U312" s="25">
        <f t="shared" si="416"/>
        <v>184.49999999999997</v>
      </c>
      <c r="V312" s="25" t="str">
        <f t="shared" si="423"/>
        <v>_3dpoly 168.706778191547,185.508516683679,-0.046</v>
      </c>
      <c r="W312" s="73">
        <f t="shared" si="449"/>
        <v>168.70677819154702</v>
      </c>
      <c r="X312" s="73">
        <f t="shared" si="450"/>
        <v>185.50851668367929</v>
      </c>
      <c r="Y312" s="25">
        <f t="shared" si="410"/>
        <v>-4.5999999999999999E-2</v>
      </c>
      <c r="Z312" s="25" t="s">
        <v>26</v>
      </c>
      <c r="AB312" s="25" t="str">
        <f t="shared" si="424"/>
        <v>_3dpoly 169.078912667598,185.917712540533,0.0504697513931169</v>
      </c>
      <c r="AC312" s="73">
        <f t="shared" si="425"/>
        <v>169.07891266759816</v>
      </c>
      <c r="AD312" s="73">
        <f t="shared" si="426"/>
        <v>185.91771254053285</v>
      </c>
      <c r="AE312" s="25">
        <f t="shared" si="417"/>
        <v>5.0469751393116907E-2</v>
      </c>
      <c r="AF312" s="25" t="s">
        <v>27</v>
      </c>
      <c r="AG312" s="25" t="str">
        <f t="shared" si="427"/>
        <v>_3dpoly 168.709040262452,185.511004037316,0.0672803826223532</v>
      </c>
      <c r="AH312" s="73">
        <f t="shared" si="428"/>
        <v>168.70904026245222</v>
      </c>
      <c r="AI312" s="73">
        <f t="shared" si="429"/>
        <v>185.51100403731573</v>
      </c>
      <c r="AJ312" s="25">
        <f t="shared" si="418"/>
        <v>6.7280382622353183E-2</v>
      </c>
      <c r="AK312" s="25" t="s">
        <v>41</v>
      </c>
      <c r="AL312" s="25" t="str">
        <f t="shared" si="430"/>
        <v>_3dpoly 167.696934862916,184.398101678512,0.113280382622353</v>
      </c>
      <c r="AM312" s="73">
        <f t="shared" si="431"/>
        <v>167.69693486291592</v>
      </c>
      <c r="AN312" s="73">
        <f t="shared" si="432"/>
        <v>184.39810167851246</v>
      </c>
      <c r="AO312" s="73">
        <f t="shared" si="419"/>
        <v>0.11328038262235318</v>
      </c>
      <c r="AP312" s="25" t="s">
        <v>42</v>
      </c>
      <c r="AQ312" s="25" t="str">
        <f t="shared" si="433"/>
        <v>_3dpoly 167.330424934181,183.995090525325,0.129938189931324</v>
      </c>
      <c r="AR312" s="73">
        <f t="shared" si="434"/>
        <v>167.33042493418051</v>
      </c>
      <c r="AS312" s="73">
        <f t="shared" si="435"/>
        <v>183.99509052532477</v>
      </c>
      <c r="AT312" s="25">
        <f t="shared" si="420"/>
        <v>0.12993818993132383</v>
      </c>
      <c r="AU312" s="25" t="s">
        <v>28</v>
      </c>
      <c r="AW312" s="12" t="str">
        <f t="shared" ref="AW312" si="505">CONCATENATE("_3dpoly ",W311,",",X311,",",Y311," ")</f>
        <v xml:space="preserve">_3dpoly 168.26107230363,185.912878298367,-0.046 </v>
      </c>
      <c r="AX312" t="s">
        <v>33</v>
      </c>
      <c r="AY312" s="25">
        <f t="shared" si="437"/>
        <v>184.2</v>
      </c>
      <c r="AZ312" s="26" t="str">
        <f t="shared" si="438"/>
        <v>_3dpoly 167.473277367777,184.596715119104,0</v>
      </c>
      <c r="BA312" s="82">
        <f t="shared" si="454"/>
        <v>167.47327736777709</v>
      </c>
      <c r="BB312" s="82">
        <f t="shared" si="455"/>
        <v>184.59671511910369</v>
      </c>
      <c r="BC312" s="26">
        <f t="shared" si="439"/>
        <v>0</v>
      </c>
      <c r="BD312" s="12"/>
      <c r="BE312" s="26">
        <f t="shared" si="440"/>
        <v>184.2</v>
      </c>
      <c r="BF312" s="26" t="str">
        <f t="shared" si="441"/>
        <v>_3dpoly 168.484046556087,185.710831202806,-0.046</v>
      </c>
      <c r="BG312" s="82">
        <f t="shared" si="456"/>
        <v>168.48404655608726</v>
      </c>
      <c r="BH312" s="82">
        <f t="shared" si="457"/>
        <v>185.71083120280585</v>
      </c>
      <c r="BI312" s="26">
        <f t="shared" si="422"/>
        <v>-4.5999999999999999E-2</v>
      </c>
      <c r="BK312" s="22">
        <f t="shared" si="442"/>
        <v>2.5999999999997021</v>
      </c>
      <c r="BL312" s="22">
        <f t="shared" si="452"/>
        <v>1.5050000000003483</v>
      </c>
      <c r="BM312" s="23">
        <f t="shared" si="443"/>
        <v>0.54999999999988791</v>
      </c>
      <c r="BN312" s="22">
        <f t="shared" si="444"/>
        <v>0.5449999999996803</v>
      </c>
      <c r="BO312" s="24"/>
      <c r="BP312" s="24"/>
      <c r="BQ312" s="24"/>
    </row>
    <row r="313" spans="1:69" x14ac:dyDescent="0.3">
      <c r="A313" s="1">
        <v>313</v>
      </c>
      <c r="G313" s="25">
        <f t="shared" si="412"/>
        <v>185.1</v>
      </c>
      <c r="H313" s="25" t="str">
        <f t="shared" si="413"/>
        <v>_3dpoly 168.645811275182,184.549696123662,-0.0230764119601328</v>
      </c>
      <c r="I313" s="73">
        <f t="shared" si="445"/>
        <v>168.64581127518179</v>
      </c>
      <c r="J313" s="73">
        <f t="shared" si="446"/>
        <v>184.54969612366162</v>
      </c>
      <c r="K313" s="25">
        <f t="shared" si="409"/>
        <v>-2.3076411960132819E-2</v>
      </c>
      <c r="N313" s="25">
        <f t="shared" si="414"/>
        <v>185.1</v>
      </c>
      <c r="O313" s="25" t="str">
        <f t="shared" si="415"/>
        <v>_3dpoly 168.136738881118,183.992616437429,0</v>
      </c>
      <c r="P313" s="73">
        <f t="shared" si="447"/>
        <v>168.13673888111759</v>
      </c>
      <c r="Q313" s="73">
        <f t="shared" si="448"/>
        <v>183.99261643742935</v>
      </c>
      <c r="R313" s="25">
        <v>0</v>
      </c>
      <c r="S313" s="25" t="s">
        <v>25</v>
      </c>
      <c r="U313" s="25">
        <f t="shared" si="416"/>
        <v>185.1</v>
      </c>
      <c r="V313" s="25" t="str">
        <f t="shared" si="423"/>
        <v>_3dpoly 169.151512328888,185.103086540448,-0.046</v>
      </c>
      <c r="W313" s="73">
        <f t="shared" si="449"/>
        <v>169.15151232888837</v>
      </c>
      <c r="X313" s="73">
        <f t="shared" si="450"/>
        <v>185.10308654044829</v>
      </c>
      <c r="Y313" s="25">
        <f t="shared" si="410"/>
        <v>-4.5999999999999999E-2</v>
      </c>
      <c r="Z313" s="25" t="s">
        <v>26</v>
      </c>
      <c r="AB313" s="25" t="str">
        <f t="shared" si="424"/>
        <v>_3dpoly 169.524627802306,185.511388096933,0.0504697513931169</v>
      </c>
      <c r="AC313" s="73">
        <f t="shared" si="425"/>
        <v>169.52462780230641</v>
      </c>
      <c r="AD313" s="73">
        <f t="shared" si="426"/>
        <v>185.51138809693322</v>
      </c>
      <c r="AE313" s="25">
        <f t="shared" si="417"/>
        <v>5.0469751393116907E-2</v>
      </c>
      <c r="AF313" s="25" t="s">
        <v>27</v>
      </c>
      <c r="AG313" s="25" t="str">
        <f t="shared" si="427"/>
        <v>_3dpoly 169.153780362922,185.105568457956,0.0672803826223532</v>
      </c>
      <c r="AH313" s="73">
        <f t="shared" si="428"/>
        <v>169.15378036292182</v>
      </c>
      <c r="AI313" s="73">
        <f t="shared" si="429"/>
        <v>185.1055684579562</v>
      </c>
      <c r="AJ313" s="25">
        <f t="shared" si="418"/>
        <v>6.7280382622353183E-2</v>
      </c>
      <c r="AK313" s="25" t="s">
        <v>41</v>
      </c>
      <c r="AL313" s="25" t="str">
        <f t="shared" si="430"/>
        <v>_3dpoly 168.139006915151,183.995098354937,0.113280382622353</v>
      </c>
      <c r="AM313" s="73">
        <f t="shared" si="431"/>
        <v>168.13900691515067</v>
      </c>
      <c r="AN313" s="73">
        <f t="shared" si="432"/>
        <v>183.99509835493717</v>
      </c>
      <c r="AO313" s="73">
        <f t="shared" si="419"/>
        <v>0.11328038262235318</v>
      </c>
      <c r="AP313" s="25" t="s">
        <v>42</v>
      </c>
      <c r="AQ313" s="25" t="str">
        <f t="shared" si="433"/>
        <v>_3dpoly 167.771530816124,183.592967985406,0.129938189931324</v>
      </c>
      <c r="AR313" s="73">
        <f t="shared" si="434"/>
        <v>167.77153081612423</v>
      </c>
      <c r="AS313" s="73">
        <f t="shared" si="435"/>
        <v>183.59296798540558</v>
      </c>
      <c r="AT313" s="25">
        <f t="shared" si="420"/>
        <v>0.12993818993132383</v>
      </c>
      <c r="AU313" s="25" t="s">
        <v>28</v>
      </c>
      <c r="AY313" s="25">
        <f t="shared" si="437"/>
        <v>184.79999999999998</v>
      </c>
      <c r="AZ313" s="26" t="str">
        <f t="shared" si="438"/>
        <v>_3dpoly 167.915826735945,184.194248000995,0</v>
      </c>
      <c r="BA313" s="82">
        <f t="shared" si="454"/>
        <v>167.91582673594493</v>
      </c>
      <c r="BB313" s="82">
        <f t="shared" si="455"/>
        <v>184.194248000995</v>
      </c>
      <c r="BC313" s="26">
        <f t="shared" si="439"/>
        <v>0</v>
      </c>
      <c r="BD313" s="12"/>
      <c r="BE313" s="26">
        <f t="shared" si="440"/>
        <v>184.79999999999998</v>
      </c>
      <c r="BF313" s="26" t="str">
        <f t="shared" si="441"/>
        <v>_3dpoly 168.929266889275,185.305935032321,-0.046</v>
      </c>
      <c r="BG313" s="82">
        <f t="shared" si="456"/>
        <v>168.9292668892752</v>
      </c>
      <c r="BH313" s="82">
        <f t="shared" si="457"/>
        <v>185.30593503232123</v>
      </c>
      <c r="BI313" s="26">
        <f t="shared" si="422"/>
        <v>-4.5999999999999999E-2</v>
      </c>
      <c r="BK313" s="22">
        <f t="shared" si="442"/>
        <v>2.5999999999997074</v>
      </c>
      <c r="BL313" s="22">
        <f t="shared" si="452"/>
        <v>1.505000000000329</v>
      </c>
      <c r="BM313" s="23">
        <f t="shared" si="443"/>
        <v>0.54999999999988458</v>
      </c>
      <c r="BN313" s="22">
        <f t="shared" si="444"/>
        <v>0.54499999999968063</v>
      </c>
      <c r="BO313" s="24"/>
      <c r="BP313" s="24"/>
      <c r="BQ313" s="24"/>
    </row>
    <row r="314" spans="1:69" x14ac:dyDescent="0.3">
      <c r="A314" s="1">
        <v>314</v>
      </c>
      <c r="G314" s="25">
        <f t="shared" si="412"/>
        <v>185.7</v>
      </c>
      <c r="H314" s="25" t="str">
        <f t="shared" si="413"/>
        <v>_3dpoly 169.088244420973,184.144415062291,-0.0230764119601328</v>
      </c>
      <c r="I314" s="73">
        <f t="shared" si="445"/>
        <v>169.08824442097287</v>
      </c>
      <c r="J314" s="73">
        <f t="shared" si="446"/>
        <v>184.1444150622913</v>
      </c>
      <c r="K314" s="25">
        <f t="shared" si="409"/>
        <v>-2.3076411960132819E-2</v>
      </c>
      <c r="N314" s="25">
        <f t="shared" si="414"/>
        <v>185.7</v>
      </c>
      <c r="O314" s="25" t="str">
        <f t="shared" si="415"/>
        <v>_3dpoly 168.577836503073,183.588558753021,0</v>
      </c>
      <c r="P314" s="73">
        <f t="shared" si="447"/>
        <v>168.577836503073</v>
      </c>
      <c r="Q314" s="73">
        <f t="shared" si="448"/>
        <v>183.58855875302061</v>
      </c>
      <c r="R314" s="25">
        <v>0</v>
      </c>
      <c r="S314" s="25" t="s">
        <v>25</v>
      </c>
      <c r="U314" s="25">
        <f t="shared" si="416"/>
        <v>185.7</v>
      </c>
      <c r="V314" s="25" t="str">
        <f t="shared" si="423"/>
        <v>_3dpoly 169.595272153986,184.696590203951,-0.046</v>
      </c>
      <c r="W314" s="73">
        <f t="shared" si="449"/>
        <v>169.5952721539864</v>
      </c>
      <c r="X314" s="73">
        <f t="shared" si="450"/>
        <v>184.69659020395059</v>
      </c>
      <c r="Y314" s="25">
        <f t="shared" si="410"/>
        <v>-4.5999999999999999E-2</v>
      </c>
      <c r="Z314" s="25" t="s">
        <v>26</v>
      </c>
      <c r="AB314" s="25" t="str">
        <f t="shared" si="424"/>
        <v>_3dpoly 169.969366475627,185.103995108251,0.0504697513931169</v>
      </c>
      <c r="AC314" s="73">
        <f t="shared" si="425"/>
        <v>169.96936647562723</v>
      </c>
      <c r="AD314" s="73">
        <f t="shared" si="426"/>
        <v>185.10399510825104</v>
      </c>
      <c r="AE314" s="25">
        <f t="shared" si="417"/>
        <v>5.0469751393116907E-2</v>
      </c>
      <c r="AF314" s="25" t="s">
        <v>27</v>
      </c>
      <c r="AG314" s="25" t="str">
        <f t="shared" si="427"/>
        <v>_3dpoly 169.597546138084,184.699066671034,0.0672803826223532</v>
      </c>
      <c r="AH314" s="73">
        <f t="shared" si="428"/>
        <v>169.5975461380842</v>
      </c>
      <c r="AI314" s="73">
        <f t="shared" si="429"/>
        <v>184.6990666710341</v>
      </c>
      <c r="AJ314" s="25">
        <f t="shared" si="418"/>
        <v>6.7280382622353183E-2</v>
      </c>
      <c r="AK314" s="25" t="s">
        <v>41</v>
      </c>
      <c r="AL314" s="25" t="str">
        <f t="shared" si="430"/>
        <v>_3dpoly 168.58011048717,183.591035220104,0.113280382622353</v>
      </c>
      <c r="AM314" s="73">
        <f t="shared" si="431"/>
        <v>168.58011048717046</v>
      </c>
      <c r="AN314" s="73">
        <f t="shared" si="432"/>
        <v>183.59103522010406</v>
      </c>
      <c r="AO314" s="73">
        <f t="shared" si="419"/>
        <v>0.11328038262235318</v>
      </c>
      <c r="AP314" s="25" t="s">
        <v>42</v>
      </c>
      <c r="AQ314" s="25" t="str">
        <f t="shared" si="433"/>
        <v>_3dpoly 168.211670334514,183.189787950498,0.129938189931324</v>
      </c>
      <c r="AR314" s="73">
        <f t="shared" si="434"/>
        <v>168.21167033451431</v>
      </c>
      <c r="AS314" s="73">
        <f t="shared" si="435"/>
        <v>183.18978795049838</v>
      </c>
      <c r="AT314" s="25">
        <f t="shared" si="420"/>
        <v>0.12993818993132383</v>
      </c>
      <c r="AU314" s="25" t="s">
        <v>28</v>
      </c>
      <c r="AY314" s="25">
        <f t="shared" si="437"/>
        <v>185.39999999999998</v>
      </c>
      <c r="AZ314" s="26" t="str">
        <f t="shared" si="438"/>
        <v>_3dpoly 168.357408909415,183.790719924527,0</v>
      </c>
      <c r="BA314" s="82">
        <f t="shared" si="454"/>
        <v>168.35740890941503</v>
      </c>
      <c r="BB314" s="82">
        <f t="shared" si="455"/>
        <v>183.79071992452708</v>
      </c>
      <c r="BC314" s="26">
        <f t="shared" si="439"/>
        <v>0</v>
      </c>
      <c r="BD314" s="12"/>
      <c r="BE314" s="26">
        <f t="shared" si="440"/>
        <v>185.39999999999998</v>
      </c>
      <c r="BF314" s="26" t="str">
        <f t="shared" si="441"/>
        <v>_3dpoly 169.373514190353,184.899971500163,-0.046</v>
      </c>
      <c r="BG314" s="82">
        <f t="shared" si="456"/>
        <v>169.37351419035289</v>
      </c>
      <c r="BH314" s="82">
        <f t="shared" si="457"/>
        <v>184.89997150016316</v>
      </c>
      <c r="BI314" s="26">
        <f t="shared" si="422"/>
        <v>-4.5999999999999999E-2</v>
      </c>
      <c r="BK314" s="22">
        <f t="shared" si="442"/>
        <v>2.5999999999996999</v>
      </c>
      <c r="BL314" s="22">
        <f t="shared" si="452"/>
        <v>1.505000000000313</v>
      </c>
      <c r="BM314" s="23">
        <f t="shared" si="443"/>
        <v>0.54999999999989846</v>
      </c>
      <c r="BN314" s="22">
        <f t="shared" si="444"/>
        <v>0.54499999999966886</v>
      </c>
      <c r="BO314" s="24"/>
      <c r="BP314" s="24"/>
      <c r="BQ314" s="24"/>
    </row>
    <row r="315" spans="1:69" x14ac:dyDescent="0.3">
      <c r="A315" s="1">
        <v>315</v>
      </c>
      <c r="G315" s="25">
        <f t="shared" si="412"/>
        <v>186.29999999999998</v>
      </c>
      <c r="H315" s="25" t="str">
        <f t="shared" si="413"/>
        <v>_3dpoly 169.529703618944,183.738073329599,-0.0230764119601328</v>
      </c>
      <c r="I315" s="73">
        <f t="shared" si="445"/>
        <v>169.52970361894359</v>
      </c>
      <c r="J315" s="73">
        <f t="shared" si="446"/>
        <v>183.73807332959936</v>
      </c>
      <c r="K315" s="25">
        <f t="shared" si="409"/>
        <v>-2.3076411960132819E-2</v>
      </c>
      <c r="N315" s="25">
        <f t="shared" si="414"/>
        <v>186.29999999999998</v>
      </c>
      <c r="O315" s="25" t="str">
        <f t="shared" si="415"/>
        <v>_3dpoly 169.017963117156,183.183443599021,0</v>
      </c>
      <c r="P315" s="73">
        <f t="shared" si="447"/>
        <v>169.01796311715626</v>
      </c>
      <c r="Q315" s="73">
        <f t="shared" si="448"/>
        <v>183.18344359902105</v>
      </c>
      <c r="R315" s="25">
        <v>0</v>
      </c>
      <c r="S315" s="25" t="s">
        <v>25</v>
      </c>
      <c r="U315" s="25">
        <f t="shared" si="416"/>
        <v>186.29999999999998</v>
      </c>
      <c r="V315" s="25" t="str">
        <f t="shared" si="423"/>
        <v>_3dpoly 170.038055110786,184.289030015604,-0.046</v>
      </c>
      <c r="W315" s="73">
        <f t="shared" si="449"/>
        <v>170.03805511078571</v>
      </c>
      <c r="X315" s="73">
        <f t="shared" si="450"/>
        <v>184.28903001560397</v>
      </c>
      <c r="Y315" s="25">
        <f t="shared" si="410"/>
        <v>-4.5999999999999999E-2</v>
      </c>
      <c r="Z315" s="25" t="s">
        <v>26</v>
      </c>
      <c r="AB315" s="25" t="str">
        <f t="shared" si="424"/>
        <v>_3dpoly 170.413126125867,184.695535921069,0.0504697513931169</v>
      </c>
      <c r="AC315" s="73">
        <f t="shared" si="425"/>
        <v>170.41312612586705</v>
      </c>
      <c r="AD315" s="73">
        <f t="shared" si="426"/>
        <v>184.69553592106882</v>
      </c>
      <c r="AE315" s="25">
        <f t="shared" si="417"/>
        <v>5.0469751393116907E-2</v>
      </c>
      <c r="AF315" s="25" t="s">
        <v>27</v>
      </c>
      <c r="AG315" s="25" t="str">
        <f t="shared" si="427"/>
        <v>_3dpoly 170.04033503185,184.291501017999,0.0672803826223532</v>
      </c>
      <c r="AH315" s="73">
        <f t="shared" si="428"/>
        <v>170.04033503184974</v>
      </c>
      <c r="AI315" s="73">
        <f t="shared" si="429"/>
        <v>184.29150101799866</v>
      </c>
      <c r="AJ315" s="25">
        <f t="shared" si="418"/>
        <v>6.7280382622353183E-2</v>
      </c>
      <c r="AK315" s="25" t="s">
        <v>41</v>
      </c>
      <c r="AL315" s="25" t="str">
        <f t="shared" si="430"/>
        <v>_3dpoly 169.02024303822,183.185914601416,0.113280382622353</v>
      </c>
      <c r="AM315" s="73">
        <f t="shared" si="431"/>
        <v>169.02024303821992</v>
      </c>
      <c r="AN315" s="73">
        <f t="shared" si="432"/>
        <v>183.18591460141567</v>
      </c>
      <c r="AO315" s="73">
        <f t="shared" si="419"/>
        <v>0.11328038262235318</v>
      </c>
      <c r="AP315" s="25" t="s">
        <v>42</v>
      </c>
      <c r="AQ315" s="25" t="str">
        <f t="shared" si="433"/>
        <v>_3dpoly 168.650840954148,182.785552742919,0.129938189931324</v>
      </c>
      <c r="AR315" s="73">
        <f t="shared" si="434"/>
        <v>168.65084095414832</v>
      </c>
      <c r="AS315" s="73">
        <f t="shared" si="435"/>
        <v>182.78555274291907</v>
      </c>
      <c r="AT315" s="25">
        <f t="shared" si="420"/>
        <v>0.12993818993132383</v>
      </c>
      <c r="AU315" s="25" t="s">
        <v>28</v>
      </c>
      <c r="AY315" s="25">
        <f t="shared" si="437"/>
        <v>186</v>
      </c>
      <c r="AZ315" s="26" t="str">
        <f t="shared" si="438"/>
        <v>_3dpoly 168.798021344675,183.386133214021,0</v>
      </c>
      <c r="BA315" s="82">
        <f t="shared" si="454"/>
        <v>168.79802134467528</v>
      </c>
      <c r="BB315" s="82">
        <f t="shared" si="455"/>
        <v>183.38613321402053</v>
      </c>
      <c r="BC315" s="26">
        <f t="shared" si="439"/>
        <v>0</v>
      </c>
      <c r="BD315" s="12"/>
      <c r="BE315" s="26">
        <f t="shared" si="440"/>
        <v>186</v>
      </c>
      <c r="BF315" s="26" t="str">
        <f t="shared" si="441"/>
        <v>_3dpoly 169.816785900457,184.49294294468,-0.046</v>
      </c>
      <c r="BG315" s="82">
        <f t="shared" si="456"/>
        <v>169.81678590045715</v>
      </c>
      <c r="BH315" s="82">
        <f t="shared" si="457"/>
        <v>184.49294294468046</v>
      </c>
      <c r="BI315" s="26">
        <f t="shared" si="422"/>
        <v>-4.5999999999999999E-2</v>
      </c>
      <c r="BK315" s="22">
        <f t="shared" si="442"/>
        <v>2.5999999999997052</v>
      </c>
      <c r="BL315" s="22">
        <f t="shared" si="452"/>
        <v>1.5050000000003145</v>
      </c>
      <c r="BM315" s="23">
        <f t="shared" si="443"/>
        <v>0.54999999999988514</v>
      </c>
      <c r="BN315" s="22">
        <f t="shared" si="444"/>
        <v>0.54499999999966919</v>
      </c>
      <c r="BO315" s="24"/>
      <c r="BP315" s="24"/>
      <c r="BQ315" s="24"/>
    </row>
    <row r="316" spans="1:69" x14ac:dyDescent="0.3">
      <c r="A316" s="1">
        <v>316</v>
      </c>
      <c r="G316" s="25">
        <f t="shared" si="412"/>
        <v>186.89999999999998</v>
      </c>
      <c r="H316" s="25" t="str">
        <f t="shared" si="413"/>
        <v>_3dpoly 169.97018632629,183.330673266113,-0.0230764119601328</v>
      </c>
      <c r="I316" s="73">
        <f t="shared" si="445"/>
        <v>169.97018632629016</v>
      </c>
      <c r="J316" s="73">
        <f t="shared" si="446"/>
        <v>183.33067326611302</v>
      </c>
      <c r="K316" s="25">
        <f t="shared" si="409"/>
        <v>-2.3076411960132819E-2</v>
      </c>
      <c r="N316" s="25">
        <f t="shared" si="414"/>
        <v>186.89999999999998</v>
      </c>
      <c r="O316" s="25" t="str">
        <f t="shared" si="415"/>
        <v>_3dpoly 169.457116188239,182.777273308893,0</v>
      </c>
      <c r="P316" s="73">
        <f t="shared" si="447"/>
        <v>169.45711618823924</v>
      </c>
      <c r="Q316" s="73">
        <f t="shared" si="448"/>
        <v>182.7772733088928</v>
      </c>
      <c r="R316" s="25">
        <v>0</v>
      </c>
      <c r="S316" s="25" t="s">
        <v>25</v>
      </c>
      <c r="U316" s="25">
        <f t="shared" si="416"/>
        <v>186.89999999999998</v>
      </c>
      <c r="V316" s="25" t="str">
        <f t="shared" si="423"/>
        <v>_3dpoly 170.479858648858,183.880408322954,-0.046</v>
      </c>
      <c r="W316" s="73">
        <f t="shared" si="449"/>
        <v>170.47985864885769</v>
      </c>
      <c r="X316" s="73">
        <f t="shared" si="450"/>
        <v>183.88040832295397</v>
      </c>
      <c r="Y316" s="25">
        <f t="shared" si="410"/>
        <v>-4.5999999999999999E-2</v>
      </c>
      <c r="Z316" s="25" t="s">
        <v>26</v>
      </c>
      <c r="AB316" s="25" t="str">
        <f t="shared" si="424"/>
        <v>_3dpoly 170.855904196972,184.28601288811,0.0504697513931169</v>
      </c>
      <c r="AC316" s="73">
        <f t="shared" si="425"/>
        <v>170.85590419697155</v>
      </c>
      <c r="AD316" s="73">
        <f t="shared" si="426"/>
        <v>184.28601288811035</v>
      </c>
      <c r="AE316" s="25">
        <f t="shared" si="417"/>
        <v>5.0469751393116907E-2</v>
      </c>
      <c r="AF316" s="25" t="s">
        <v>27</v>
      </c>
      <c r="AG316" s="25" t="str">
        <f t="shared" si="427"/>
        <v>_3dpoly 170.482144493756,183.882873846427,0.0672803826223532</v>
      </c>
      <c r="AH316" s="73">
        <f t="shared" si="428"/>
        <v>170.48214449375561</v>
      </c>
      <c r="AI316" s="73">
        <f t="shared" si="429"/>
        <v>183.88287384642686</v>
      </c>
      <c r="AJ316" s="25">
        <f t="shared" si="418"/>
        <v>6.7280382622353183E-2</v>
      </c>
      <c r="AK316" s="25" t="s">
        <v>41</v>
      </c>
      <c r="AL316" s="25" t="str">
        <f t="shared" si="430"/>
        <v>_3dpoly 169.459402033137,182.779738832366,0.113280382622353</v>
      </c>
      <c r="AM316" s="73">
        <f t="shared" si="431"/>
        <v>169.4594020331368</v>
      </c>
      <c r="AN316" s="73">
        <f t="shared" si="432"/>
        <v>182.77973883236567</v>
      </c>
      <c r="AO316" s="73">
        <f t="shared" si="419"/>
        <v>0.11328038262235318</v>
      </c>
      <c r="AP316" s="25" t="s">
        <v>42</v>
      </c>
      <c r="AQ316" s="25" t="str">
        <f t="shared" si="433"/>
        <v>_3dpoly 169.089040145405,182.380264691061,0.129938189931324</v>
      </c>
      <c r="AR316" s="73">
        <f t="shared" si="434"/>
        <v>169.08904014540474</v>
      </c>
      <c r="AS316" s="73">
        <f t="shared" si="435"/>
        <v>182.38026469106131</v>
      </c>
      <c r="AT316" s="25">
        <f t="shared" si="420"/>
        <v>0.12993818993132383</v>
      </c>
      <c r="AU316" s="25" t="s">
        <v>28</v>
      </c>
      <c r="AY316" s="25">
        <f t="shared" si="437"/>
        <v>186.59999999999997</v>
      </c>
      <c r="AZ316" s="26" t="str">
        <f t="shared" si="438"/>
        <v>_3dpoly 169.237661503799,182.980490199894,0</v>
      </c>
      <c r="BA316" s="82">
        <f t="shared" si="454"/>
        <v>169.23766150379927</v>
      </c>
      <c r="BB316" s="82">
        <f t="shared" si="455"/>
        <v>182.98049019989369</v>
      </c>
      <c r="BC316" s="26">
        <f t="shared" si="439"/>
        <v>0</v>
      </c>
      <c r="BD316" s="12"/>
      <c r="BE316" s="26">
        <f t="shared" si="440"/>
        <v>186.59999999999997</v>
      </c>
      <c r="BF316" s="26" t="str">
        <f t="shared" si="441"/>
        <v>_3dpoly 170.259079466344,184.084851710357,-0.046</v>
      </c>
      <c r="BG316" s="82">
        <f t="shared" si="456"/>
        <v>170.25907946634413</v>
      </c>
      <c r="BH316" s="82">
        <f t="shared" si="457"/>
        <v>184.0848517103565</v>
      </c>
      <c r="BI316" s="26">
        <f t="shared" si="422"/>
        <v>-4.5999999999999999E-2</v>
      </c>
      <c r="BK316" s="22">
        <f t="shared" si="442"/>
        <v>2.5999999999997012</v>
      </c>
      <c r="BL316" s="22">
        <f t="shared" si="452"/>
        <v>1.5050000000003283</v>
      </c>
      <c r="BM316" s="23">
        <f t="shared" si="443"/>
        <v>0.54999999999988458</v>
      </c>
      <c r="BN316" s="22">
        <f t="shared" si="444"/>
        <v>0.54499999999967641</v>
      </c>
      <c r="BO316" s="24"/>
      <c r="BP316" s="24"/>
      <c r="BQ316" s="24"/>
    </row>
    <row r="317" spans="1:69" x14ac:dyDescent="0.3">
      <c r="A317" s="1">
        <v>317</v>
      </c>
      <c r="G317" s="25">
        <f t="shared" si="412"/>
        <v>187.49999999999997</v>
      </c>
      <c r="H317" s="25" t="str">
        <f t="shared" si="413"/>
        <v>_3dpoly 170.409690005833,182.922217218456,-0.0230764119601328</v>
      </c>
      <c r="I317" s="73">
        <f t="shared" si="445"/>
        <v>170.40969000583343</v>
      </c>
      <c r="J317" s="73">
        <f t="shared" si="446"/>
        <v>182.92221721845556</v>
      </c>
      <c r="K317" s="25">
        <f t="shared" si="409"/>
        <v>-2.3076411960132819E-2</v>
      </c>
      <c r="N317" s="25">
        <f t="shared" si="414"/>
        <v>187.49999999999997</v>
      </c>
      <c r="O317" s="25" t="str">
        <f t="shared" si="415"/>
        <v>_3dpoly 169.895293186801,182.370050222176,0</v>
      </c>
      <c r="P317" s="73">
        <f t="shared" si="447"/>
        <v>169.8952931868015</v>
      </c>
      <c r="Q317" s="73">
        <f t="shared" si="448"/>
        <v>182.37005022217565</v>
      </c>
      <c r="R317" s="25">
        <v>0</v>
      </c>
      <c r="S317" s="25" t="s">
        <v>25</v>
      </c>
      <c r="U317" s="25">
        <f t="shared" si="416"/>
        <v>187.49999999999997</v>
      </c>
      <c r="V317" s="25" t="str">
        <f t="shared" si="423"/>
        <v>_3dpoly 170.920680223415,183.47072747966,-0.046</v>
      </c>
      <c r="W317" s="73">
        <f t="shared" si="449"/>
        <v>170.92068022341519</v>
      </c>
      <c r="X317" s="73">
        <f t="shared" si="450"/>
        <v>183.47072747966041</v>
      </c>
      <c r="Y317" s="25">
        <f t="shared" si="410"/>
        <v>-4.5999999999999999E-2</v>
      </c>
      <c r="Z317" s="25" t="s">
        <v>26</v>
      </c>
      <c r="AB317" s="25" t="str">
        <f t="shared" si="424"/>
        <v>_3dpoly 171.29769813854,183.875428368227,0.0504697513931169</v>
      </c>
      <c r="AC317" s="73">
        <f t="shared" si="425"/>
        <v>171.29769813854026</v>
      </c>
      <c r="AD317" s="73">
        <f t="shared" si="426"/>
        <v>183.87542836822715</v>
      </c>
      <c r="AE317" s="25">
        <f t="shared" si="417"/>
        <v>5.0469751393116907E-2</v>
      </c>
      <c r="AF317" s="25" t="s">
        <v>27</v>
      </c>
      <c r="AG317" s="25" t="str">
        <f t="shared" si="427"/>
        <v>_3dpoly 170.922971978981,183.47318751001,0.0672803826223532</v>
      </c>
      <c r="AH317" s="73">
        <f t="shared" si="428"/>
        <v>170.92297197898054</v>
      </c>
      <c r="AI317" s="73">
        <f t="shared" si="429"/>
        <v>183.47318751001012</v>
      </c>
      <c r="AJ317" s="25">
        <f t="shared" si="418"/>
        <v>6.7280382622353183E-2</v>
      </c>
      <c r="AK317" s="25" t="s">
        <v>41</v>
      </c>
      <c r="AL317" s="25" t="str">
        <f t="shared" si="430"/>
        <v>_3dpoly 169.897584942366,182.372510252525,0.113280382622353</v>
      </c>
      <c r="AM317" s="73">
        <f t="shared" si="431"/>
        <v>169.89758494236648</v>
      </c>
      <c r="AN317" s="73">
        <f t="shared" si="432"/>
        <v>182.37251025252533</v>
      </c>
      <c r="AO317" s="73">
        <f t="shared" si="419"/>
        <v>0.11328038262235318</v>
      </c>
      <c r="AP317" s="25" t="s">
        <v>42</v>
      </c>
      <c r="AQ317" s="25" t="str">
        <f t="shared" si="433"/>
        <v>_3dpoly 169.526265384257,181.973926129383,0.129938189931324</v>
      </c>
      <c r="AR317" s="73">
        <f t="shared" si="434"/>
        <v>169.52626538425741</v>
      </c>
      <c r="AS317" s="73">
        <f t="shared" si="435"/>
        <v>181.97392612938319</v>
      </c>
      <c r="AT317" s="25">
        <f t="shared" si="420"/>
        <v>0.12993818993132383</v>
      </c>
      <c r="AU317" s="25" t="s">
        <v>28</v>
      </c>
      <c r="AY317" s="25">
        <f t="shared" si="437"/>
        <v>187.2</v>
      </c>
      <c r="AZ317" s="26" t="str">
        <f t="shared" si="438"/>
        <v>_3dpoly 169.676326854461,182.573793218649,0</v>
      </c>
      <c r="BA317" s="82">
        <f t="shared" si="454"/>
        <v>169.67632685446091</v>
      </c>
      <c r="BB317" s="82">
        <f t="shared" si="455"/>
        <v>182.5737932186492</v>
      </c>
      <c r="BC317" s="26">
        <f t="shared" si="439"/>
        <v>0</v>
      </c>
      <c r="BD317" s="12"/>
      <c r="BE317" s="26">
        <f t="shared" si="440"/>
        <v>187.2</v>
      </c>
      <c r="BF317" s="26" t="str">
        <f t="shared" si="441"/>
        <v>_3dpoly 170.700392340404,183.675700147796,-0.046</v>
      </c>
      <c r="BG317" s="82">
        <f t="shared" si="456"/>
        <v>170.70039234040411</v>
      </c>
      <c r="BH317" s="82">
        <f t="shared" si="457"/>
        <v>183.67570014779562</v>
      </c>
      <c r="BI317" s="26">
        <f t="shared" si="422"/>
        <v>-4.5999999999999999E-2</v>
      </c>
      <c r="BK317" s="22">
        <f t="shared" si="442"/>
        <v>2.5999999999996901</v>
      </c>
      <c r="BL317" s="22">
        <f t="shared" si="452"/>
        <v>1.5050000000003247</v>
      </c>
      <c r="BM317" s="23">
        <f t="shared" si="443"/>
        <v>0.54999999999988003</v>
      </c>
      <c r="BN317" s="22">
        <f t="shared" si="444"/>
        <v>0.54499999999967419</v>
      </c>
      <c r="BO317" s="24"/>
      <c r="BP317" s="24"/>
      <c r="BQ317" s="24"/>
    </row>
    <row r="318" spans="1:69" x14ac:dyDescent="0.3">
      <c r="A318" s="1">
        <v>318</v>
      </c>
      <c r="G318" s="25">
        <f t="shared" si="412"/>
        <v>188.1</v>
      </c>
      <c r="H318" s="25" t="str">
        <f t="shared" si="413"/>
        <v>_3dpoly 170.848212126033,182.512707539333,-0.0230764119601328</v>
      </c>
      <c r="I318" s="73">
        <f t="shared" si="445"/>
        <v>170.84821212603342</v>
      </c>
      <c r="J318" s="73">
        <f t="shared" si="446"/>
        <v>182.51270753933267</v>
      </c>
      <c r="K318" s="25">
        <f t="shared" si="409"/>
        <v>-2.3076411960132819E-2</v>
      </c>
      <c r="N318" s="25">
        <f t="shared" si="414"/>
        <v>188.1</v>
      </c>
      <c r="O318" s="25" t="str">
        <f t="shared" si="415"/>
        <v>_3dpoly 170.332491588945,181.961776684473,0</v>
      </c>
      <c r="P318" s="73">
        <f t="shared" si="447"/>
        <v>170.33249158894472</v>
      </c>
      <c r="Q318" s="73">
        <f t="shared" si="448"/>
        <v>181.96177668447345</v>
      </c>
      <c r="R318" s="25">
        <v>0</v>
      </c>
      <c r="S318" s="25" t="s">
        <v>25</v>
      </c>
      <c r="U318" s="25">
        <f t="shared" si="416"/>
        <v>188.1</v>
      </c>
      <c r="V318" s="25" t="str">
        <f t="shared" si="423"/>
        <v>_3dpoly 171.360517295327,183.059989845484,-0.046</v>
      </c>
      <c r="W318" s="73">
        <f t="shared" si="449"/>
        <v>171.36051729532718</v>
      </c>
      <c r="X318" s="73">
        <f t="shared" si="450"/>
        <v>183.05998984548384</v>
      </c>
      <c r="Y318" s="25">
        <f t="shared" si="410"/>
        <v>-4.5999999999999999E-2</v>
      </c>
      <c r="Z318" s="25" t="s">
        <v>26</v>
      </c>
      <c r="AB318" s="25" t="str">
        <f t="shared" si="424"/>
        <v>_3dpoly 171.738505405841,183.463784726385,0.0504697513931169</v>
      </c>
      <c r="AC318" s="73">
        <f t="shared" si="425"/>
        <v>171.73850540584129</v>
      </c>
      <c r="AD318" s="73">
        <f t="shared" si="426"/>
        <v>183.46378472638492</v>
      </c>
      <c r="AE318" s="25">
        <f t="shared" si="417"/>
        <v>5.0469751393116907E-2</v>
      </c>
      <c r="AF318" s="25" t="s">
        <v>27</v>
      </c>
      <c r="AG318" s="25" t="str">
        <f t="shared" si="427"/>
        <v>_3dpoly 171.362814948359,183.062444368541,0.0672803826223532</v>
      </c>
      <c r="AH318" s="73">
        <f t="shared" si="428"/>
        <v>171.36281494835944</v>
      </c>
      <c r="AI318" s="73">
        <f t="shared" si="429"/>
        <v>183.06244436854058</v>
      </c>
      <c r="AJ318" s="25">
        <f t="shared" si="418"/>
        <v>6.7280382622353183E-2</v>
      </c>
      <c r="AK318" s="25" t="s">
        <v>41</v>
      </c>
      <c r="AL318" s="25" t="str">
        <f t="shared" si="430"/>
        <v>_3dpoly 170.334789241977,181.96423120753,0.113280382622353</v>
      </c>
      <c r="AM318" s="73">
        <f t="shared" si="431"/>
        <v>170.33478924197664</v>
      </c>
      <c r="AN318" s="73">
        <f t="shared" si="432"/>
        <v>181.96423120753016</v>
      </c>
      <c r="AO318" s="73">
        <f t="shared" si="419"/>
        <v>0.11328038262235318</v>
      </c>
      <c r="AP318" s="25" t="s">
        <v>42</v>
      </c>
      <c r="AQ318" s="25" t="str">
        <f t="shared" si="433"/>
        <v>_3dpoly 169.96251415229,181.566539398394,0.129938189931324</v>
      </c>
      <c r="AR318" s="73">
        <f t="shared" si="434"/>
        <v>169.96251415229017</v>
      </c>
      <c r="AS318" s="73">
        <f t="shared" si="435"/>
        <v>181.56653939839367</v>
      </c>
      <c r="AT318" s="25">
        <f t="shared" si="420"/>
        <v>0.12993818993132383</v>
      </c>
      <c r="AU318" s="25" t="s">
        <v>28</v>
      </c>
      <c r="AY318" s="25">
        <f t="shared" si="437"/>
        <v>187.79999999999998</v>
      </c>
      <c r="AZ318" s="26" t="str">
        <f t="shared" si="438"/>
        <v>_3dpoly 170.114014869949,182.166044612861,0</v>
      </c>
      <c r="BA318" s="82">
        <f t="shared" si="454"/>
        <v>170.11401486994899</v>
      </c>
      <c r="BB318" s="82">
        <f t="shared" si="455"/>
        <v>182.16604461286056</v>
      </c>
      <c r="BC318" s="26">
        <f t="shared" si="439"/>
        <v>0</v>
      </c>
      <c r="BD318" s="12"/>
      <c r="BE318" s="26">
        <f t="shared" si="440"/>
        <v>187.79999999999998</v>
      </c>
      <c r="BF318" s="26" t="str">
        <f t="shared" si="441"/>
        <v>_3dpoly 171.140721980676,183.26549061371,-0.046</v>
      </c>
      <c r="BG318" s="82">
        <f t="shared" si="456"/>
        <v>171.14072198067615</v>
      </c>
      <c r="BH318" s="82">
        <f t="shared" si="457"/>
        <v>183.26549061370974</v>
      </c>
      <c r="BI318" s="26">
        <f t="shared" si="422"/>
        <v>-4.5999999999999999E-2</v>
      </c>
      <c r="BK318" s="22">
        <f t="shared" si="442"/>
        <v>2.5999999999996923</v>
      </c>
      <c r="BL318" s="22">
        <f t="shared" si="452"/>
        <v>1.5050000000003239</v>
      </c>
      <c r="BM318" s="23">
        <f t="shared" si="443"/>
        <v>0.54999999999987814</v>
      </c>
      <c r="BN318" s="22">
        <f t="shared" si="444"/>
        <v>0.54499999999969229</v>
      </c>
      <c r="BO318" s="24"/>
      <c r="BP318" s="24"/>
      <c r="BQ318" s="24"/>
    </row>
    <row r="319" spans="1:69" x14ac:dyDescent="0.3">
      <c r="A319" s="1">
        <v>319</v>
      </c>
      <c r="G319" s="25">
        <f t="shared" si="412"/>
        <v>188.7</v>
      </c>
      <c r="H319" s="25" t="str">
        <f t="shared" si="413"/>
        <v>_3dpoly 171.285750161004,182.102146587519,-0.0230764119601328</v>
      </c>
      <c r="I319" s="73">
        <f t="shared" si="445"/>
        <v>171.2857501610039</v>
      </c>
      <c r="J319" s="73">
        <f t="shared" si="446"/>
        <v>182.10214658751894</v>
      </c>
      <c r="K319" s="25">
        <f t="shared" si="409"/>
        <v>-2.3076411960132819E-2</v>
      </c>
      <c r="N319" s="25">
        <f t="shared" si="414"/>
        <v>188.7</v>
      </c>
      <c r="O319" s="25" t="str">
        <f t="shared" si="415"/>
        <v>_3dpoly 170.768708876407,181.552455047441,0</v>
      </c>
      <c r="P319" s="73">
        <f t="shared" si="447"/>
        <v>170.76870887640735</v>
      </c>
      <c r="Q319" s="73">
        <f t="shared" si="448"/>
        <v>181.55245504744062</v>
      </c>
      <c r="R319" s="25">
        <v>0</v>
      </c>
      <c r="S319" s="25" t="s">
        <v>25</v>
      </c>
      <c r="U319" s="25">
        <f t="shared" si="416"/>
        <v>188.7</v>
      </c>
      <c r="V319" s="25" t="str">
        <f t="shared" si="423"/>
        <v>_3dpoly 171.799367331133,182.648197786272,-0.046</v>
      </c>
      <c r="W319" s="73">
        <f t="shared" si="449"/>
        <v>171.79936733113334</v>
      </c>
      <c r="X319" s="73">
        <f t="shared" si="450"/>
        <v>182.64819778627188</v>
      </c>
      <c r="Y319" s="25">
        <f t="shared" si="410"/>
        <v>-4.5999999999999999E-2</v>
      </c>
      <c r="Z319" s="25" t="s">
        <v>26</v>
      </c>
      <c r="AB319" s="25" t="str">
        <f t="shared" si="424"/>
        <v>_3dpoly 172.178323459826,183.05108433365,0.0504697513931169</v>
      </c>
      <c r="AC319" s="73">
        <f t="shared" si="425"/>
        <v>172.17832345982603</v>
      </c>
      <c r="AD319" s="73">
        <f t="shared" si="426"/>
        <v>183.0510843336499</v>
      </c>
      <c r="AE319" s="25">
        <f t="shared" si="417"/>
        <v>5.0469751393116907E-2</v>
      </c>
      <c r="AF319" s="25" t="s">
        <v>27</v>
      </c>
      <c r="AG319" s="25" t="str">
        <f t="shared" si="427"/>
        <v>_3dpoly 171.801670868398,182.650646787898,0.0672803826223532</v>
      </c>
      <c r="AH319" s="73">
        <f t="shared" si="428"/>
        <v>171.80167086839802</v>
      </c>
      <c r="AI319" s="73">
        <f t="shared" si="429"/>
        <v>182.65064678789761</v>
      </c>
      <c r="AJ319" s="25">
        <f t="shared" si="418"/>
        <v>6.7280382622353183E-2</v>
      </c>
      <c r="AK319" s="25" t="s">
        <v>41</v>
      </c>
      <c r="AL319" s="25" t="str">
        <f t="shared" si="430"/>
        <v>_3dpoly 170.771012413672,181.554904049066,0.113280382622353</v>
      </c>
      <c r="AM319" s="73">
        <f t="shared" si="431"/>
        <v>170.77101241367168</v>
      </c>
      <c r="AN319" s="73">
        <f t="shared" si="432"/>
        <v>181.55490404906632</v>
      </c>
      <c r="AO319" s="73">
        <f t="shared" si="419"/>
        <v>0.11328038262235318</v>
      </c>
      <c r="AP319" s="25" t="s">
        <v>42</v>
      </c>
      <c r="AQ319" s="25" t="str">
        <f t="shared" si="433"/>
        <v>_3dpoly 170.397783936711,181.158106844639,0.129938189931324</v>
      </c>
      <c r="AR319" s="73">
        <f t="shared" si="434"/>
        <v>170.39778393671133</v>
      </c>
      <c r="AS319" s="73">
        <f t="shared" si="435"/>
        <v>181.15810684463924</v>
      </c>
      <c r="AT319" s="25">
        <f t="shared" si="420"/>
        <v>0.12993818993132383</v>
      </c>
      <c r="AU319" s="25" t="s">
        <v>28</v>
      </c>
      <c r="AY319" s="25">
        <f t="shared" si="437"/>
        <v>188.39999999999998</v>
      </c>
      <c r="AZ319" s="26" t="str">
        <f t="shared" si="438"/>
        <v>_3dpoly 170.550723029182,181.757246731159,0</v>
      </c>
      <c r="BA319" s="82">
        <f t="shared" si="454"/>
        <v>170.55072302918174</v>
      </c>
      <c r="BB319" s="82">
        <f t="shared" si="455"/>
        <v>181.7572467311586</v>
      </c>
      <c r="BC319" s="26">
        <f t="shared" si="439"/>
        <v>0</v>
      </c>
      <c r="BD319" s="12"/>
      <c r="BE319" s="26">
        <f t="shared" si="440"/>
        <v>188.39999999999998</v>
      </c>
      <c r="BF319" s="26" t="str">
        <f t="shared" si="441"/>
        <v>_3dpoly 171.580065850863,182.854225470905,-0.046</v>
      </c>
      <c r="BG319" s="82">
        <f t="shared" si="456"/>
        <v>171.58006585086275</v>
      </c>
      <c r="BH319" s="82">
        <f t="shared" si="457"/>
        <v>182.85422547090462</v>
      </c>
      <c r="BI319" s="26">
        <f t="shared" si="422"/>
        <v>-4.5999999999999999E-2</v>
      </c>
      <c r="BK319" s="22">
        <f t="shared" si="442"/>
        <v>2.5999999999996777</v>
      </c>
      <c r="BL319" s="22">
        <f t="shared" si="452"/>
        <v>1.5050000000003314</v>
      </c>
      <c r="BM319" s="23">
        <f t="shared" si="443"/>
        <v>0.54999999999988547</v>
      </c>
      <c r="BN319" s="22">
        <f t="shared" si="444"/>
        <v>0.5449999999996672</v>
      </c>
      <c r="BO319" s="24"/>
      <c r="BP319" s="24"/>
      <c r="BQ319" s="24"/>
    </row>
    <row r="320" spans="1:69" x14ac:dyDescent="0.3">
      <c r="A320" s="1">
        <v>320</v>
      </c>
      <c r="G320" s="25">
        <f t="shared" si="412"/>
        <v>189.29999999999998</v>
      </c>
      <c r="H320" s="25" t="str">
        <f t="shared" si="413"/>
        <v>_3dpoly 171.722301590527,181.690536727844,-0.0230764119601328</v>
      </c>
      <c r="I320" s="73">
        <f t="shared" si="445"/>
        <v>171.72230159052705</v>
      </c>
      <c r="J320" s="73">
        <f t="shared" si="446"/>
        <v>181.69053672784435</v>
      </c>
      <c r="K320" s="25">
        <f t="shared" si="409"/>
        <v>-2.3076411960132819E-2</v>
      </c>
      <c r="N320" s="25">
        <f t="shared" si="414"/>
        <v>189.29999999999998</v>
      </c>
      <c r="O320" s="25" t="str">
        <f t="shared" si="415"/>
        <v>_3dpoly 171.203942536579,181.142087668769,0</v>
      </c>
      <c r="P320" s="73">
        <f t="shared" si="447"/>
        <v>171.20394253657898</v>
      </c>
      <c r="Q320" s="73">
        <f t="shared" si="448"/>
        <v>181.14208766876868</v>
      </c>
      <c r="R320" s="25">
        <v>0</v>
      </c>
      <c r="S320" s="25" t="s">
        <v>25</v>
      </c>
      <c r="U320" s="25">
        <f t="shared" si="416"/>
        <v>189.29999999999998</v>
      </c>
      <c r="V320" s="25" t="str">
        <f t="shared" si="423"/>
        <v>_3dpoly 172.237227803059,182.235353673946,-0.046</v>
      </c>
      <c r="W320" s="73">
        <f t="shared" si="449"/>
        <v>172.23722780305866</v>
      </c>
      <c r="X320" s="73">
        <f t="shared" si="450"/>
        <v>182.23535367394567</v>
      </c>
      <c r="Y320" s="25">
        <f t="shared" si="410"/>
        <v>-4.5999999999999999E-2</v>
      </c>
      <c r="Z320" s="25" t="s">
        <v>26</v>
      </c>
      <c r="AB320" s="25" t="str">
        <f t="shared" si="424"/>
        <v>_3dpoly 172.617149767144,182.637329567175,0.0504697513931169</v>
      </c>
      <c r="AC320" s="73">
        <f t="shared" si="425"/>
        <v>172.61714976714367</v>
      </c>
      <c r="AD320" s="73">
        <f t="shared" si="426"/>
        <v>182.63732956717521</v>
      </c>
      <c r="AE320" s="25">
        <f t="shared" si="417"/>
        <v>5.0469751393116907E-2</v>
      </c>
      <c r="AF320" s="25" t="s">
        <v>27</v>
      </c>
      <c r="AG320" s="25" t="str">
        <f t="shared" si="427"/>
        <v>_3dpoly 172.239537211287,182.237797140034,0.0672803826223532</v>
      </c>
      <c r="AH320" s="73">
        <f t="shared" si="428"/>
        <v>172.2395372112874</v>
      </c>
      <c r="AI320" s="73">
        <f t="shared" si="429"/>
        <v>182.23779714003413</v>
      </c>
      <c r="AJ320" s="25">
        <f t="shared" si="418"/>
        <v>6.7280382622353183E-2</v>
      </c>
      <c r="AK320" s="25" t="s">
        <v>41</v>
      </c>
      <c r="AL320" s="25" t="str">
        <f t="shared" si="430"/>
        <v>_3dpoly 171.206251944807,181.144531134857,0.113280382622353</v>
      </c>
      <c r="AM320" s="73">
        <f t="shared" si="431"/>
        <v>171.20625194480738</v>
      </c>
      <c r="AN320" s="73">
        <f t="shared" si="432"/>
        <v>181.14453113485712</v>
      </c>
      <c r="AO320" s="73">
        <f t="shared" si="419"/>
        <v>0.11328038262235318</v>
      </c>
      <c r="AP320" s="25" t="s">
        <v>42</v>
      </c>
      <c r="AQ320" s="25" t="str">
        <f t="shared" si="433"/>
        <v>_3dpoly 170.832072230368,180.74863082069,0.129938189931324</v>
      </c>
      <c r="AR320" s="73">
        <f t="shared" si="434"/>
        <v>170.83207223036814</v>
      </c>
      <c r="AS320" s="73">
        <f t="shared" si="435"/>
        <v>180.74863082069024</v>
      </c>
      <c r="AT320" s="25">
        <f t="shared" si="420"/>
        <v>0.12993818993132383</v>
      </c>
      <c r="AU320" s="25" t="s">
        <v>28</v>
      </c>
      <c r="AY320" s="25">
        <f t="shared" si="437"/>
        <v>189</v>
      </c>
      <c r="AZ320" s="26" t="str">
        <f t="shared" si="438"/>
        <v>_3dpoly 170.986448816721,181.347401928218,0</v>
      </c>
      <c r="BA320" s="82">
        <f t="shared" si="454"/>
        <v>170.98644881672138</v>
      </c>
      <c r="BB320" s="82">
        <f t="shared" si="455"/>
        <v>181.34740192821801</v>
      </c>
      <c r="BC320" s="26">
        <f t="shared" si="439"/>
        <v>0</v>
      </c>
      <c r="BD320" s="12"/>
      <c r="BE320" s="26">
        <f t="shared" si="440"/>
        <v>189</v>
      </c>
      <c r="BF320" s="26" t="str">
        <f t="shared" si="441"/>
        <v>_3dpoly 172.018421420344,182.441907088266,-0.046</v>
      </c>
      <c r="BG320" s="82">
        <f t="shared" si="456"/>
        <v>172.01842142034445</v>
      </c>
      <c r="BH320" s="82">
        <f t="shared" si="457"/>
        <v>182.44190708826633</v>
      </c>
      <c r="BI320" s="26">
        <f t="shared" si="422"/>
        <v>-4.5999999999999999E-2</v>
      </c>
      <c r="BK320" s="22">
        <f t="shared" si="442"/>
        <v>2.5999999999996581</v>
      </c>
      <c r="BL320" s="22">
        <f t="shared" si="452"/>
        <v>1.5050000000003336</v>
      </c>
      <c r="BM320" s="23">
        <f t="shared" si="443"/>
        <v>0.54999999999988836</v>
      </c>
      <c r="BN320" s="22">
        <f t="shared" si="444"/>
        <v>0.54499999999963833</v>
      </c>
      <c r="BO320" s="24"/>
      <c r="BP320" s="24"/>
      <c r="BQ320" s="24"/>
    </row>
    <row r="321" spans="1:69" x14ac:dyDescent="0.3">
      <c r="A321" s="1">
        <v>321</v>
      </c>
      <c r="G321" s="25">
        <f t="shared" si="412"/>
        <v>189.89999999999998</v>
      </c>
      <c r="H321" s="25" t="str">
        <f t="shared" si="413"/>
        <v>_3dpoly 172.157863900068,181.277880331181,-0.0230764119601328</v>
      </c>
      <c r="I321" s="73">
        <f t="shared" si="445"/>
        <v>172.15786390006781</v>
      </c>
      <c r="J321" s="73">
        <f t="shared" si="446"/>
        <v>181.27788033118054</v>
      </c>
      <c r="K321" s="25">
        <f t="shared" si="409"/>
        <v>-2.3076411960132819E-2</v>
      </c>
      <c r="N321" s="25">
        <f t="shared" si="414"/>
        <v>189.89999999999998</v>
      </c>
      <c r="O321" s="25" t="str">
        <f t="shared" si="415"/>
        <v>_3dpoly 171.638190062515,180.730676912173,0</v>
      </c>
      <c r="P321" s="73">
        <f t="shared" si="447"/>
        <v>171.63819006251495</v>
      </c>
      <c r="Q321" s="73">
        <f t="shared" si="448"/>
        <v>180.73067691217258</v>
      </c>
      <c r="R321" s="25">
        <v>0</v>
      </c>
      <c r="S321" s="25" t="s">
        <v>25</v>
      </c>
      <c r="U321" s="25">
        <f t="shared" si="416"/>
        <v>189.89999999999998</v>
      </c>
      <c r="V321" s="25" t="str">
        <f t="shared" si="423"/>
        <v>_3dpoly 172.674096189028,181.821459886486,-0.046</v>
      </c>
      <c r="W321" s="73">
        <f t="shared" si="449"/>
        <v>172.67409618902803</v>
      </c>
      <c r="X321" s="73">
        <f t="shared" si="450"/>
        <v>181.82145988648614</v>
      </c>
      <c r="Y321" s="25">
        <f t="shared" si="410"/>
        <v>-4.5999999999999999E-2</v>
      </c>
      <c r="Z321" s="25" t="s">
        <v>26</v>
      </c>
      <c r="AB321" s="25" t="str">
        <f t="shared" si="424"/>
        <v>_3dpoly 173.054981800156,182.222522810187,0.0504697513931169</v>
      </c>
      <c r="AC321" s="73">
        <f t="shared" si="425"/>
        <v>173.0549818001559</v>
      </c>
      <c r="AD321" s="73">
        <f t="shared" si="426"/>
        <v>182.2225228101872</v>
      </c>
      <c r="AE321" s="25">
        <f t="shared" si="417"/>
        <v>5.0469751393116907E-2</v>
      </c>
      <c r="AF321" s="25" t="s">
        <v>27</v>
      </c>
      <c r="AG321" s="25" t="str">
        <f t="shared" si="427"/>
        <v>_3dpoly 172.676411454919,181.823897802963,0.0672803826223532</v>
      </c>
      <c r="AH321" s="73">
        <f t="shared" si="428"/>
        <v>172.67641145491865</v>
      </c>
      <c r="AI321" s="73">
        <f t="shared" si="429"/>
        <v>181.82389780296299</v>
      </c>
      <c r="AJ321" s="25">
        <f t="shared" si="418"/>
        <v>6.7280382622353183E-2</v>
      </c>
      <c r="AK321" s="25" t="s">
        <v>41</v>
      </c>
      <c r="AL321" s="25" t="str">
        <f t="shared" si="430"/>
        <v>_3dpoly 171.640505328405,180.733114828649,0.113280382622353</v>
      </c>
      <c r="AM321" s="73">
        <f t="shared" si="431"/>
        <v>171.64050532840523</v>
      </c>
      <c r="AN321" s="73">
        <f t="shared" si="432"/>
        <v>180.73311482864941</v>
      </c>
      <c r="AO321" s="73">
        <f t="shared" si="419"/>
        <v>0.11328038262235318</v>
      </c>
      <c r="AP321" s="25" t="s">
        <v>42</v>
      </c>
      <c r="AQ321" s="25" t="str">
        <f t="shared" si="433"/>
        <v>_3dpoly 171.265376531761,180.338113685127,0.129938189931324</v>
      </c>
      <c r="AR321" s="73">
        <f t="shared" si="434"/>
        <v>171.26537653176121</v>
      </c>
      <c r="AS321" s="73">
        <f t="shared" si="435"/>
        <v>180.33811368512744</v>
      </c>
      <c r="AT321" s="25">
        <f t="shared" si="420"/>
        <v>0.12993818993132383</v>
      </c>
      <c r="AU321" s="25" t="s">
        <v>28</v>
      </c>
      <c r="AY321" s="25">
        <f t="shared" si="437"/>
        <v>189.59999999999997</v>
      </c>
      <c r="AZ321" s="26" t="str">
        <f t="shared" si="438"/>
        <v>_3dpoly 171.421189722789,180.936512564744,0</v>
      </c>
      <c r="BA321" s="82">
        <f t="shared" si="454"/>
        <v>171.4211897227886</v>
      </c>
      <c r="BB321" s="82">
        <f t="shared" si="455"/>
        <v>180.93651256474368</v>
      </c>
      <c r="BC321" s="26">
        <f t="shared" si="439"/>
        <v>0</v>
      </c>
      <c r="BD321" s="12"/>
      <c r="BE321" s="26">
        <f t="shared" si="440"/>
        <v>189.59999999999997</v>
      </c>
      <c r="BF321" s="26" t="str">
        <f t="shared" si="441"/>
        <v>_3dpoly 172.455786164194,182.028537840748,-0.046</v>
      </c>
      <c r="BG321" s="82">
        <f t="shared" si="456"/>
        <v>172.45578616419436</v>
      </c>
      <c r="BH321" s="82">
        <f t="shared" si="457"/>
        <v>182.02853784074762</v>
      </c>
      <c r="BI321" s="26">
        <f t="shared" si="422"/>
        <v>-4.5999999999999999E-2</v>
      </c>
      <c r="BK321" s="22">
        <f t="shared" si="442"/>
        <v>2.5999999999996621</v>
      </c>
      <c r="BL321" s="22">
        <f t="shared" si="452"/>
        <v>1.5050000000003168</v>
      </c>
      <c r="BM321" s="23">
        <f t="shared" si="443"/>
        <v>0.5499999999998898</v>
      </c>
      <c r="BN321" s="22">
        <f t="shared" si="444"/>
        <v>0.54499999999962812</v>
      </c>
      <c r="BO321" s="24"/>
      <c r="BP321" s="24"/>
      <c r="BQ321" s="24"/>
    </row>
    <row r="322" spans="1:69" x14ac:dyDescent="0.3">
      <c r="A322" s="1">
        <v>322</v>
      </c>
      <c r="G322" s="25">
        <f t="shared" si="412"/>
        <v>190.49999999999997</v>
      </c>
      <c r="H322" s="25" t="str">
        <f t="shared" si="413"/>
        <v>_3dpoly 172.592434580788,180.864179774427,-0.0230764119601328</v>
      </c>
      <c r="I322" s="73">
        <f t="shared" si="445"/>
        <v>172.59243458078848</v>
      </c>
      <c r="J322" s="73">
        <f t="shared" si="446"/>
        <v>180.86417977442721</v>
      </c>
      <c r="K322" s="25">
        <f t="shared" si="409"/>
        <v>-2.3076411960132819E-2</v>
      </c>
      <c r="N322" s="25">
        <f t="shared" si="414"/>
        <v>190.49999999999997</v>
      </c>
      <c r="O322" s="25" t="str">
        <f t="shared" si="415"/>
        <v>_3dpoly 172.071448952951,180.318225147377,0</v>
      </c>
      <c r="P322" s="73">
        <f t="shared" si="447"/>
        <v>172.0714489529507</v>
      </c>
      <c r="Q322" s="73">
        <f t="shared" si="448"/>
        <v>180.31822514737715</v>
      </c>
      <c r="R322" s="25">
        <v>0</v>
      </c>
      <c r="S322" s="25" t="s">
        <v>25</v>
      </c>
      <c r="U322" s="25">
        <f t="shared" si="416"/>
        <v>190.49999999999997</v>
      </c>
      <c r="V322" s="25" t="str">
        <f t="shared" si="423"/>
        <v>_3dpoly 173.109969972681,181.40651880792,-0.046</v>
      </c>
      <c r="W322" s="73">
        <f t="shared" si="449"/>
        <v>173.10996997268074</v>
      </c>
      <c r="X322" s="73">
        <f t="shared" si="450"/>
        <v>181.40651880792035</v>
      </c>
      <c r="Y322" s="25">
        <f t="shared" si="410"/>
        <v>-4.5999999999999999E-2</v>
      </c>
      <c r="Z322" s="25" t="s">
        <v>26</v>
      </c>
      <c r="AB322" s="25" t="str">
        <f t="shared" si="424"/>
        <v>_3dpoly 173.491817036951,181.806666451972,0.0504697513931169</v>
      </c>
      <c r="AC322" s="73">
        <f t="shared" si="425"/>
        <v>173.49181703695143</v>
      </c>
      <c r="AD322" s="73">
        <f t="shared" si="426"/>
        <v>181.80666645197161</v>
      </c>
      <c r="AE322" s="25">
        <f t="shared" si="417"/>
        <v>5.0469751393116907E-2</v>
      </c>
      <c r="AF322" s="25" t="s">
        <v>27</v>
      </c>
      <c r="AG322" s="25" t="str">
        <f t="shared" si="427"/>
        <v>_3dpoly 173.112291082897,181.408951160743,0.0672803826223532</v>
      </c>
      <c r="AH322" s="73">
        <f t="shared" si="428"/>
        <v>173.11229108289734</v>
      </c>
      <c r="AI322" s="73">
        <f t="shared" si="429"/>
        <v>181.40895116074321</v>
      </c>
      <c r="AJ322" s="25">
        <f t="shared" si="418"/>
        <v>6.7280382622353183E-2</v>
      </c>
      <c r="AK322" s="25" t="s">
        <v>41</v>
      </c>
      <c r="AL322" s="25" t="str">
        <f t="shared" si="430"/>
        <v>_3dpoly 172.073770063167,180.3206575002,0.113280382622353</v>
      </c>
      <c r="AM322" s="73">
        <f t="shared" si="431"/>
        <v>172.07377006316693</v>
      </c>
      <c r="AN322" s="73">
        <f t="shared" si="432"/>
        <v>180.32065750019999</v>
      </c>
      <c r="AO322" s="73">
        <f t="shared" si="419"/>
        <v>0.11328038262235318</v>
      </c>
      <c r="AP322" s="25" t="s">
        <v>42</v>
      </c>
      <c r="AQ322" s="25" t="str">
        <f t="shared" si="433"/>
        <v>_3dpoly 171.697694345059,179.926557802528,0.129938189931324</v>
      </c>
      <c r="AR322" s="73">
        <f t="shared" si="434"/>
        <v>171.69769434505895</v>
      </c>
      <c r="AS322" s="73">
        <f t="shared" si="435"/>
        <v>179.92655780252841</v>
      </c>
      <c r="AT322" s="25">
        <f t="shared" si="420"/>
        <v>0.12993818993132383</v>
      </c>
      <c r="AU322" s="25" t="s">
        <v>28</v>
      </c>
      <c r="AY322" s="25">
        <f t="shared" si="437"/>
        <v>190.2</v>
      </c>
      <c r="AZ322" s="26" t="str">
        <f t="shared" si="438"/>
        <v>_3dpoly 171.854943243277,180.524581007457,0</v>
      </c>
      <c r="BA322" s="82">
        <f t="shared" si="454"/>
        <v>171.85494324327695</v>
      </c>
      <c r="BB322" s="82">
        <f t="shared" si="455"/>
        <v>180.52458100745724</v>
      </c>
      <c r="BC322" s="26">
        <f t="shared" si="439"/>
        <v>0</v>
      </c>
      <c r="BD322" s="12"/>
      <c r="BE322" s="26">
        <f t="shared" si="440"/>
        <v>190.2</v>
      </c>
      <c r="BF322" s="26" t="str">
        <f t="shared" si="441"/>
        <v>_3dpoly 172.892157563193,181.614120109354,-0.046</v>
      </c>
      <c r="BG322" s="82">
        <f t="shared" si="456"/>
        <v>172.89215756319277</v>
      </c>
      <c r="BH322" s="82">
        <f t="shared" si="457"/>
        <v>181.61412010935422</v>
      </c>
      <c r="BI322" s="26">
        <f t="shared" si="422"/>
        <v>-4.5999999999999999E-2</v>
      </c>
      <c r="BK322" s="22">
        <f t="shared" si="442"/>
        <v>2.5999999999996861</v>
      </c>
      <c r="BL322" s="22">
        <f t="shared" si="452"/>
        <v>1.5050000000002992</v>
      </c>
      <c r="BM322" s="23">
        <f t="shared" si="443"/>
        <v>0.5499999999998888</v>
      </c>
      <c r="BN322" s="22">
        <f t="shared" si="444"/>
        <v>0.54499999999964011</v>
      </c>
      <c r="BO322" s="24"/>
      <c r="BP322" s="24"/>
      <c r="BQ322" s="24"/>
    </row>
    <row r="323" spans="1:69" x14ac:dyDescent="0.3">
      <c r="A323" s="1">
        <v>323</v>
      </c>
      <c r="B323" s="2"/>
      <c r="C323" s="2"/>
      <c r="G323" s="25">
        <f t="shared" si="412"/>
        <v>191.1</v>
      </c>
      <c r="H323" s="25" t="str">
        <f t="shared" si="413"/>
        <v>_3dpoly 173.026011129563,180.449437440498,-0.0230764119601328</v>
      </c>
      <c r="I323" s="73">
        <f t="shared" si="445"/>
        <v>173.02601112956316</v>
      </c>
      <c r="J323" s="73">
        <f t="shared" si="446"/>
        <v>180.44943744049846</v>
      </c>
      <c r="K323" s="25">
        <f t="shared" si="409"/>
        <v>-2.3076411960132819E-2</v>
      </c>
      <c r="N323" s="25">
        <f t="shared" si="414"/>
        <v>191.1</v>
      </c>
      <c r="O323" s="25" t="str">
        <f t="shared" si="415"/>
        <v>_3dpoly 172.503716712316,179.904734750103,0</v>
      </c>
      <c r="P323" s="73">
        <f t="shared" si="447"/>
        <v>172.50371671231622</v>
      </c>
      <c r="Q323" s="73">
        <f t="shared" si="448"/>
        <v>179.90473475010342</v>
      </c>
      <c r="R323" s="25">
        <v>0</v>
      </c>
      <c r="S323" s="25" t="s">
        <v>25</v>
      </c>
      <c r="U323" s="25">
        <f t="shared" si="416"/>
        <v>191.1</v>
      </c>
      <c r="V323" s="25" t="str">
        <f t="shared" si="423"/>
        <v>_3dpoly 173.544846643385,180.990532828308,-0.046</v>
      </c>
      <c r="W323" s="73">
        <f t="shared" si="449"/>
        <v>173.54484664338503</v>
      </c>
      <c r="X323" s="73">
        <f t="shared" si="450"/>
        <v>180.99053282830778</v>
      </c>
      <c r="Y323" s="25">
        <f t="shared" si="410"/>
        <v>-4.5999999999999999E-2</v>
      </c>
      <c r="Z323" s="25" t="s">
        <v>26</v>
      </c>
      <c r="AB323" s="25" t="str">
        <f t="shared" si="424"/>
        <v>_3dpoly 173.92765296136,181.38976288786,0.0504697513931169</v>
      </c>
      <c r="AC323" s="73">
        <f t="shared" si="425"/>
        <v>173.92765296136048</v>
      </c>
      <c r="AD323" s="73">
        <f t="shared" si="426"/>
        <v>181.38976288785992</v>
      </c>
      <c r="AE323" s="25">
        <f t="shared" si="417"/>
        <v>5.0469751393116907E-2</v>
      </c>
      <c r="AF323" s="25" t="s">
        <v>27</v>
      </c>
      <c r="AG323" s="25" t="str">
        <f t="shared" si="427"/>
        <v>_3dpoly 173.547173584558,180.992959603466,0.0672803826223532</v>
      </c>
      <c r="AH323" s="73">
        <f t="shared" si="428"/>
        <v>173.54717358455801</v>
      </c>
      <c r="AI323" s="73">
        <f t="shared" si="429"/>
        <v>180.99295960346629</v>
      </c>
      <c r="AJ323" s="25">
        <f t="shared" si="418"/>
        <v>6.7280382622353183E-2</v>
      </c>
      <c r="AK323" s="25" t="s">
        <v>41</v>
      </c>
      <c r="AL323" s="25" t="str">
        <f t="shared" si="430"/>
        <v>_3dpoly 172.506043653489,179.907161525262,0.113280382622353</v>
      </c>
      <c r="AM323" s="73">
        <f t="shared" si="431"/>
        <v>172.50604365348883</v>
      </c>
      <c r="AN323" s="73">
        <f t="shared" si="432"/>
        <v>179.9071615252619</v>
      </c>
      <c r="AO323" s="73">
        <f t="shared" si="419"/>
        <v>0.11328038262235318</v>
      </c>
      <c r="AP323" s="25" t="s">
        <v>42</v>
      </c>
      <c r="AQ323" s="25" t="str">
        <f t="shared" si="433"/>
        <v>_3dpoly 172.129023180112,179.513965543454,0.129938189931324</v>
      </c>
      <c r="AR323" s="73">
        <f t="shared" si="434"/>
        <v>172.129023180112</v>
      </c>
      <c r="AS323" s="73">
        <f t="shared" si="435"/>
        <v>179.51396554345391</v>
      </c>
      <c r="AT323" s="25">
        <f t="shared" si="420"/>
        <v>0.12993818993132383</v>
      </c>
      <c r="AU323" s="25" t="s">
        <v>28</v>
      </c>
      <c r="AY323" s="25">
        <f t="shared" si="437"/>
        <v>190.79999999999998</v>
      </c>
      <c r="AZ323" s="26" t="str">
        <f t="shared" si="438"/>
        <v>_3dpoly 172.287706879767,180.111609629083,0</v>
      </c>
      <c r="BA323" s="82">
        <f t="shared" si="454"/>
        <v>172.28770687976737</v>
      </c>
      <c r="BB323" s="82">
        <f t="shared" si="455"/>
        <v>180.11160962908332</v>
      </c>
      <c r="BC323" s="26">
        <f t="shared" si="439"/>
        <v>0</v>
      </c>
      <c r="BD323" s="12"/>
      <c r="BE323" s="26">
        <f t="shared" si="440"/>
        <v>190.79999999999998</v>
      </c>
      <c r="BF323" s="26" t="str">
        <f t="shared" si="441"/>
        <v>_3dpoly 173.327533103842,181.198656281131,-0.046</v>
      </c>
      <c r="BG323" s="82">
        <f t="shared" si="456"/>
        <v>173.32753310384163</v>
      </c>
      <c r="BH323" s="82">
        <f t="shared" si="457"/>
        <v>181.19865628113112</v>
      </c>
      <c r="BI323" s="26">
        <f t="shared" si="422"/>
        <v>-4.5999999999999999E-2</v>
      </c>
      <c r="BK323" s="22">
        <f t="shared" si="442"/>
        <v>2.5999999999996715</v>
      </c>
      <c r="BL323" s="22">
        <f t="shared" si="452"/>
        <v>1.5050000000002901</v>
      </c>
      <c r="BM323" s="23">
        <f t="shared" si="443"/>
        <v>0.54999999999990057</v>
      </c>
      <c r="BN323" s="22">
        <f t="shared" si="444"/>
        <v>0.54499999999961757</v>
      </c>
      <c r="BO323" s="24"/>
      <c r="BP323" s="24"/>
      <c r="BQ323" s="24"/>
    </row>
    <row r="324" spans="1:69" x14ac:dyDescent="0.3">
      <c r="A324" s="1">
        <v>324</v>
      </c>
      <c r="B324" s="2"/>
      <c r="C324" s="2"/>
      <c r="G324" s="25">
        <f t="shared" si="412"/>
        <v>191.7</v>
      </c>
      <c r="H324" s="25" t="str">
        <f t="shared" si="413"/>
        <v>_3dpoly 173.458591048992,180.033655718309,-0.0230764119601328</v>
      </c>
      <c r="I324" s="73">
        <f t="shared" si="445"/>
        <v>173.4585910489921</v>
      </c>
      <c r="J324" s="73">
        <f t="shared" si="446"/>
        <v>180.03365571830895</v>
      </c>
      <c r="K324" s="25">
        <f t="shared" ref="K324:K340" si="506">$C$11*(polomer-$C$22)*0.001*prevyseni/(0.75+polomer-$C$22)</f>
        <v>-2.3076411960132819E-2</v>
      </c>
      <c r="N324" s="25">
        <f t="shared" si="414"/>
        <v>191.7</v>
      </c>
      <c r="O324" s="25" t="str">
        <f t="shared" si="415"/>
        <v>_3dpoly 172.93499085075,179.490208102055,0</v>
      </c>
      <c r="P324" s="73">
        <f t="shared" si="447"/>
        <v>172.93499085075041</v>
      </c>
      <c r="Q324" s="73">
        <f t="shared" si="448"/>
        <v>179.49020810205494</v>
      </c>
      <c r="R324" s="25">
        <v>0</v>
      </c>
      <c r="S324" s="25" t="s">
        <v>25</v>
      </c>
      <c r="U324" s="25">
        <f t="shared" si="416"/>
        <v>191.7</v>
      </c>
      <c r="V324" s="25" t="str">
        <f t="shared" si="423"/>
        <v>_3dpoly 173.978723696252,180.573504343727,-0.046</v>
      </c>
      <c r="W324" s="73">
        <f t="shared" si="449"/>
        <v>173.97872369625247</v>
      </c>
      <c r="X324" s="73">
        <f t="shared" si="450"/>
        <v>180.57350434372651</v>
      </c>
      <c r="Y324" s="25">
        <f t="shared" ref="Y324:Y340" si="507">$C$11*$C$4/1000</f>
        <v>-4.5999999999999999E-2</v>
      </c>
      <c r="Z324" s="25" t="s">
        <v>26</v>
      </c>
      <c r="AB324" s="25" t="str">
        <f t="shared" si="424"/>
        <v>_3dpoly 174.362487062969,180.971814519215,0.0504697513931169</v>
      </c>
      <c r="AC324" s="73">
        <f t="shared" si="425"/>
        <v>174.36248706296936</v>
      </c>
      <c r="AD324" s="73">
        <f t="shared" si="426"/>
        <v>180.97181451921549</v>
      </c>
      <c r="AE324" s="25">
        <f t="shared" si="417"/>
        <v>5.0469751393116907E-2</v>
      </c>
      <c r="AF324" s="25" t="s">
        <v>27</v>
      </c>
      <c r="AG324" s="25" t="str">
        <f t="shared" si="427"/>
        <v>_3dpoly 173.981056454979,180.575925527242,0.0672803826223532</v>
      </c>
      <c r="AH324" s="73">
        <f t="shared" si="428"/>
        <v>173.98105645497867</v>
      </c>
      <c r="AI324" s="73">
        <f t="shared" si="429"/>
        <v>180.57592552724248</v>
      </c>
      <c r="AJ324" s="25">
        <f t="shared" si="418"/>
        <v>6.7280382622353183E-2</v>
      </c>
      <c r="AK324" s="25" t="s">
        <v>41</v>
      </c>
      <c r="AL324" s="25" t="str">
        <f t="shared" si="430"/>
        <v>_3dpoly 172.937323609476,179.492629285571,0.113280382622353</v>
      </c>
      <c r="AM324" s="73">
        <f t="shared" si="431"/>
        <v>172.93732360947624</v>
      </c>
      <c r="AN324" s="73">
        <f t="shared" si="432"/>
        <v>179.49262928557084</v>
      </c>
      <c r="AO324" s="73">
        <f t="shared" si="419"/>
        <v>0.11328038262235318</v>
      </c>
      <c r="AP324" s="25" t="s">
        <v>42</v>
      </c>
      <c r="AQ324" s="25" t="str">
        <f t="shared" si="433"/>
        <v>_3dpoly 172.559360552467,179.100339284434,0.129938189931324</v>
      </c>
      <c r="AR324" s="73">
        <f t="shared" si="434"/>
        <v>172.55936055246741</v>
      </c>
      <c r="AS324" s="73">
        <f t="shared" si="435"/>
        <v>179.1003392844342</v>
      </c>
      <c r="AT324" s="25">
        <f t="shared" si="420"/>
        <v>0.12993818993132383</v>
      </c>
      <c r="AU324" s="25" t="s">
        <v>28</v>
      </c>
      <c r="AY324" s="25">
        <f t="shared" si="437"/>
        <v>191.39999999999998</v>
      </c>
      <c r="AZ324" s="26" t="str">
        <f t="shared" si="438"/>
        <v>_3dpoly 172.719478139543,179.697600808336,0</v>
      </c>
      <c r="BA324" s="82">
        <f t="shared" si="454"/>
        <v>172.7194781395425</v>
      </c>
      <c r="BB324" s="82">
        <f t="shared" si="455"/>
        <v>179.69760080833589</v>
      </c>
      <c r="BC324" s="26">
        <f t="shared" si="439"/>
        <v>0</v>
      </c>
      <c r="BD324" s="12"/>
      <c r="BE324" s="26">
        <f t="shared" si="440"/>
        <v>191.39999999999998</v>
      </c>
      <c r="BF324" s="26" t="str">
        <f t="shared" si="441"/>
        <v>_3dpoly 173.761910278379,180.782148749149,-0.046</v>
      </c>
      <c r="BG324" s="82">
        <f t="shared" si="456"/>
        <v>173.76191027837902</v>
      </c>
      <c r="BH324" s="82">
        <f t="shared" si="457"/>
        <v>180.78214874914883</v>
      </c>
      <c r="BI324" s="26">
        <f t="shared" si="422"/>
        <v>-4.5999999999999999E-2</v>
      </c>
      <c r="BK324" s="22">
        <f t="shared" si="442"/>
        <v>2.5999999999996777</v>
      </c>
      <c r="BL324" s="22">
        <f t="shared" si="452"/>
        <v>1.5050000000002868</v>
      </c>
      <c r="BM324" s="23">
        <f t="shared" si="443"/>
        <v>0.54999999999989246</v>
      </c>
      <c r="BN324" s="22">
        <f t="shared" si="444"/>
        <v>0.54499999999962268</v>
      </c>
      <c r="BO324" s="24"/>
      <c r="BP324" s="24"/>
      <c r="BQ324" s="24"/>
    </row>
    <row r="325" spans="1:69" x14ac:dyDescent="0.3">
      <c r="A325" s="1">
        <v>325</v>
      </c>
      <c r="B325" s="2"/>
      <c r="C325" s="2"/>
      <c r="G325" s="25">
        <f t="shared" ref="G325:G339" si="508">A321*$C$5-$C$5/2</f>
        <v>192.29999999999998</v>
      </c>
      <c r="H325" s="25" t="str">
        <f t="shared" ref="H325:H338" si="509">CONCATENATE("_3dpoly ",I325,",",J325,",",K325)</f>
        <v>_3dpoly 173.890171847416,179.61683700276,-0.0230764119601328</v>
      </c>
      <c r="I325" s="73">
        <f t="shared" si="445"/>
        <v>173.89017184741618</v>
      </c>
      <c r="J325" s="73">
        <f t="shared" si="446"/>
        <v>179.61683700276026</v>
      </c>
      <c r="K325" s="25">
        <f t="shared" si="506"/>
        <v>-2.3076411960132819E-2</v>
      </c>
      <c r="N325" s="25">
        <f t="shared" ref="N325:N340" si="510">G325</f>
        <v>192.29999999999998</v>
      </c>
      <c r="O325" s="25" t="str">
        <f t="shared" ref="O325:O338" si="511">CONCATENATE("_3dpoly ",P325,",",Q325,",",R325)</f>
        <v>_3dpoly 173.365268884115,179.074647590904,0</v>
      </c>
      <c r="P325" s="73">
        <f t="shared" si="447"/>
        <v>173.36526888411544</v>
      </c>
      <c r="Q325" s="73">
        <f t="shared" si="448"/>
        <v>179.07464759090402</v>
      </c>
      <c r="R325" s="25">
        <v>0</v>
      </c>
      <c r="S325" s="25" t="s">
        <v>25</v>
      </c>
      <c r="U325" s="25">
        <f t="shared" ref="U325:U340" si="512">G325</f>
        <v>192.29999999999998</v>
      </c>
      <c r="V325" s="25" t="str">
        <f t="shared" si="423"/>
        <v>_3dpoly 174.411598632152,180.155435756259,-0.046</v>
      </c>
      <c r="W325" s="73">
        <f t="shared" si="449"/>
        <v>174.41159863215245</v>
      </c>
      <c r="X325" s="73">
        <f t="shared" si="450"/>
        <v>180.15543575625949</v>
      </c>
      <c r="Y325" s="25">
        <f t="shared" si="507"/>
        <v>-4.5999999999999999E-2</v>
      </c>
      <c r="Z325" s="25" t="s">
        <v>26</v>
      </c>
      <c r="AB325" s="25" t="str">
        <f t="shared" si="424"/>
        <v>_3dpoly 174.796316837135,180.55282375342,0.0504697513931169</v>
      </c>
      <c r="AC325" s="73">
        <f t="shared" si="425"/>
        <v>174.79631683713484</v>
      </c>
      <c r="AD325" s="73">
        <f t="shared" si="426"/>
        <v>180.55282375341977</v>
      </c>
      <c r="AE325" s="25">
        <f t="shared" ref="AE325:AE339" si="513">$C$11*((SIN($C$24)*(0.5*delka_prazce+polomer-$C$22)))-$C$11*$C$48</f>
        <v>5.0469751393116907E-2</v>
      </c>
      <c r="AF325" s="25" t="s">
        <v>27</v>
      </c>
      <c r="AG325" s="25" t="str">
        <f t="shared" si="427"/>
        <v>_3dpoly 174.413937194995,180.157851334187,0.0672803826223532</v>
      </c>
      <c r="AH325" s="73">
        <f t="shared" si="428"/>
        <v>174.41393719499516</v>
      </c>
      <c r="AI325" s="73">
        <f t="shared" si="429"/>
        <v>180.15785133418689</v>
      </c>
      <c r="AJ325" s="25">
        <f t="shared" ref="AJ325:AJ339" si="514">Y325-$C$11*$C$48</f>
        <v>6.7280382622353183E-2</v>
      </c>
      <c r="AK325" s="25" t="s">
        <v>41</v>
      </c>
      <c r="AL325" s="25" t="str">
        <f t="shared" si="430"/>
        <v>_3dpoly 173.367607446958,179.077063168831,0.113280382622353</v>
      </c>
      <c r="AM325" s="73">
        <f t="shared" si="431"/>
        <v>173.36760744695778</v>
      </c>
      <c r="AN325" s="73">
        <f t="shared" si="432"/>
        <v>179.07706316883136</v>
      </c>
      <c r="AO325" s="73">
        <f t="shared" ref="AO325:AO339" si="515">R325-$C$11*$C$48</f>
        <v>0.11328038262235318</v>
      </c>
      <c r="AP325" s="25" t="s">
        <v>42</v>
      </c>
      <c r="AQ325" s="25" t="str">
        <f t="shared" si="433"/>
        <v>_3dpoly 172.988703983383,178.685681407955,0.129938189931324</v>
      </c>
      <c r="AR325" s="73">
        <f t="shared" si="434"/>
        <v>172.98870398338315</v>
      </c>
      <c r="AS325" s="73">
        <f t="shared" si="435"/>
        <v>178.68568140795537</v>
      </c>
      <c r="AT325" s="25">
        <f t="shared" ref="AT325:AT339" si="516">-$C$11*(SIN($C$24)*(0.5*delka_prazce-polomer+$C$22))-$C$11*$C$48</f>
        <v>0.12993818993132383</v>
      </c>
      <c r="AU325" s="25" t="s">
        <v>28</v>
      </c>
      <c r="AY325" s="25">
        <f t="shared" si="437"/>
        <v>192</v>
      </c>
      <c r="AZ325" s="26" t="str">
        <f t="shared" si="438"/>
        <v>_3dpoly 173.150254535601,179.282556929905,0</v>
      </c>
      <c r="BA325" s="82">
        <f t="shared" si="454"/>
        <v>173.15025453560108</v>
      </c>
      <c r="BB325" s="82">
        <f t="shared" si="455"/>
        <v>179.28255692990464</v>
      </c>
      <c r="BC325" s="26">
        <f t="shared" si="439"/>
        <v>0</v>
      </c>
      <c r="BD325" s="12"/>
      <c r="BE325" s="26">
        <f t="shared" si="440"/>
        <v>192</v>
      </c>
      <c r="BF325" s="26" t="str">
        <f t="shared" si="441"/>
        <v>_3dpoly 174.195286584794,180.36459991249,-0.046</v>
      </c>
      <c r="BG325" s="82">
        <f t="shared" si="456"/>
        <v>174.19528658479362</v>
      </c>
      <c r="BH325" s="82">
        <f t="shared" si="457"/>
        <v>180.36459991248955</v>
      </c>
      <c r="BI325" s="26">
        <f t="shared" ref="BI325:BI340" si="517">$C$11*$C$4/1000</f>
        <v>-4.5999999999999999E-2</v>
      </c>
      <c r="BK325" s="22">
        <f t="shared" si="442"/>
        <v>2.5999999999996812</v>
      </c>
      <c r="BL325" s="22">
        <f t="shared" si="452"/>
        <v>1.505000000000269</v>
      </c>
      <c r="BM325" s="23">
        <f t="shared" si="443"/>
        <v>0.54999999999988669</v>
      </c>
      <c r="BN325" s="22">
        <f t="shared" si="444"/>
        <v>0.5449999999996169</v>
      </c>
      <c r="BO325" s="24"/>
      <c r="BP325" s="24"/>
      <c r="BQ325" s="24"/>
    </row>
    <row r="326" spans="1:69" x14ac:dyDescent="0.3">
      <c r="A326" s="1">
        <v>326</v>
      </c>
      <c r="B326" s="2"/>
      <c r="C326" s="2"/>
      <c r="G326" s="25">
        <f t="shared" si="508"/>
        <v>192.89999999999998</v>
      </c>
      <c r="H326" s="25" t="str">
        <f t="shared" si="509"/>
        <v>_3dpoly 174.320751038931,179.198983694727,-0.0230764119601328</v>
      </c>
      <c r="I326" s="73">
        <f t="shared" si="445"/>
        <v>174.32075103893121</v>
      </c>
      <c r="J326" s="73">
        <f t="shared" si="446"/>
        <v>179.19898369472705</v>
      </c>
      <c r="K326" s="25">
        <f t="shared" si="506"/>
        <v>-2.3076411960132819E-2</v>
      </c>
      <c r="N326" s="25">
        <f t="shared" si="510"/>
        <v>192.89999999999998</v>
      </c>
      <c r="O326" s="25" t="str">
        <f t="shared" si="511"/>
        <v>_3dpoly 173.794548334011,178.658055610278,0</v>
      </c>
      <c r="P326" s="73">
        <f t="shared" si="447"/>
        <v>173.79454833401101</v>
      </c>
      <c r="Q326" s="73">
        <f t="shared" si="448"/>
        <v>178.6580556102781</v>
      </c>
      <c r="R326" s="25">
        <v>0</v>
      </c>
      <c r="S326" s="25" t="s">
        <v>25</v>
      </c>
      <c r="U326" s="25">
        <f t="shared" si="512"/>
        <v>192.89999999999998</v>
      </c>
      <c r="V326" s="25" t="str">
        <f t="shared" ref="V326:V338" si="518">CONCATENATE("_3dpoly ",W326,",",X326,",",Y326)</f>
        <v>_3dpoly 174.843468957727,179.736329473981,-0.046</v>
      </c>
      <c r="W326" s="73">
        <f t="shared" si="449"/>
        <v>174.84346895772651</v>
      </c>
      <c r="X326" s="73">
        <f t="shared" si="450"/>
        <v>179.73632947398059</v>
      </c>
      <c r="Y326" s="25">
        <f t="shared" si="507"/>
        <v>-4.5999999999999999E-2</v>
      </c>
      <c r="Z326" s="25" t="s">
        <v>26</v>
      </c>
      <c r="AB326" s="25" t="str">
        <f t="shared" ref="AB326:AB339" si="519">CONCATENATE("_3dpoly ",AC326,",",AD326,",",AE326)</f>
        <v>_3dpoly 175.229139784999,180.132793003858,0.0504697513931169</v>
      </c>
      <c r="AC326" s="73">
        <f t="shared" ref="AC326:AC339" si="520">AC325+COS((A321)*$C$16)*$C$40</f>
        <v>175.22913978499861</v>
      </c>
      <c r="AD326" s="73">
        <f t="shared" ref="AD326:AD339" si="521">AD325-$C$40*SIN((A321)*$C$16)</f>
        <v>180.13279300385844</v>
      </c>
      <c r="AE326" s="25">
        <f t="shared" si="513"/>
        <v>5.0469751393116907E-2</v>
      </c>
      <c r="AF326" s="25" t="s">
        <v>27</v>
      </c>
      <c r="AG326" s="25" t="str">
        <f t="shared" ref="AG326:AG339" si="522">CONCATENATE("_3dpoly ",AH326,",",AI326,",",AJ326)</f>
        <v>_3dpoly 174.845813311216,179.738739432406,0.0672803826223532</v>
      </c>
      <c r="AH326" s="73">
        <f t="shared" ref="AH326:AH339" si="523">AH325+COS((A321)*$C$16)*$C$41</f>
        <v>174.84581331121564</v>
      </c>
      <c r="AI326" s="73">
        <f t="shared" ref="AI326:AI339" si="524">AI325-$C$41*SIN((A321)*$C$16)</f>
        <v>179.73873943240571</v>
      </c>
      <c r="AJ326" s="25">
        <f t="shared" si="514"/>
        <v>6.7280382622353183E-2</v>
      </c>
      <c r="AK326" s="25" t="s">
        <v>41</v>
      </c>
      <c r="AL326" s="25" t="str">
        <f t="shared" ref="AL326:AL339" si="525">CONCATENATE("_3dpoly ",AM326,",",AN326,",",AO326)</f>
        <v>_3dpoly 173.7968926875,178.660465568703,0.113280382622353</v>
      </c>
      <c r="AM326" s="73">
        <f t="shared" ref="AM326:AM339" si="526">AM325+COS((A321)*$C$16)*$C$42</f>
        <v>173.79689268749976</v>
      </c>
      <c r="AN326" s="73">
        <f t="shared" ref="AN326:AN339" si="527">AN325-$C$42*SIN((A321)*$C$16)</f>
        <v>178.66046556870313</v>
      </c>
      <c r="AO326" s="73">
        <f t="shared" si="515"/>
        <v>0.11328038262235318</v>
      </c>
      <c r="AP326" s="25" t="s">
        <v>42</v>
      </c>
      <c r="AQ326" s="25" t="str">
        <f t="shared" ref="AQ326:AQ339" si="528">CONCATENATE("_3dpoly ",AR326,",",AS326,",",AT326)</f>
        <v>_3dpoly 173.417050999842,178.269994302446,0.129938189931324</v>
      </c>
      <c r="AR326" s="73">
        <f t="shared" ref="AR326:AR339" si="529">AR325+COS((A321)*$C$16)*$C$43</f>
        <v>173.41705099984222</v>
      </c>
      <c r="AS326" s="73">
        <f t="shared" ref="AS326:AS339" si="530">AS325-$C$43*SIN((A321)*$C$16)</f>
        <v>178.26999430244567</v>
      </c>
      <c r="AT326" s="25">
        <f t="shared" si="516"/>
        <v>0.12993818993132383</v>
      </c>
      <c r="AU326" s="25" t="s">
        <v>28</v>
      </c>
      <c r="AY326" s="25">
        <f t="shared" ref="AY326:AY340" si="531">AVERAGE($G325:$G326)</f>
        <v>192.59999999999997</v>
      </c>
      <c r="AZ326" s="26" t="str">
        <f t="shared" ref="AZ326:AZ339" si="532">CONCATENATE("_3dpoly ",BA326,",",BB326,",",BC326)</f>
        <v>_3dpoly 173.580033586672,178.866480384441,0</v>
      </c>
      <c r="BA326" s="82">
        <f t="shared" si="454"/>
        <v>173.58003358667227</v>
      </c>
      <c r="BB326" s="82">
        <f t="shared" si="455"/>
        <v>178.86648038444116</v>
      </c>
      <c r="BC326" s="26">
        <f t="shared" ref="BC326:BC340" si="533">R325</f>
        <v>0</v>
      </c>
      <c r="BD326" s="12"/>
      <c r="BE326" s="26">
        <f t="shared" ref="BE326:BE340" si="534">AVERAGE($G325:$G326)</f>
        <v>192.59999999999997</v>
      </c>
      <c r="BF326" s="26" t="str">
        <f t="shared" ref="BF326:BF340" si="535">CONCATENATE("_3dpoly ",BG326,",",BH326,",",BI326)</f>
        <v>_3dpoly 174.627659526839,179.946012176233,-0.046</v>
      </c>
      <c r="BG326" s="82">
        <f t="shared" si="456"/>
        <v>174.62765952683912</v>
      </c>
      <c r="BH326" s="82">
        <f t="shared" si="457"/>
        <v>179.94601217623347</v>
      </c>
      <c r="BI326" s="26">
        <f t="shared" si="517"/>
        <v>-4.5999999999999999E-2</v>
      </c>
      <c r="BK326" s="22">
        <f t="shared" ref="BK326:BK340" si="536">SQRT((AR326-AC326)^2+(AS326-AD326)^2+(AT326-AE326)^2)</f>
        <v>2.5999999999996866</v>
      </c>
      <c r="BL326" s="22">
        <f t="shared" si="452"/>
        <v>1.5050000000002619</v>
      </c>
      <c r="BM326" s="23">
        <f t="shared" ref="BM326:BM340" si="537">SQRT((AC326-AH326)^2+(AD326-AI326)^2+(AE326-AJ326)^2)</f>
        <v>0.54999999999987714</v>
      </c>
      <c r="BN326" s="22">
        <f t="shared" ref="BN326:BN340" si="538">SQRT((AM326-AR326)^2+(AN326-AS326)^2+(AO326-AT326)^2)</f>
        <v>0.54499999999961712</v>
      </c>
      <c r="BO326" s="24"/>
      <c r="BP326" s="24"/>
      <c r="BQ326" s="24"/>
    </row>
    <row r="327" spans="1:69" x14ac:dyDescent="0.3">
      <c r="A327" s="1">
        <v>327</v>
      </c>
      <c r="B327" s="2"/>
      <c r="C327" s="2"/>
      <c r="G327" s="25">
        <f t="shared" si="508"/>
        <v>193.49999999999997</v>
      </c>
      <c r="H327" s="25" t="str">
        <f t="shared" si="509"/>
        <v>_3dpoly 174.750326143402,178.780098201043,-0.0230764119601328</v>
      </c>
      <c r="I327" s="73">
        <f t="shared" ref="I327:I339" si="539">I326+COS(($A322)*$C$16)*$C$18</f>
        <v>174.75032614340219</v>
      </c>
      <c r="J327" s="73">
        <f t="shared" ref="J327:J339" si="540">J326-$C$18*SIN((A322)*$C$16)</f>
        <v>178.78009820104319</v>
      </c>
      <c r="K327" s="25">
        <f t="shared" si="506"/>
        <v>-2.3076411960132819E-2</v>
      </c>
      <c r="N327" s="25">
        <f t="shared" si="510"/>
        <v>193.49999999999997</v>
      </c>
      <c r="O327" s="25" t="str">
        <f t="shared" si="511"/>
        <v>_3dpoly 174.222826727789,178.240434559746,0</v>
      </c>
      <c r="P327" s="73">
        <f t="shared" ref="P327:P339" si="541">P326+COS((A322)*$C$16)*$C$27</f>
        <v>174.22282672778869</v>
      </c>
      <c r="Q327" s="73">
        <f t="shared" ref="Q327:Q339" si="542">Q326-$C$27*SIN((A322)*$C$16)</f>
        <v>178.24043455974581</v>
      </c>
      <c r="R327" s="25">
        <v>0</v>
      </c>
      <c r="S327" s="25" t="s">
        <v>25</v>
      </c>
      <c r="U327" s="25">
        <f t="shared" si="512"/>
        <v>193.49999999999997</v>
      </c>
      <c r="V327" s="25" t="str">
        <f t="shared" si="518"/>
        <v>_3dpoly 175.274332185403,179.316187910941,-0.046</v>
      </c>
      <c r="W327" s="73">
        <f t="shared" ref="W327:W339" si="543">W326+COS((A322)*$C$16)*$C$26</f>
        <v>175.27433218540278</v>
      </c>
      <c r="X327" s="73">
        <f t="shared" ref="X327:X339" si="544">X326-$C$26*SIN((A322)*$C$16)</f>
        <v>179.31618791094087</v>
      </c>
      <c r="Y327" s="25">
        <f t="shared" si="507"/>
        <v>-4.5999999999999999E-2</v>
      </c>
      <c r="Z327" s="25" t="s">
        <v>26</v>
      </c>
      <c r="AB327" s="25" t="str">
        <f t="shared" si="519"/>
        <v>_3dpoly 175.660953413502,179.711724689907,0.0504697513931169</v>
      </c>
      <c r="AC327" s="73">
        <f t="shared" si="520"/>
        <v>175.66095341350169</v>
      </c>
      <c r="AD327" s="73">
        <f t="shared" si="521"/>
        <v>179.71172468990744</v>
      </c>
      <c r="AE327" s="25">
        <f t="shared" si="513"/>
        <v>5.0469751393116907E-2</v>
      </c>
      <c r="AF327" s="25" t="s">
        <v>27</v>
      </c>
      <c r="AG327" s="25" t="str">
        <f t="shared" si="522"/>
        <v>_3dpoly 175.276682316035,179.318592235982,0.0672803826223532</v>
      </c>
      <c r="AH327" s="73">
        <f t="shared" si="523"/>
        <v>175.27668231603485</v>
      </c>
      <c r="AI327" s="73">
        <f t="shared" si="524"/>
        <v>179.31859223598232</v>
      </c>
      <c r="AJ327" s="25">
        <f t="shared" si="514"/>
        <v>6.7280382622353183E-2</v>
      </c>
      <c r="AK327" s="25" t="s">
        <v>41</v>
      </c>
      <c r="AL327" s="25" t="str">
        <f t="shared" si="525"/>
        <v>_3dpoly 174.22517685842,178.242838884787,0.113280382622353</v>
      </c>
      <c r="AM327" s="73">
        <f t="shared" si="526"/>
        <v>174.22517685842038</v>
      </c>
      <c r="AN327" s="73">
        <f t="shared" si="527"/>
        <v>178.2428388847872</v>
      </c>
      <c r="AO327" s="73">
        <f t="shared" si="515"/>
        <v>0.11328038262235318</v>
      </c>
      <c r="AP327" s="25" t="s">
        <v>42</v>
      </c>
      <c r="AQ327" s="25" t="str">
        <f t="shared" si="528"/>
        <v>_3dpoly 173.844399134567,177.853280362262,0.129938189931324</v>
      </c>
      <c r="AR327" s="73">
        <f t="shared" si="529"/>
        <v>173.844399134567</v>
      </c>
      <c r="AS327" s="73">
        <f t="shared" si="530"/>
        <v>177.85328036226167</v>
      </c>
      <c r="AT327" s="25">
        <f t="shared" si="516"/>
        <v>0.12993818993132383</v>
      </c>
      <c r="AU327" s="25" t="s">
        <v>28</v>
      </c>
      <c r="AY327" s="25">
        <f t="shared" si="531"/>
        <v>193.2</v>
      </c>
      <c r="AZ327" s="26" t="str">
        <f t="shared" si="532"/>
        <v>_3dpoly 174.00881281723,178.449373568545,0</v>
      </c>
      <c r="BA327" s="82">
        <f t="shared" si="454"/>
        <v>174.00881281722991</v>
      </c>
      <c r="BB327" s="82">
        <f t="shared" si="455"/>
        <v>178.44937356854518</v>
      </c>
      <c r="BC327" s="26">
        <f t="shared" si="533"/>
        <v>0</v>
      </c>
      <c r="BD327" s="12"/>
      <c r="BE327" s="26">
        <f t="shared" si="534"/>
        <v>193.2</v>
      </c>
      <c r="BF327" s="26" t="str">
        <f t="shared" si="535"/>
        <v>_3dpoly 175.059026614049,179.526387951445,-0.046</v>
      </c>
      <c r="BG327" s="82">
        <f t="shared" si="456"/>
        <v>175.05902661404855</v>
      </c>
      <c r="BH327" s="82">
        <f t="shared" si="457"/>
        <v>179.52638795144475</v>
      </c>
      <c r="BI327" s="26">
        <f t="shared" si="517"/>
        <v>-4.5999999999999999E-2</v>
      </c>
      <c r="BK327" s="22">
        <f t="shared" si="536"/>
        <v>2.5999999999996861</v>
      </c>
      <c r="BL327" s="22">
        <f t="shared" ref="BL327:BL340" si="545">SQRT((BA327-BG327)^2+(BB327-BH327)^2+(BC327-BI327)^2)</f>
        <v>1.5050000000002484</v>
      </c>
      <c r="BM327" s="23">
        <f t="shared" si="537"/>
        <v>0.54999999999988936</v>
      </c>
      <c r="BN327" s="22">
        <f t="shared" si="538"/>
        <v>0.54499999999961779</v>
      </c>
      <c r="BO327" s="24"/>
      <c r="BP327" s="24"/>
      <c r="BQ327" s="24"/>
    </row>
    <row r="328" spans="1:69" x14ac:dyDescent="0.3">
      <c r="A328" s="1">
        <v>328</v>
      </c>
      <c r="B328" s="2"/>
      <c r="C328" s="2"/>
      <c r="G328" s="25">
        <f t="shared" si="508"/>
        <v>194.1</v>
      </c>
      <c r="H328" s="25" t="str">
        <f t="shared" si="509"/>
        <v>_3dpoly 175.178894686478,178.360182934488,-0.0230764119601328</v>
      </c>
      <c r="I328" s="73">
        <f t="shared" si="539"/>
        <v>175.17889468647775</v>
      </c>
      <c r="J328" s="73">
        <f t="shared" si="540"/>
        <v>178.36018293448799</v>
      </c>
      <c r="K328" s="25">
        <f t="shared" si="506"/>
        <v>-2.3076411960132819E-2</v>
      </c>
      <c r="N328" s="25">
        <f t="shared" si="510"/>
        <v>194.1</v>
      </c>
      <c r="O328" s="25" t="str">
        <f t="shared" si="511"/>
        <v>_3dpoly 174.650101598566,177.821786844803,0</v>
      </c>
      <c r="P328" s="73">
        <f t="shared" si="541"/>
        <v>174.6501015985661</v>
      </c>
      <c r="Q328" s="73">
        <f t="shared" si="542"/>
        <v>177.82178684480326</v>
      </c>
      <c r="R328" s="25">
        <v>0</v>
      </c>
      <c r="S328" s="25" t="s">
        <v>25</v>
      </c>
      <c r="U328" s="25">
        <f t="shared" si="512"/>
        <v>194.1</v>
      </c>
      <c r="V328" s="25" t="str">
        <f t="shared" si="518"/>
        <v>_3dpoly 175.70418583341,178.895013487155,-0.046</v>
      </c>
      <c r="W328" s="73">
        <f t="shared" si="543"/>
        <v>175.70418583341026</v>
      </c>
      <c r="X328" s="73">
        <f t="shared" si="544"/>
        <v>178.89501348715456</v>
      </c>
      <c r="Y328" s="25">
        <f t="shared" si="507"/>
        <v>-4.5999999999999999E-2</v>
      </c>
      <c r="Z328" s="25" t="s">
        <v>26</v>
      </c>
      <c r="AB328" s="25" t="str">
        <f t="shared" si="519"/>
        <v>_3dpoly 176.091755235399,179.289621236919,0.0504697513931169</v>
      </c>
      <c r="AC328" s="73">
        <f t="shared" si="520"/>
        <v>176.09175523539878</v>
      </c>
      <c r="AD328" s="73">
        <f t="shared" si="521"/>
        <v>179.28962123691909</v>
      </c>
      <c r="AE328" s="25">
        <f t="shared" si="513"/>
        <v>5.0469751393116907E-2</v>
      </c>
      <c r="AF328" s="25" t="s">
        <v>27</v>
      </c>
      <c r="AG328" s="25" t="str">
        <f t="shared" si="522"/>
        <v>_3dpoly 175.706541727649,178.897412164963,0.0672803826223532</v>
      </c>
      <c r="AH328" s="73">
        <f t="shared" si="523"/>
        <v>175.70654172764853</v>
      </c>
      <c r="AI328" s="73">
        <f t="shared" si="524"/>
        <v>178.89741216496344</v>
      </c>
      <c r="AJ328" s="25">
        <f t="shared" si="514"/>
        <v>6.7280382622353183E-2</v>
      </c>
      <c r="AK328" s="25" t="s">
        <v>41</v>
      </c>
      <c r="AL328" s="25" t="str">
        <f t="shared" si="525"/>
        <v>_3dpoly 174.652457492804,177.824185522612,0.113280382622353</v>
      </c>
      <c r="AM328" s="73">
        <f t="shared" si="526"/>
        <v>174.65245749280399</v>
      </c>
      <c r="AN328" s="73">
        <f t="shared" si="527"/>
        <v>177.82418552261211</v>
      </c>
      <c r="AO328" s="73">
        <f t="shared" si="515"/>
        <v>0.11328038262235318</v>
      </c>
      <c r="AP328" s="25" t="s">
        <v>42</v>
      </c>
      <c r="AQ328" s="25" t="str">
        <f t="shared" si="528"/>
        <v>_3dpoly 174.270745926033,177.435541987675,0.129938189931324</v>
      </c>
      <c r="AR328" s="73">
        <f t="shared" si="529"/>
        <v>174.27074592603341</v>
      </c>
      <c r="AS328" s="73">
        <f t="shared" si="530"/>
        <v>177.43554198767453</v>
      </c>
      <c r="AT328" s="25">
        <f t="shared" si="516"/>
        <v>0.12993818993132383</v>
      </c>
      <c r="AU328" s="25" t="s">
        <v>28</v>
      </c>
      <c r="AY328" s="25">
        <f t="shared" si="531"/>
        <v>193.79999999999998</v>
      </c>
      <c r="AZ328" s="26" t="str">
        <f t="shared" si="532"/>
        <v>_3dpoly 174.436589757507,178.031238884751,0</v>
      </c>
      <c r="BA328" s="82">
        <f t="shared" ref="BA328:BA339" si="546">BA327+COS((A323-0.5)*$C$16)*$C$27</f>
        <v>174.43658975750682</v>
      </c>
      <c r="BB328" s="82">
        <f t="shared" ref="BB328:BB339" si="547">BB327-SIN((A323-0.5)*$C$16)*$C$27</f>
        <v>178.03123888475082</v>
      </c>
      <c r="BC328" s="26">
        <f t="shared" si="533"/>
        <v>0</v>
      </c>
      <c r="BD328" s="12"/>
      <c r="BE328" s="26">
        <f t="shared" si="534"/>
        <v>193.79999999999998</v>
      </c>
      <c r="BF328" s="26" t="str">
        <f t="shared" si="535"/>
        <v>_3dpoly 175.489385361749,179.105729655158,-0.046</v>
      </c>
      <c r="BG328" s="82">
        <f t="shared" ref="BG328:BG339" si="548">COS((A323-0.5)*$C$16)*$C$26+BG327</f>
        <v>175.4893853617487</v>
      </c>
      <c r="BH328" s="82">
        <f t="shared" ref="BH328:BH339" si="549">BH327-SIN((A323-0.5)*$C$16)*$C$26</f>
        <v>179.1057296551578</v>
      </c>
      <c r="BI328" s="26">
        <f t="shared" si="517"/>
        <v>-4.5999999999999999E-2</v>
      </c>
      <c r="BK328" s="22">
        <f t="shared" si="536"/>
        <v>2.5999999999996746</v>
      </c>
      <c r="BL328" s="22">
        <f t="shared" si="545"/>
        <v>1.5050000000002701</v>
      </c>
      <c r="BM328" s="23">
        <f t="shared" si="537"/>
        <v>0.54999999999989879</v>
      </c>
      <c r="BN328" s="22">
        <f t="shared" si="538"/>
        <v>0.5449999999996088</v>
      </c>
      <c r="BO328" s="24"/>
      <c r="BP328" s="24"/>
      <c r="BQ328" s="24"/>
    </row>
    <row r="329" spans="1:69" x14ac:dyDescent="0.3">
      <c r="A329" s="1">
        <v>329</v>
      </c>
      <c r="B329" s="2"/>
      <c r="C329" s="2"/>
      <c r="G329" s="25">
        <f t="shared" si="508"/>
        <v>194.7</v>
      </c>
      <c r="H329" s="25" t="str">
        <f t="shared" si="509"/>
        <v>_3dpoly 175.606454199604,177.939240313772,-0.0230764119601328</v>
      </c>
      <c r="I329" s="73">
        <f t="shared" si="539"/>
        <v>175.60645419960426</v>
      </c>
      <c r="J329" s="73">
        <f t="shared" si="540"/>
        <v>177.93924031377222</v>
      </c>
      <c r="K329" s="25">
        <f t="shared" si="506"/>
        <v>-2.3076411960132819E-2</v>
      </c>
      <c r="N329" s="25">
        <f t="shared" si="510"/>
        <v>194.7</v>
      </c>
      <c r="O329" s="25" t="str">
        <f t="shared" si="511"/>
        <v>_3dpoly 175.076370485241,177.40211487686,0</v>
      </c>
      <c r="P329" s="73">
        <f t="shared" si="541"/>
        <v>175.07637048524117</v>
      </c>
      <c r="Q329" s="73">
        <f t="shared" si="542"/>
        <v>177.40211487686011</v>
      </c>
      <c r="R329" s="25">
        <v>0</v>
      </c>
      <c r="S329" s="25" t="s">
        <v>25</v>
      </c>
      <c r="U329" s="25">
        <f t="shared" si="512"/>
        <v>194.7</v>
      </c>
      <c r="V329" s="25" t="str">
        <f t="shared" si="518"/>
        <v>_3dpoly 176.133027425793,178.472808628585,-0.046</v>
      </c>
      <c r="W329" s="73">
        <f t="shared" si="543"/>
        <v>176.13302742579313</v>
      </c>
      <c r="X329" s="73">
        <f t="shared" si="544"/>
        <v>178.47280862858517</v>
      </c>
      <c r="Y329" s="25">
        <f t="shared" si="507"/>
        <v>-4.5999999999999999E-2</v>
      </c>
      <c r="Z329" s="25" t="s">
        <v>26</v>
      </c>
      <c r="AB329" s="25" t="str">
        <f t="shared" si="519"/>
        <v>_3dpoly 176.521542769273,178.866485076208,0.0504697513931169</v>
      </c>
      <c r="AC329" s="73">
        <f t="shared" si="520"/>
        <v>176.52154276927257</v>
      </c>
      <c r="AD329" s="73">
        <f t="shared" si="521"/>
        <v>178.86648507620811</v>
      </c>
      <c r="AE329" s="25">
        <f t="shared" si="513"/>
        <v>5.0469751393116907E-2</v>
      </c>
      <c r="AF329" s="25" t="s">
        <v>27</v>
      </c>
      <c r="AG329" s="25" t="str">
        <f t="shared" si="522"/>
        <v>_3dpoly 176.135389070068,178.475201645345,0.0672803826223532</v>
      </c>
      <c r="AH329" s="73">
        <f t="shared" si="523"/>
        <v>176.13538907006765</v>
      </c>
      <c r="AI329" s="73">
        <f t="shared" si="524"/>
        <v>178.47520164534512</v>
      </c>
      <c r="AJ329" s="25">
        <f t="shared" si="514"/>
        <v>6.7280382622353183E-2</v>
      </c>
      <c r="AK329" s="25" t="s">
        <v>41</v>
      </c>
      <c r="AL329" s="25" t="str">
        <f t="shared" si="525"/>
        <v>_3dpoly 175.078732129515,177.40450789362,0.113280382622353</v>
      </c>
      <c r="AM329" s="73">
        <f t="shared" si="526"/>
        <v>175.07873212951532</v>
      </c>
      <c r="AN329" s="73">
        <f t="shared" si="527"/>
        <v>177.40450789362004</v>
      </c>
      <c r="AO329" s="73">
        <f t="shared" si="515"/>
        <v>0.11328038262235318</v>
      </c>
      <c r="AP329" s="25" t="s">
        <v>42</v>
      </c>
      <c r="AQ329" s="25" t="str">
        <f t="shared" si="528"/>
        <v>_3dpoly 174.696088918485,177.016781584856,0.129938189931324</v>
      </c>
      <c r="AR329" s="73">
        <f t="shared" si="529"/>
        <v>174.69608891848512</v>
      </c>
      <c r="AS329" s="73">
        <f t="shared" si="530"/>
        <v>177.01678158485609</v>
      </c>
      <c r="AT329" s="25">
        <f t="shared" si="516"/>
        <v>0.12993818993132383</v>
      </c>
      <c r="AU329" s="25" t="s">
        <v>28</v>
      </c>
      <c r="AY329" s="25">
        <f t="shared" si="531"/>
        <v>194.39999999999998</v>
      </c>
      <c r="AZ329" s="26" t="str">
        <f t="shared" si="532"/>
        <v>_3dpoly 174.863361943509,177.612078741513,0</v>
      </c>
      <c r="BA329" s="82">
        <f t="shared" si="546"/>
        <v>174.86336194350901</v>
      </c>
      <c r="BB329" s="82">
        <f t="shared" si="547"/>
        <v>177.6120787415127</v>
      </c>
      <c r="BC329" s="26">
        <f t="shared" si="533"/>
        <v>0</v>
      </c>
      <c r="BD329" s="12"/>
      <c r="BE329" s="26">
        <f t="shared" si="534"/>
        <v>194.39999999999998</v>
      </c>
      <c r="BF329" s="26" t="str">
        <f t="shared" si="535"/>
        <v>_3dpoly 175.918733291074,178.684039710363,-0.046</v>
      </c>
      <c r="BG329" s="82">
        <f t="shared" si="548"/>
        <v>175.91873329107435</v>
      </c>
      <c r="BH329" s="82">
        <f t="shared" si="549"/>
        <v>178.68403971036321</v>
      </c>
      <c r="BI329" s="26">
        <f t="shared" si="517"/>
        <v>-4.5999999999999999E-2</v>
      </c>
      <c r="BK329" s="22">
        <f t="shared" si="536"/>
        <v>2.5999999999996706</v>
      </c>
      <c r="BL329" s="22">
        <f t="shared" si="545"/>
        <v>1.5050000000002646</v>
      </c>
      <c r="BM329" s="23">
        <f t="shared" si="537"/>
        <v>0.54999999999989169</v>
      </c>
      <c r="BN329" s="22">
        <f t="shared" si="538"/>
        <v>0.54499999999959481</v>
      </c>
      <c r="BO329" s="24"/>
      <c r="BP329" s="24"/>
      <c r="BQ329" s="24"/>
    </row>
    <row r="330" spans="1:69" x14ac:dyDescent="0.3">
      <c r="A330" s="1">
        <v>330</v>
      </c>
      <c r="B330" s="2"/>
      <c r="C330" s="2"/>
      <c r="G330" s="25">
        <f t="shared" si="508"/>
        <v>195.29999999999998</v>
      </c>
      <c r="H330" s="25" t="str">
        <f t="shared" si="509"/>
        <v>_3dpoly 176.03300222004,177.517272763524,-0.0230764119601328</v>
      </c>
      <c r="I330" s="73">
        <f t="shared" si="539"/>
        <v>176.03300222004009</v>
      </c>
      <c r="J330" s="73">
        <f t="shared" si="540"/>
        <v>177.5172727635242</v>
      </c>
      <c r="K330" s="25">
        <f t="shared" si="506"/>
        <v>-2.3076411960132819E-2</v>
      </c>
      <c r="N330" s="25">
        <f t="shared" si="510"/>
        <v>195.29999999999998</v>
      </c>
      <c r="O330" s="25" t="str">
        <f t="shared" si="511"/>
        <v>_3dpoly 175.501630932506,176.981421073226,0</v>
      </c>
      <c r="P330" s="73">
        <f t="shared" si="541"/>
        <v>175.50163093250632</v>
      </c>
      <c r="Q330" s="73">
        <f t="shared" si="542"/>
        <v>176.98142107322576</v>
      </c>
      <c r="R330" s="25">
        <v>0</v>
      </c>
      <c r="S330" s="25" t="s">
        <v>25</v>
      </c>
      <c r="U330" s="25">
        <f t="shared" si="512"/>
        <v>195.29999999999998</v>
      </c>
      <c r="V330" s="25" t="str">
        <f t="shared" si="518"/>
        <v>_3dpoly 176.560854492425,178.049575767132,-0.046</v>
      </c>
      <c r="W330" s="73">
        <f t="shared" si="543"/>
        <v>176.56085449242499</v>
      </c>
      <c r="X330" s="73">
        <f t="shared" si="544"/>
        <v>178.04957576713153</v>
      </c>
      <c r="Y330" s="25">
        <f t="shared" si="507"/>
        <v>-4.5999999999999999E-2</v>
      </c>
      <c r="Z330" s="25" t="s">
        <v>26</v>
      </c>
      <c r="AB330" s="25" t="str">
        <f t="shared" si="519"/>
        <v>_3dpoly 176.950313539548,178.442318645038,0.0504697513931169</v>
      </c>
      <c r="AC330" s="73">
        <f t="shared" si="520"/>
        <v>176.95031353954806</v>
      </c>
      <c r="AD330" s="73">
        <f t="shared" si="521"/>
        <v>178.4423186450376</v>
      </c>
      <c r="AE330" s="25">
        <f t="shared" si="513"/>
        <v>5.0469751393116907E-2</v>
      </c>
      <c r="AF330" s="25" t="s">
        <v>27</v>
      </c>
      <c r="AG330" s="25" t="str">
        <f t="shared" si="522"/>
        <v>_3dpoly 176.563221873133,178.051963109059,0.0672803826223532</v>
      </c>
      <c r="AH330" s="73">
        <f t="shared" si="523"/>
        <v>176.5632218731327</v>
      </c>
      <c r="AI330" s="73">
        <f t="shared" si="524"/>
        <v>178.05196310905876</v>
      </c>
      <c r="AJ330" s="25">
        <f t="shared" si="514"/>
        <v>6.7280382622353183E-2</v>
      </c>
      <c r="AK330" s="25" t="s">
        <v>41</v>
      </c>
      <c r="AL330" s="25" t="str">
        <f t="shared" si="525"/>
        <v>_3dpoly 175.503998313214,176.983808415153,0.113280382622353</v>
      </c>
      <c r="AM330" s="73">
        <f t="shared" si="526"/>
        <v>175.50399831321363</v>
      </c>
      <c r="AN330" s="73">
        <f t="shared" si="527"/>
        <v>176.98380841515299</v>
      </c>
      <c r="AO330" s="73">
        <f t="shared" si="515"/>
        <v>0.11328038262235318</v>
      </c>
      <c r="AP330" s="25" t="s">
        <v>42</v>
      </c>
      <c r="AQ330" s="25" t="str">
        <f t="shared" si="528"/>
        <v>_3dpoly 175.120425661948,176.597001565865,0.129938189931324</v>
      </c>
      <c r="AR330" s="73">
        <f t="shared" si="529"/>
        <v>175.12042566194765</v>
      </c>
      <c r="AS330" s="73">
        <f t="shared" si="530"/>
        <v>176.59700156586516</v>
      </c>
      <c r="AT330" s="25">
        <f t="shared" si="516"/>
        <v>0.12993818993132383</v>
      </c>
      <c r="AU330" s="25" t="s">
        <v>28</v>
      </c>
      <c r="AY330" s="25">
        <f t="shared" si="531"/>
        <v>195</v>
      </c>
      <c r="AZ330" s="26" t="str">
        <f t="shared" si="532"/>
        <v>_3dpoly 175.28912691703,177.191895553192,0</v>
      </c>
      <c r="BA330" s="82">
        <f t="shared" si="546"/>
        <v>175.28912691702985</v>
      </c>
      <c r="BB330" s="82">
        <f t="shared" si="547"/>
        <v>177.1918955531921</v>
      </c>
      <c r="BC330" s="26">
        <f t="shared" si="533"/>
        <v>0</v>
      </c>
      <c r="BD330" s="12"/>
      <c r="BE330" s="26">
        <f t="shared" si="534"/>
        <v>195</v>
      </c>
      <c r="BF330" s="26" t="str">
        <f t="shared" si="535"/>
        <v>_3dpoly 176.347067928983,178.261320545994,-0.046</v>
      </c>
      <c r="BG330" s="82">
        <f t="shared" si="548"/>
        <v>176.34706792898263</v>
      </c>
      <c r="BH330" s="82">
        <f t="shared" si="549"/>
        <v>178.26132054599393</v>
      </c>
      <c r="BI330" s="26">
        <f t="shared" si="517"/>
        <v>-4.5999999999999999E-2</v>
      </c>
      <c r="BK330" s="22">
        <f t="shared" si="536"/>
        <v>2.5999999999996484</v>
      </c>
      <c r="BL330" s="22">
        <f t="shared" si="545"/>
        <v>1.505000000000285</v>
      </c>
      <c r="BM330" s="23">
        <f t="shared" si="537"/>
        <v>0.54999999999988447</v>
      </c>
      <c r="BN330" s="22">
        <f t="shared" si="538"/>
        <v>0.54499999999957627</v>
      </c>
      <c r="BO330" s="24"/>
      <c r="BP330" s="24"/>
      <c r="BQ330" s="24"/>
    </row>
    <row r="331" spans="1:69" x14ac:dyDescent="0.3">
      <c r="A331" s="1">
        <v>331</v>
      </c>
      <c r="B331" s="2"/>
      <c r="C331" s="2"/>
      <c r="G331" s="25">
        <f t="shared" si="508"/>
        <v>195.89999999999998</v>
      </c>
      <c r="H331" s="25" t="str">
        <f t="shared" si="509"/>
        <v>_3dpoly 176.45853629087,177.094282714276,-0.0230764119601328</v>
      </c>
      <c r="I331" s="73">
        <f t="shared" si="539"/>
        <v>176.45853629086983</v>
      </c>
      <c r="J331" s="73">
        <f t="shared" si="540"/>
        <v>177.09428271427586</v>
      </c>
      <c r="K331" s="25">
        <f t="shared" si="506"/>
        <v>-2.3076411960132819E-2</v>
      </c>
      <c r="N331" s="25">
        <f t="shared" si="510"/>
        <v>195.89999999999998</v>
      </c>
      <c r="O331" s="25" t="str">
        <f t="shared" si="511"/>
        <v>_3dpoly 175.925880490863,176.559707857095,0</v>
      </c>
      <c r="P331" s="73">
        <f t="shared" si="541"/>
        <v>175.92588049086251</v>
      </c>
      <c r="Q331" s="73">
        <f t="shared" si="542"/>
        <v>176.55970785709536</v>
      </c>
      <c r="R331" s="25">
        <v>0</v>
      </c>
      <c r="S331" s="25" t="s">
        <v>25</v>
      </c>
      <c r="U331" s="25">
        <f t="shared" si="512"/>
        <v>195.89999999999998</v>
      </c>
      <c r="V331" s="25" t="str">
        <f t="shared" si="518"/>
        <v>_3dpoly 176.987664569023,177.625317340614,-0.046</v>
      </c>
      <c r="W331" s="73">
        <f t="shared" si="543"/>
        <v>176.98766456902314</v>
      </c>
      <c r="X331" s="73">
        <f t="shared" si="544"/>
        <v>177.62531734061372</v>
      </c>
      <c r="Y331" s="25">
        <f t="shared" si="507"/>
        <v>-4.5999999999999999E-2</v>
      </c>
      <c r="Z331" s="25" t="s">
        <v>26</v>
      </c>
      <c r="AB331" s="25" t="str">
        <f t="shared" si="519"/>
        <v>_3dpoly 177.378065076507,178.017124386605,0.0504697513931169</v>
      </c>
      <c r="AC331" s="73">
        <f t="shared" si="520"/>
        <v>177.3780650765068</v>
      </c>
      <c r="AD331" s="73">
        <f t="shared" si="521"/>
        <v>178.01712438660508</v>
      </c>
      <c r="AE331" s="25">
        <f t="shared" si="513"/>
        <v>5.0469751393116907E-2</v>
      </c>
      <c r="AF331" s="25" t="s">
        <v>27</v>
      </c>
      <c r="AG331" s="25" t="str">
        <f t="shared" si="522"/>
        <v>_3dpoly 176.990037672528,177.627698993957,0.0672803826223532</v>
      </c>
      <c r="AH331" s="73">
        <f t="shared" si="523"/>
        <v>176.99003767252793</v>
      </c>
      <c r="AI331" s="73">
        <f t="shared" si="524"/>
        <v>177.62769899395718</v>
      </c>
      <c r="AJ331" s="25">
        <f t="shared" si="514"/>
        <v>6.7280382622353183E-2</v>
      </c>
      <c r="AK331" s="25" t="s">
        <v>41</v>
      </c>
      <c r="AL331" s="25" t="str">
        <f t="shared" si="525"/>
        <v>_3dpoly 175.928253594367,176.562089510439,0.113280382622353</v>
      </c>
      <c r="AM331" s="73">
        <f t="shared" si="526"/>
        <v>175.92825359436688</v>
      </c>
      <c r="AN331" s="73">
        <f t="shared" si="527"/>
        <v>176.5620895104388</v>
      </c>
      <c r="AO331" s="73">
        <f t="shared" si="515"/>
        <v>0.11328038262235318</v>
      </c>
      <c r="AP331" s="25" t="s">
        <v>42</v>
      </c>
      <c r="AQ331" s="25" t="str">
        <f t="shared" si="528"/>
        <v>_3dpoly 175.543753712243,176.176204348633,0.129938189931324</v>
      </c>
      <c r="AR331" s="73">
        <f t="shared" si="529"/>
        <v>175.54375371224253</v>
      </c>
      <c r="AS331" s="73">
        <f t="shared" si="530"/>
        <v>176.17620434863343</v>
      </c>
      <c r="AT331" s="25">
        <f t="shared" si="516"/>
        <v>0.12993818993132383</v>
      </c>
      <c r="AU331" s="25" t="s">
        <v>28</v>
      </c>
      <c r="AY331" s="25">
        <f t="shared" si="531"/>
        <v>195.59999999999997</v>
      </c>
      <c r="AZ331" s="26" t="str">
        <f t="shared" si="532"/>
        <v>_3dpoly 175.713882225664,176.770691740043,0</v>
      </c>
      <c r="BA331" s="82">
        <f t="shared" si="546"/>
        <v>175.71388222566429</v>
      </c>
      <c r="BB331" s="82">
        <f t="shared" si="547"/>
        <v>176.77069174004302</v>
      </c>
      <c r="BC331" s="26">
        <f t="shared" si="533"/>
        <v>0</v>
      </c>
      <c r="BD331" s="12"/>
      <c r="BE331" s="26">
        <f t="shared" si="534"/>
        <v>195.59999999999997</v>
      </c>
      <c r="BF331" s="26" t="str">
        <f t="shared" si="535"/>
        <v>_3dpoly 176.774386808267,177.837574596911,-0.046</v>
      </c>
      <c r="BG331" s="82">
        <f t="shared" si="548"/>
        <v>176.7743868082672</v>
      </c>
      <c r="BH331" s="82">
        <f t="shared" si="549"/>
        <v>177.83757459691114</v>
      </c>
      <c r="BI331" s="26">
        <f t="shared" si="517"/>
        <v>-4.5999999999999999E-2</v>
      </c>
      <c r="BK331" s="22">
        <f t="shared" si="536"/>
        <v>2.599999999999663</v>
      </c>
      <c r="BL331" s="22">
        <f t="shared" si="545"/>
        <v>1.5050000000002779</v>
      </c>
      <c r="BM331" s="23">
        <f t="shared" si="537"/>
        <v>0.54999999999988258</v>
      </c>
      <c r="BN331" s="22">
        <f t="shared" si="538"/>
        <v>0.54499999999956739</v>
      </c>
      <c r="BO331" s="24"/>
      <c r="BP331" s="24"/>
      <c r="BQ331" s="24"/>
    </row>
    <row r="332" spans="1:69" x14ac:dyDescent="0.3">
      <c r="A332" s="1">
        <v>332</v>
      </c>
      <c r="B332" s="2"/>
      <c r="C332" s="2"/>
      <c r="G332" s="25">
        <f t="shared" si="508"/>
        <v>196.49999999999997</v>
      </c>
      <c r="H332" s="25" t="str">
        <f t="shared" si="509"/>
        <v>_3dpoly 176.883053961018,176.670272602449,-0.0230764119601328</v>
      </c>
      <c r="I332" s="73">
        <f t="shared" si="539"/>
        <v>176.88305396101839</v>
      </c>
      <c r="J332" s="73">
        <f t="shared" si="540"/>
        <v>176.67027260244873</v>
      </c>
      <c r="K332" s="25">
        <f t="shared" si="506"/>
        <v>-2.3076411960132819E-2</v>
      </c>
      <c r="N332" s="25">
        <f t="shared" si="510"/>
        <v>196.49999999999997</v>
      </c>
      <c r="O332" s="25" t="str">
        <f t="shared" si="511"/>
        <v>_3dpoly 176.349116716633,176.136977657536,0</v>
      </c>
      <c r="P332" s="73">
        <f t="shared" si="541"/>
        <v>176.34911671663349</v>
      </c>
      <c r="Q332" s="73">
        <f t="shared" si="542"/>
        <v>176.13697765753585</v>
      </c>
      <c r="R332" s="25">
        <v>0</v>
      </c>
      <c r="S332" s="25" t="s">
        <v>25</v>
      </c>
      <c r="U332" s="25">
        <f t="shared" si="512"/>
        <v>196.49999999999997</v>
      </c>
      <c r="V332" s="25" t="str">
        <f t="shared" si="518"/>
        <v>_3dpoly 177.413455197163,177.200035792759,-0.046</v>
      </c>
      <c r="W332" s="73">
        <f t="shared" si="543"/>
        <v>177.4134551971627</v>
      </c>
      <c r="X332" s="73">
        <f t="shared" si="544"/>
        <v>177.20003579275914</v>
      </c>
      <c r="Y332" s="25">
        <f t="shared" si="507"/>
        <v>-4.5999999999999999E-2</v>
      </c>
      <c r="Z332" s="25" t="s">
        <v>26</v>
      </c>
      <c r="AB332" s="25" t="str">
        <f t="shared" si="519"/>
        <v>_3dpoly 177.804794916301,177.590904750028,0.0504697513931169</v>
      </c>
      <c r="AC332" s="73">
        <f t="shared" si="520"/>
        <v>177.80479491630109</v>
      </c>
      <c r="AD332" s="73">
        <f t="shared" si="521"/>
        <v>177.59090475002827</v>
      </c>
      <c r="AE332" s="25">
        <f t="shared" si="513"/>
        <v>5.0469751393116907E-2</v>
      </c>
      <c r="AF332" s="25" t="s">
        <v>27</v>
      </c>
      <c r="AG332" s="25" t="str">
        <f t="shared" si="522"/>
        <v>_3dpoly 177.415834009796,177.2024117438,0.0672803826223532</v>
      </c>
      <c r="AH332" s="73">
        <f t="shared" si="523"/>
        <v>177.4158340097955</v>
      </c>
      <c r="AI332" s="73">
        <f t="shared" si="524"/>
        <v>177.2024117438005</v>
      </c>
      <c r="AJ332" s="25">
        <f t="shared" si="514"/>
        <v>6.7280382622353183E-2</v>
      </c>
      <c r="AK332" s="25" t="s">
        <v>41</v>
      </c>
      <c r="AL332" s="25" t="str">
        <f t="shared" si="525"/>
        <v>_3dpoly 176.351495529266,176.139353608577,0.113280382622353</v>
      </c>
      <c r="AM332" s="73">
        <f t="shared" si="526"/>
        <v>176.35149552926583</v>
      </c>
      <c r="AN332" s="73">
        <f t="shared" si="527"/>
        <v>176.13935360857718</v>
      </c>
      <c r="AO332" s="73">
        <f t="shared" si="515"/>
        <v>0.11328038262235318</v>
      </c>
      <c r="AP332" s="25" t="s">
        <v>42</v>
      </c>
      <c r="AQ332" s="25" t="str">
        <f t="shared" si="528"/>
        <v>_3dpoly 175.966070631001,175.754392356952,0.129938189931324</v>
      </c>
      <c r="AR332" s="73">
        <f t="shared" si="529"/>
        <v>175.96607063100137</v>
      </c>
      <c r="AS332" s="73">
        <f t="shared" si="530"/>
        <v>175.75439235695177</v>
      </c>
      <c r="AT332" s="25">
        <f t="shared" si="516"/>
        <v>0.12993818993132383</v>
      </c>
      <c r="AU332" s="25" t="s">
        <v>28</v>
      </c>
      <c r="AY332" s="25">
        <f t="shared" si="531"/>
        <v>196.2</v>
      </c>
      <c r="AZ332" s="26" t="str">
        <f t="shared" si="532"/>
        <v>_3dpoly 176.137625422823,176.348469728198,0</v>
      </c>
      <c r="BA332" s="82">
        <f t="shared" si="546"/>
        <v>176.13762542282294</v>
      </c>
      <c r="BB332" s="82">
        <f t="shared" si="547"/>
        <v>176.34846972819824</v>
      </c>
      <c r="BC332" s="26">
        <f t="shared" si="533"/>
        <v>0</v>
      </c>
      <c r="BD332" s="12"/>
      <c r="BE332" s="26">
        <f t="shared" si="534"/>
        <v>196.2</v>
      </c>
      <c r="BF332" s="26" t="str">
        <f t="shared" si="535"/>
        <v>_3dpoly 177.200687467572,177.41280430389,-0.046</v>
      </c>
      <c r="BG332" s="82">
        <f t="shared" si="548"/>
        <v>177.20068746757249</v>
      </c>
      <c r="BH332" s="82">
        <f t="shared" si="549"/>
        <v>177.41280430389037</v>
      </c>
      <c r="BI332" s="26">
        <f t="shared" si="517"/>
        <v>-4.5999999999999999E-2</v>
      </c>
      <c r="BK332" s="22">
        <f t="shared" si="536"/>
        <v>2.5999999999996635</v>
      </c>
      <c r="BL332" s="22">
        <f t="shared" si="545"/>
        <v>1.5050000000002839</v>
      </c>
      <c r="BM332" s="23">
        <f t="shared" si="537"/>
        <v>0.54999999999988081</v>
      </c>
      <c r="BN332" s="22">
        <f t="shared" si="538"/>
        <v>0.54499999999955673</v>
      </c>
      <c r="BO332" s="24"/>
      <c r="BP332" s="24"/>
      <c r="BQ332" s="24"/>
    </row>
    <row r="333" spans="1:69" x14ac:dyDescent="0.3">
      <c r="A333" s="1">
        <v>333</v>
      </c>
      <c r="B333" s="2"/>
      <c r="C333" s="2"/>
      <c r="G333" s="25">
        <f t="shared" si="508"/>
        <v>197.1</v>
      </c>
      <c r="H333" s="25" t="str">
        <f t="shared" si="509"/>
        <v>_3dpoly 177.306552785265,176.24524487034,-0.0230764119601328</v>
      </c>
      <c r="I333" s="73">
        <f t="shared" si="539"/>
        <v>177.30655278526518</v>
      </c>
      <c r="J333" s="73">
        <f t="shared" si="540"/>
        <v>176.24524487033986</v>
      </c>
      <c r="K333" s="25">
        <f t="shared" si="506"/>
        <v>-2.3076411960132819E-2</v>
      </c>
      <c r="N333" s="25">
        <f t="shared" si="510"/>
        <v>197.1</v>
      </c>
      <c r="O333" s="25" t="str">
        <f t="shared" si="511"/>
        <v>_3dpoly 176.77133717198,175.713232909472,0</v>
      </c>
      <c r="P333" s="73">
        <f t="shared" si="541"/>
        <v>176.77133717197972</v>
      </c>
      <c r="Q333" s="73">
        <f t="shared" si="542"/>
        <v>175.71323290947203</v>
      </c>
      <c r="R333" s="25">
        <v>0</v>
      </c>
      <c r="S333" s="25" t="s">
        <v>25</v>
      </c>
      <c r="U333" s="25">
        <f t="shared" si="512"/>
        <v>197.1</v>
      </c>
      <c r="V333" s="25" t="str">
        <f t="shared" si="518"/>
        <v>_3dpoly 177.838223924291,176.773733573188,-0.046</v>
      </c>
      <c r="W333" s="73">
        <f t="shared" si="543"/>
        <v>177.83822392429084</v>
      </c>
      <c r="X333" s="73">
        <f t="shared" si="544"/>
        <v>176.77373357318831</v>
      </c>
      <c r="Y333" s="25">
        <f t="shared" si="507"/>
        <v>-4.5999999999999999E-2</v>
      </c>
      <c r="Z333" s="25" t="s">
        <v>26</v>
      </c>
      <c r="AB333" s="25" t="str">
        <f t="shared" si="519"/>
        <v>_3dpoly 178.230500600968,177.163662190331,0.0504697513931169</v>
      </c>
      <c r="AC333" s="73">
        <f t="shared" si="520"/>
        <v>178.23050060096827</v>
      </c>
      <c r="AD333" s="73">
        <f t="shared" si="521"/>
        <v>177.16366219033111</v>
      </c>
      <c r="AE333" s="25">
        <f t="shared" si="513"/>
        <v>5.0469751393116907E-2</v>
      </c>
      <c r="AF333" s="25" t="s">
        <v>27</v>
      </c>
      <c r="AG333" s="25" t="str">
        <f t="shared" si="522"/>
        <v>_3dpoly 177.84060843235,176.776103808242,0.0672803826223532</v>
      </c>
      <c r="AH333" s="73">
        <f t="shared" si="523"/>
        <v>177.84060843234968</v>
      </c>
      <c r="AI333" s="73">
        <f t="shared" si="524"/>
        <v>176.77610380824208</v>
      </c>
      <c r="AJ333" s="25">
        <f t="shared" si="514"/>
        <v>6.7280382622353183E-2</v>
      </c>
      <c r="AK333" s="25" t="s">
        <v>41</v>
      </c>
      <c r="AL333" s="25" t="str">
        <f t="shared" si="525"/>
        <v>_3dpoly 176.773721680038,175.715603144526,0.113280382622353</v>
      </c>
      <c r="AM333" s="73">
        <f t="shared" si="526"/>
        <v>176.77372168003814</v>
      </c>
      <c r="AN333" s="73">
        <f t="shared" si="527"/>
        <v>175.71560314452577</v>
      </c>
      <c r="AO333" s="73">
        <f t="shared" si="515"/>
        <v>0.11328038262235318</v>
      </c>
      <c r="AP333" s="25" t="s">
        <v>42</v>
      </c>
      <c r="AQ333" s="25" t="str">
        <f t="shared" si="528"/>
        <v>_3dpoly 176.38737398568,175.331568020456,0.129938189931324</v>
      </c>
      <c r="AR333" s="73">
        <f t="shared" si="529"/>
        <v>176.38737398567989</v>
      </c>
      <c r="AS333" s="73">
        <f t="shared" si="530"/>
        <v>175.33156802045605</v>
      </c>
      <c r="AT333" s="25">
        <f t="shared" si="516"/>
        <v>0.12993818993132383</v>
      </c>
      <c r="AU333" s="25" t="s">
        <v>28</v>
      </c>
      <c r="AY333" s="25">
        <f t="shared" si="531"/>
        <v>196.79999999999998</v>
      </c>
      <c r="AZ333" s="26" t="str">
        <f t="shared" si="532"/>
        <v>_3dpoly 176.560354067746,175.925231949655,0</v>
      </c>
      <c r="BA333" s="82">
        <f t="shared" si="546"/>
        <v>176.56035406774612</v>
      </c>
      <c r="BB333" s="82">
        <f t="shared" si="547"/>
        <v>175.9252319496554</v>
      </c>
      <c r="BC333" s="26">
        <f t="shared" si="533"/>
        <v>0</v>
      </c>
      <c r="BD333" s="12"/>
      <c r="BE333" s="26">
        <f t="shared" si="534"/>
        <v>196.79999999999998</v>
      </c>
      <c r="BF333" s="26" t="str">
        <f t="shared" si="535"/>
        <v>_3dpoly 177.625967451408,176.987012113607,-0.046</v>
      </c>
      <c r="BG333" s="82">
        <f t="shared" si="548"/>
        <v>177.62596745140789</v>
      </c>
      <c r="BH333" s="82">
        <f t="shared" si="549"/>
        <v>176.98701211360731</v>
      </c>
      <c r="BI333" s="26">
        <f t="shared" si="517"/>
        <v>-4.5999999999999999E-2</v>
      </c>
      <c r="BK333" s="22">
        <f t="shared" si="536"/>
        <v>2.599999999999675</v>
      </c>
      <c r="BL333" s="22">
        <f t="shared" si="545"/>
        <v>1.5050000000002752</v>
      </c>
      <c r="BM333" s="23">
        <f t="shared" si="537"/>
        <v>0.54999999999990312</v>
      </c>
      <c r="BN333" s="22">
        <f t="shared" si="538"/>
        <v>0.54499999999956705</v>
      </c>
      <c r="BO333" s="24"/>
      <c r="BP333" s="24"/>
      <c r="BQ333" s="24"/>
    </row>
    <row r="334" spans="1:69" x14ac:dyDescent="0.3">
      <c r="A334" s="1">
        <v>334</v>
      </c>
      <c r="B334" s="2"/>
      <c r="C334" s="2"/>
      <c r="G334" s="25">
        <f t="shared" si="508"/>
        <v>197.7</v>
      </c>
      <c r="H334" s="25" t="str">
        <f t="shared" si="509"/>
        <v>_3dpoly 177.729030324258,175.819201966108,-0.0230764119601328</v>
      </c>
      <c r="I334" s="73">
        <f t="shared" si="539"/>
        <v>177.72903032425816</v>
      </c>
      <c r="J334" s="73">
        <f t="shared" si="540"/>
        <v>175.81920196610781</v>
      </c>
      <c r="K334" s="25">
        <f t="shared" si="506"/>
        <v>-2.3076411960132819E-2</v>
      </c>
      <c r="N334" s="25">
        <f t="shared" si="510"/>
        <v>197.7</v>
      </c>
      <c r="O334" s="25" t="str">
        <f t="shared" si="511"/>
        <v>_3dpoly 177.192539424913,175.288476053672,0</v>
      </c>
      <c r="P334" s="73">
        <f t="shared" si="541"/>
        <v>177.19253942491261</v>
      </c>
      <c r="Q334" s="73">
        <f t="shared" si="542"/>
        <v>175.28847605367244</v>
      </c>
      <c r="R334" s="25">
        <v>0</v>
      </c>
      <c r="S334" s="25" t="s">
        <v>25</v>
      </c>
      <c r="U334" s="25">
        <f t="shared" si="512"/>
        <v>197.7</v>
      </c>
      <c r="V334" s="25" t="str">
        <f t="shared" si="518"/>
        <v>_3dpoly 178.261968303741,176.346413137401,-0.046</v>
      </c>
      <c r="W334" s="73">
        <f t="shared" si="543"/>
        <v>178.26196830374087</v>
      </c>
      <c r="X334" s="73">
        <f t="shared" si="544"/>
        <v>176.34641313740084</v>
      </c>
      <c r="Y334" s="25">
        <f t="shared" si="507"/>
        <v>-4.5999999999999999E-2</v>
      </c>
      <c r="Z334" s="25" t="s">
        <v>26</v>
      </c>
      <c r="AB334" s="25" t="str">
        <f t="shared" si="519"/>
        <v>_3dpoly 178.655179678445,176.73539916843,0.0504697513931169</v>
      </c>
      <c r="AC334" s="73">
        <f t="shared" si="520"/>
        <v>178.65517967844477</v>
      </c>
      <c r="AD334" s="73">
        <f t="shared" si="521"/>
        <v>176.73539916842955</v>
      </c>
      <c r="AE334" s="25">
        <f t="shared" si="513"/>
        <v>5.0469751393116907E-2</v>
      </c>
      <c r="AF334" s="25" t="s">
        <v>27</v>
      </c>
      <c r="AG334" s="25" t="str">
        <f t="shared" si="522"/>
        <v>_3dpoly 178.264358493491,176.348777642814,0.0672803826223532</v>
      </c>
      <c r="AH334" s="73">
        <f t="shared" si="523"/>
        <v>178.26435849349099</v>
      </c>
      <c r="AI334" s="73">
        <f t="shared" si="524"/>
        <v>176.3487776428145</v>
      </c>
      <c r="AJ334" s="25">
        <f t="shared" si="514"/>
        <v>6.7280382622353183E-2</v>
      </c>
      <c r="AK334" s="25" t="s">
        <v>41</v>
      </c>
      <c r="AL334" s="25" t="str">
        <f t="shared" si="525"/>
        <v>_3dpoly 177.194929614662,175.290840559086,0.113280382622353</v>
      </c>
      <c r="AM334" s="73">
        <f t="shared" si="526"/>
        <v>177.1949296146623</v>
      </c>
      <c r="AN334" s="73">
        <f t="shared" si="527"/>
        <v>175.29084055908606</v>
      </c>
      <c r="AO334" s="73">
        <f t="shared" si="515"/>
        <v>0.11328038262235318</v>
      </c>
      <c r="AP334" s="25" t="s">
        <v>42</v>
      </c>
      <c r="AQ334" s="25" t="str">
        <f t="shared" si="528"/>
        <v>_3dpoly 176.807661349572,174.907733774613,0.129938189931324</v>
      </c>
      <c r="AR334" s="73">
        <f t="shared" si="529"/>
        <v>176.80766134957193</v>
      </c>
      <c r="AS334" s="73">
        <f t="shared" si="530"/>
        <v>174.90773377461329</v>
      </c>
      <c r="AT334" s="25">
        <f t="shared" si="516"/>
        <v>0.12993818993132383</v>
      </c>
      <c r="AU334" s="25" t="s">
        <v>28</v>
      </c>
      <c r="AY334" s="25">
        <f t="shared" si="531"/>
        <v>197.39999999999998</v>
      </c>
      <c r="AZ334" s="26" t="str">
        <f t="shared" si="532"/>
        <v>_3dpoly 176.982065725518,175.500980842263,0</v>
      </c>
      <c r="BA334" s="82">
        <f t="shared" si="546"/>
        <v>176.98206572551803</v>
      </c>
      <c r="BB334" s="82">
        <f t="shared" si="547"/>
        <v>175.50098084226292</v>
      </c>
      <c r="BC334" s="26">
        <f t="shared" si="533"/>
        <v>0</v>
      </c>
      <c r="BD334" s="12"/>
      <c r="BE334" s="26">
        <f t="shared" si="534"/>
        <v>197.39999999999998</v>
      </c>
      <c r="BF334" s="26" t="str">
        <f t="shared" si="535"/>
        <v>_3dpoly 178.050224310162,176.560200478624,-0.046</v>
      </c>
      <c r="BG334" s="82">
        <f t="shared" si="548"/>
        <v>178.05022431016187</v>
      </c>
      <c r="BH334" s="82">
        <f t="shared" si="549"/>
        <v>176.56020047862381</v>
      </c>
      <c r="BI334" s="26">
        <f t="shared" si="517"/>
        <v>-4.5999999999999999E-2</v>
      </c>
      <c r="BK334" s="22">
        <f t="shared" si="536"/>
        <v>2.599999999999679</v>
      </c>
      <c r="BL334" s="22">
        <f t="shared" si="545"/>
        <v>1.505000000000277</v>
      </c>
      <c r="BM334" s="23">
        <f t="shared" si="537"/>
        <v>0.54999999999992222</v>
      </c>
      <c r="BN334" s="22">
        <f t="shared" si="538"/>
        <v>0.54499999999955528</v>
      </c>
      <c r="BO334" s="24"/>
      <c r="BP334" s="24"/>
      <c r="BQ334" s="24"/>
    </row>
    <row r="335" spans="1:69" x14ac:dyDescent="0.3">
      <c r="A335" s="1">
        <v>335</v>
      </c>
      <c r="B335" s="2"/>
      <c r="C335" s="2"/>
      <c r="G335" s="25">
        <f t="shared" si="508"/>
        <v>198.29999999999998</v>
      </c>
      <c r="H335" s="25" t="str">
        <f t="shared" si="509"/>
        <v>_3dpoly 178.150484144528,175.392146343759,-0.0230764119601328</v>
      </c>
      <c r="I335" s="73">
        <f t="shared" si="539"/>
        <v>178.15048414452787</v>
      </c>
      <c r="J335" s="73">
        <f t="shared" si="540"/>
        <v>175.39214634375855</v>
      </c>
      <c r="K335" s="25">
        <f t="shared" si="506"/>
        <v>-2.3076411960132819E-2</v>
      </c>
      <c r="N335" s="25">
        <f t="shared" si="510"/>
        <v>198.29999999999998</v>
      </c>
      <c r="O335" s="25" t="str">
        <f t="shared" si="511"/>
        <v>_3dpoly 177.612721049308,174.862709536735,0</v>
      </c>
      <c r="P335" s="73">
        <f t="shared" si="541"/>
        <v>177.61272104930831</v>
      </c>
      <c r="Q335" s="73">
        <f t="shared" si="542"/>
        <v>174.86270953673542</v>
      </c>
      <c r="R335" s="25">
        <v>0</v>
      </c>
      <c r="S335" s="25" t="s">
        <v>25</v>
      </c>
      <c r="U335" s="25">
        <f t="shared" si="512"/>
        <v>198.29999999999998</v>
      </c>
      <c r="V335" s="25" t="str">
        <f t="shared" si="518"/>
        <v>_3dpoly 178.684685894746,175.918076946761,-0.046</v>
      </c>
      <c r="W335" s="73">
        <f t="shared" si="543"/>
        <v>178.68468589474634</v>
      </c>
      <c r="X335" s="73">
        <f t="shared" si="544"/>
        <v>175.91807694676126</v>
      </c>
      <c r="Y335" s="25">
        <f t="shared" si="507"/>
        <v>-4.5999999999999999E-2</v>
      </c>
      <c r="Z335" s="25" t="s">
        <v>26</v>
      </c>
      <c r="AB335" s="25" t="str">
        <f t="shared" si="519"/>
        <v>_3dpoly 179.07882970258,176.306118151117,0.0504697513931169</v>
      </c>
      <c r="AC335" s="73">
        <f t="shared" si="520"/>
        <v>179.07882970258026</v>
      </c>
      <c r="AD335" s="73">
        <f t="shared" si="521"/>
        <v>176.3061181511174</v>
      </c>
      <c r="AE335" s="25">
        <f t="shared" si="513"/>
        <v>5.0469751393116907E-2</v>
      </c>
      <c r="AF335" s="25" t="s">
        <v>27</v>
      </c>
      <c r="AG335" s="25" t="str">
        <f t="shared" si="522"/>
        <v>_3dpoly 178.68708175242,175.920435708915,0.0672803826223532</v>
      </c>
      <c r="AH335" s="73">
        <f t="shared" si="523"/>
        <v>178.68708175242026</v>
      </c>
      <c r="AI335" s="73">
        <f t="shared" si="524"/>
        <v>175.92043570891525</v>
      </c>
      <c r="AJ335" s="25">
        <f t="shared" si="514"/>
        <v>6.7280382622353183E-2</v>
      </c>
      <c r="AK335" s="25" t="s">
        <v>41</v>
      </c>
      <c r="AL335" s="25" t="str">
        <f t="shared" si="525"/>
        <v>_3dpoly 177.615116906982,174.865068298889,0.113280382622353</v>
      </c>
      <c r="AM335" s="73">
        <f t="shared" si="526"/>
        <v>177.6151169069818</v>
      </c>
      <c r="AN335" s="73">
        <f t="shared" si="527"/>
        <v>174.86506829888938</v>
      </c>
      <c r="AO335" s="73">
        <f t="shared" si="515"/>
        <v>0.11328038262235318</v>
      </c>
      <c r="AP335" s="25" t="s">
        <v>42</v>
      </c>
      <c r="AQ335" s="25" t="str">
        <f t="shared" si="528"/>
        <v>_3dpoly 177.226930301823,174.482892060708,0.129938189931324</v>
      </c>
      <c r="AR335" s="73">
        <f t="shared" si="529"/>
        <v>177.22693030182344</v>
      </c>
      <c r="AS335" s="73">
        <f t="shared" si="530"/>
        <v>174.48289206070757</v>
      </c>
      <c r="AT335" s="25">
        <f t="shared" si="516"/>
        <v>0.12993818993132383</v>
      </c>
      <c r="AU335" s="25" t="s">
        <v>28</v>
      </c>
      <c r="AY335" s="25">
        <f t="shared" si="531"/>
        <v>198</v>
      </c>
      <c r="AZ335" s="26" t="str">
        <f t="shared" si="532"/>
        <v>_3dpoly 177.402757967081,175.075718849706,0</v>
      </c>
      <c r="BA335" s="82">
        <f t="shared" si="546"/>
        <v>177.40275796708067</v>
      </c>
      <c r="BB335" s="82">
        <f t="shared" si="547"/>
        <v>175.07571884970602</v>
      </c>
      <c r="BC335" s="26">
        <f t="shared" si="533"/>
        <v>0</v>
      </c>
      <c r="BD335" s="12"/>
      <c r="BE335" s="26">
        <f t="shared" si="534"/>
        <v>198</v>
      </c>
      <c r="BF335" s="26" t="str">
        <f t="shared" si="535"/>
        <v>_3dpoly 178.473455600116,176.132371857374,-0.046</v>
      </c>
      <c r="BG335" s="82">
        <f t="shared" si="548"/>
        <v>178.4734556001161</v>
      </c>
      <c r="BH335" s="82">
        <f t="shared" si="549"/>
        <v>176.13237185737373</v>
      </c>
      <c r="BI335" s="26">
        <f t="shared" si="517"/>
        <v>-4.5999999999999999E-2</v>
      </c>
      <c r="BK335" s="22">
        <f t="shared" si="536"/>
        <v>2.5999999999996724</v>
      </c>
      <c r="BL335" s="22">
        <f t="shared" si="545"/>
        <v>1.505000000000287</v>
      </c>
      <c r="BM335" s="23">
        <f t="shared" si="537"/>
        <v>0.54999999999992011</v>
      </c>
      <c r="BN335" s="22">
        <f t="shared" si="538"/>
        <v>0.54499999999955218</v>
      </c>
      <c r="BO335" s="24"/>
      <c r="BP335" s="24"/>
      <c r="BQ335" s="24"/>
    </row>
    <row r="336" spans="1:69" x14ac:dyDescent="0.3">
      <c r="A336" s="1">
        <v>336</v>
      </c>
      <c r="B336" s="2"/>
      <c r="C336" s="2"/>
      <c r="G336" s="25">
        <f t="shared" si="508"/>
        <v>198.89999999999998</v>
      </c>
      <c r="H336" s="25" t="str">
        <f t="shared" si="509"/>
        <v>_3dpoly 178.570911818501,174.964080463131,-0.0230764119601328</v>
      </c>
      <c r="I336" s="73">
        <f t="shared" si="539"/>
        <v>178.57091181850143</v>
      </c>
      <c r="J336" s="73">
        <f t="shared" si="540"/>
        <v>174.96408046313127</v>
      </c>
      <c r="K336" s="25">
        <f t="shared" si="506"/>
        <v>-2.3076411960132819E-2</v>
      </c>
      <c r="N336" s="25">
        <f t="shared" si="510"/>
        <v>198.89999999999998</v>
      </c>
      <c r="O336" s="25" t="str">
        <f t="shared" si="511"/>
        <v>_3dpoly 178.031879624922,174.435935811075,0</v>
      </c>
      <c r="P336" s="73">
        <f t="shared" si="541"/>
        <v>178.0318796249218</v>
      </c>
      <c r="Q336" s="73">
        <f t="shared" si="542"/>
        <v>174.43593581107493</v>
      </c>
      <c r="R336" s="25">
        <v>0</v>
      </c>
      <c r="S336" s="25" t="s">
        <v>25</v>
      </c>
      <c r="U336" s="25">
        <f t="shared" si="512"/>
        <v>198.89999999999998</v>
      </c>
      <c r="V336" s="25" t="str">
        <f t="shared" si="518"/>
        <v>_3dpoly 179.106374262455,175.488727468485,-0.046</v>
      </c>
      <c r="W336" s="73">
        <f t="shared" si="543"/>
        <v>179.10637426245506</v>
      </c>
      <c r="X336" s="73">
        <f t="shared" si="544"/>
        <v>175.48872746848485</v>
      </c>
      <c r="Y336" s="25">
        <f t="shared" si="507"/>
        <v>-4.5999999999999999E-2</v>
      </c>
      <c r="Z336" s="25" t="s">
        <v>26</v>
      </c>
      <c r="AB336" s="25" t="str">
        <f t="shared" si="519"/>
        <v>_3dpoly 179.501448233152,175.875821611052,0.0504697513931169</v>
      </c>
      <c r="AC336" s="73">
        <f t="shared" si="520"/>
        <v>179.50144823315179</v>
      </c>
      <c r="AD336" s="73">
        <f t="shared" si="521"/>
        <v>175.87582161105217</v>
      </c>
      <c r="AE336" s="25">
        <f t="shared" si="513"/>
        <v>5.0469751393116907E-2</v>
      </c>
      <c r="AF336" s="25" t="s">
        <v>27</v>
      </c>
      <c r="AG336" s="25" t="str">
        <f t="shared" si="522"/>
        <v>_3dpoly 179.108775774253,175.491080473793,0.0672803826223532</v>
      </c>
      <c r="AH336" s="73">
        <f t="shared" si="523"/>
        <v>179.10877577425265</v>
      </c>
      <c r="AI336" s="73">
        <f t="shared" si="524"/>
        <v>175.49108047379272</v>
      </c>
      <c r="AJ336" s="25">
        <f t="shared" si="514"/>
        <v>6.7280382622353183E-2</v>
      </c>
      <c r="AK336" s="25" t="s">
        <v>41</v>
      </c>
      <c r="AL336" s="25" t="str">
        <f t="shared" si="525"/>
        <v>_3dpoly 178.034281136719,174.438288816383,0.113280382622353</v>
      </c>
      <c r="AM336" s="73">
        <f t="shared" si="526"/>
        <v>178.03428113671896</v>
      </c>
      <c r="AN336" s="73">
        <f t="shared" si="527"/>
        <v>174.43828881638277</v>
      </c>
      <c r="AO336" s="73">
        <f t="shared" si="515"/>
        <v>0.11328038262235318</v>
      </c>
      <c r="AP336" s="25" t="s">
        <v>42</v>
      </c>
      <c r="AQ336" s="25" t="str">
        <f t="shared" si="528"/>
        <v>_3dpoly 177.645178427446,174.057045325826,0.129938189931324</v>
      </c>
      <c r="AR336" s="73">
        <f t="shared" si="529"/>
        <v>177.64517842744641</v>
      </c>
      <c r="AS336" s="73">
        <f t="shared" si="530"/>
        <v>174.05704532582598</v>
      </c>
      <c r="AT336" s="25">
        <f t="shared" si="516"/>
        <v>0.12993818993132383</v>
      </c>
      <c r="AU336" s="25" t="s">
        <v>28</v>
      </c>
      <c r="AY336" s="25">
        <f t="shared" si="531"/>
        <v>198.59999999999997</v>
      </c>
      <c r="AZ336" s="26" t="str">
        <f t="shared" si="532"/>
        <v>_3dpoly 177.822428369248,174.649448421493,0</v>
      </c>
      <c r="BA336" s="82">
        <f t="shared" si="546"/>
        <v>177.82242836924792</v>
      </c>
      <c r="BB336" s="82">
        <f t="shared" si="547"/>
        <v>174.64944842149259</v>
      </c>
      <c r="BC336" s="26">
        <f t="shared" si="533"/>
        <v>0</v>
      </c>
      <c r="BD336" s="12"/>
      <c r="BE336" s="26">
        <f t="shared" si="534"/>
        <v>198.59999999999997</v>
      </c>
      <c r="BF336" s="26" t="str">
        <f t="shared" si="535"/>
        <v>_3dpoly 178.89565888346,175.703528714149,-0.046</v>
      </c>
      <c r="BG336" s="82">
        <f t="shared" si="548"/>
        <v>178.89565888345953</v>
      </c>
      <c r="BH336" s="82">
        <f t="shared" si="549"/>
        <v>175.70352871414872</v>
      </c>
      <c r="BI336" s="26">
        <f t="shared" si="517"/>
        <v>-4.5999999999999999E-2</v>
      </c>
      <c r="BK336" s="22">
        <f t="shared" si="536"/>
        <v>2.5999999999996888</v>
      </c>
      <c r="BL336" s="22">
        <f t="shared" si="545"/>
        <v>1.5050000000003156</v>
      </c>
      <c r="BM336" s="23">
        <f t="shared" si="537"/>
        <v>0.54999999999992855</v>
      </c>
      <c r="BN336" s="22">
        <f t="shared" si="538"/>
        <v>0.54499999999954274</v>
      </c>
      <c r="BO336" s="24"/>
      <c r="BP336" s="24"/>
      <c r="BQ336" s="24"/>
    </row>
    <row r="337" spans="1:69" x14ac:dyDescent="0.3">
      <c r="A337" s="1">
        <v>337</v>
      </c>
      <c r="B337" s="2"/>
      <c r="C337" s="2"/>
      <c r="G337" s="25">
        <f t="shared" si="508"/>
        <v>199.49999999999997</v>
      </c>
      <c r="H337" s="25" t="str">
        <f t="shared" si="509"/>
        <v>_3dpoly 178.990310924517,174.535006789884,-0.0230764119601328</v>
      </c>
      <c r="I337" s="73">
        <f t="shared" si="539"/>
        <v>178.99031092451665</v>
      </c>
      <c r="J337" s="73">
        <f t="shared" si="540"/>
        <v>174.53500678988425</v>
      </c>
      <c r="K337" s="25">
        <f t="shared" si="506"/>
        <v>-2.3076411960132819E-2</v>
      </c>
      <c r="N337" s="25">
        <f t="shared" si="510"/>
        <v>199.49999999999997</v>
      </c>
      <c r="O337" s="25" t="str">
        <f t="shared" si="511"/>
        <v>_3dpoly 178.450012737401,174.008157334906,0</v>
      </c>
      <c r="P337" s="73">
        <f t="shared" si="541"/>
        <v>178.4500127374009</v>
      </c>
      <c r="Q337" s="73">
        <f t="shared" si="542"/>
        <v>174.00815733490646</v>
      </c>
      <c r="R337" s="25">
        <v>0</v>
      </c>
      <c r="S337" s="25" t="s">
        <v>25</v>
      </c>
      <c r="U337" s="25">
        <f t="shared" si="512"/>
        <v>199.49999999999997</v>
      </c>
      <c r="V337" s="25" t="str">
        <f t="shared" si="518"/>
        <v>_3dpoly 179.527030977943,175.058367175623,-0.046</v>
      </c>
      <c r="W337" s="73">
        <f t="shared" si="543"/>
        <v>179.52703097794324</v>
      </c>
      <c r="X337" s="73">
        <f t="shared" si="544"/>
        <v>175.0583671756234</v>
      </c>
      <c r="Y337" s="25">
        <f t="shared" si="507"/>
        <v>-4.5999999999999999E-2</v>
      </c>
      <c r="Z337" s="25" t="s">
        <v>26</v>
      </c>
      <c r="AB337" s="25" t="str">
        <f t="shared" si="519"/>
        <v>_3dpoly 179.923032835878,175.444512026741,0.0504697513931169</v>
      </c>
      <c r="AC337" s="73">
        <f t="shared" si="520"/>
        <v>179.92303283587776</v>
      </c>
      <c r="AD337" s="73">
        <f t="shared" si="521"/>
        <v>175.44451202674071</v>
      </c>
      <c r="AE337" s="25">
        <f t="shared" si="513"/>
        <v>5.0469751393116907E-2</v>
      </c>
      <c r="AF337" s="25" t="s">
        <v>27</v>
      </c>
      <c r="AG337" s="25" t="str">
        <f t="shared" si="522"/>
        <v>_3dpoly 179.529438130032,175.060714410532,0.0672803826223532</v>
      </c>
      <c r="AH337" s="73">
        <f t="shared" si="523"/>
        <v>179.52943813003179</v>
      </c>
      <c r="AI337" s="73">
        <f t="shared" si="524"/>
        <v>175.06071441053186</v>
      </c>
      <c r="AJ337" s="25">
        <f t="shared" si="514"/>
        <v>6.7280382622353183E-2</v>
      </c>
      <c r="AK337" s="25" t="s">
        <v>41</v>
      </c>
      <c r="AL337" s="25" t="str">
        <f t="shared" si="525"/>
        <v>_3dpoly 178.452419889489,174.010504569815,0.113280382622353</v>
      </c>
      <c r="AM337" s="73">
        <f t="shared" si="526"/>
        <v>178.45241988948902</v>
      </c>
      <c r="AN337" s="73">
        <f t="shared" si="527"/>
        <v>174.01050456981486</v>
      </c>
      <c r="AO337" s="73">
        <f t="shared" si="515"/>
        <v>0.11328038262235318</v>
      </c>
      <c r="AP337" s="25" t="s">
        <v>42</v>
      </c>
      <c r="AQ337" s="25" t="str">
        <f t="shared" si="528"/>
        <v>_3dpoly 178.062403317333,173.630196022845,0.129938189931324</v>
      </c>
      <c r="AR337" s="73">
        <f t="shared" si="529"/>
        <v>178.06240331733278</v>
      </c>
      <c r="AS337" s="73">
        <f t="shared" si="530"/>
        <v>173.63019602284456</v>
      </c>
      <c r="AT337" s="25">
        <f t="shared" si="516"/>
        <v>0.12993818993132383</v>
      </c>
      <c r="AU337" s="25" t="s">
        <v>28</v>
      </c>
      <c r="AY337" s="25">
        <f t="shared" si="531"/>
        <v>199.2</v>
      </c>
      <c r="AZ337" s="26" t="str">
        <f t="shared" si="532"/>
        <v>_3dpoly 178.241074514719,174.222172012939,0</v>
      </c>
      <c r="BA337" s="82">
        <f t="shared" si="546"/>
        <v>178.2410745147194</v>
      </c>
      <c r="BB337" s="82">
        <f t="shared" si="547"/>
        <v>174.22217201293913</v>
      </c>
      <c r="BC337" s="26">
        <f t="shared" si="533"/>
        <v>0</v>
      </c>
      <c r="BD337" s="12"/>
      <c r="BE337" s="26">
        <f t="shared" si="534"/>
        <v>199.2</v>
      </c>
      <c r="BF337" s="26" t="str">
        <f t="shared" si="535"/>
        <v>_3dpoly 179.316831728302,175.273673519084,-0.046</v>
      </c>
      <c r="BG337" s="82">
        <f t="shared" si="548"/>
        <v>179.31683172830239</v>
      </c>
      <c r="BH337" s="82">
        <f t="shared" si="549"/>
        <v>175.2736735190841</v>
      </c>
      <c r="BI337" s="26">
        <f t="shared" si="517"/>
        <v>-4.5999999999999999E-2</v>
      </c>
      <c r="BK337" s="22">
        <f t="shared" si="536"/>
        <v>2.5999999999996803</v>
      </c>
      <c r="BL337" s="22">
        <f t="shared" si="545"/>
        <v>1.5050000000003267</v>
      </c>
      <c r="BM337" s="23">
        <f t="shared" si="537"/>
        <v>0.54999999999990801</v>
      </c>
      <c r="BN337" s="22">
        <f t="shared" si="538"/>
        <v>0.54499999999954751</v>
      </c>
      <c r="BO337" s="24"/>
      <c r="BP337" s="24"/>
      <c r="BQ337" s="24"/>
    </row>
    <row r="338" spans="1:69" x14ac:dyDescent="0.3">
      <c r="A338" s="1">
        <v>338</v>
      </c>
      <c r="B338" s="2"/>
      <c r="C338" s="2"/>
      <c r="G338" s="25">
        <f t="shared" si="508"/>
        <v>200.1</v>
      </c>
      <c r="H338" s="25" t="str">
        <f t="shared" si="509"/>
        <v>_3dpoly 179.408679046836,174.104927795481,-0.0230764119601328</v>
      </c>
      <c r="I338" s="73">
        <f t="shared" si="539"/>
        <v>179.4086790468358</v>
      </c>
      <c r="J338" s="73">
        <f t="shared" si="540"/>
        <v>174.10492779548068</v>
      </c>
      <c r="K338" s="25">
        <f t="shared" si="506"/>
        <v>-2.3076411960132819E-2</v>
      </c>
      <c r="N338" s="25">
        <f t="shared" si="510"/>
        <v>200.1</v>
      </c>
      <c r="O338" s="25" t="str">
        <f t="shared" si="511"/>
        <v>_3dpoly 178.8671179783,173.579376572233,0</v>
      </c>
      <c r="P338" s="73">
        <f t="shared" si="541"/>
        <v>178.8671179783</v>
      </c>
      <c r="Q338" s="73">
        <f t="shared" si="542"/>
        <v>173.57937657223283</v>
      </c>
      <c r="R338" s="25">
        <v>0</v>
      </c>
      <c r="S338" s="25" t="s">
        <v>25</v>
      </c>
      <c r="U338" s="25">
        <f t="shared" si="512"/>
        <v>200.1</v>
      </c>
      <c r="V338" s="25" t="str">
        <f t="shared" si="518"/>
        <v>_3dpoly 179.946653618229,174.626998547051,-0.046</v>
      </c>
      <c r="W338" s="73">
        <f t="shared" si="543"/>
        <v>179.94665361822933</v>
      </c>
      <c r="X338" s="73">
        <f t="shared" si="544"/>
        <v>174.62699854705104</v>
      </c>
      <c r="Y338" s="25">
        <f t="shared" si="507"/>
        <v>-4.5999999999999999E-2</v>
      </c>
      <c r="Z338" s="25" t="s">
        <v>26</v>
      </c>
      <c r="AB338" s="25" t="str">
        <f t="shared" si="519"/>
        <v>_3dpoly 180.343581082432,175.012191882525,0.0504697513931169</v>
      </c>
      <c r="AC338" s="73">
        <f t="shared" si="520"/>
        <v>180.34358108243205</v>
      </c>
      <c r="AD338" s="73">
        <f t="shared" si="521"/>
        <v>175.01219188252506</v>
      </c>
      <c r="AE338" s="25">
        <f t="shared" si="513"/>
        <v>5.0469751393116907E-2</v>
      </c>
      <c r="AF338" s="25" t="s">
        <v>27</v>
      </c>
      <c r="AG338" s="25" t="str">
        <f t="shared" si="522"/>
        <v>_3dpoly 179.949066396744,174.62933999804,0.0672803826223532</v>
      </c>
      <c r="AH338" s="73">
        <f t="shared" si="523"/>
        <v>179.94906639674366</v>
      </c>
      <c r="AI338" s="73">
        <f t="shared" si="524"/>
        <v>174.62933999804</v>
      </c>
      <c r="AJ338" s="25">
        <f t="shared" si="514"/>
        <v>6.7280382622353183E-2</v>
      </c>
      <c r="AK338" s="25" t="s">
        <v>41</v>
      </c>
      <c r="AL338" s="25" t="str">
        <f t="shared" si="525"/>
        <v>_3dpoly 178.869530756814,173.581718023222,0.113280382622353</v>
      </c>
      <c r="AM338" s="73">
        <f t="shared" si="526"/>
        <v>178.8695307568139</v>
      </c>
      <c r="AN338" s="73">
        <f t="shared" si="527"/>
        <v>173.58171802322173</v>
      </c>
      <c r="AO338" s="73">
        <f t="shared" si="515"/>
        <v>0.11328038262235318</v>
      </c>
      <c r="AP338" s="25" t="s">
        <v>42</v>
      </c>
      <c r="AQ338" s="25" t="str">
        <f t="shared" si="528"/>
        <v>_3dpoly 178.478602568268,173.202346610414,0.129938189931324</v>
      </c>
      <c r="AR338" s="73">
        <f t="shared" si="529"/>
        <v>178.47860256826834</v>
      </c>
      <c r="AS338" s="73">
        <f t="shared" si="530"/>
        <v>173.20234661041411</v>
      </c>
      <c r="AT338" s="25">
        <f t="shared" si="516"/>
        <v>0.12993818993132383</v>
      </c>
      <c r="AU338" s="25" t="s">
        <v>28</v>
      </c>
      <c r="AY338" s="25">
        <f t="shared" si="531"/>
        <v>199.79999999999998</v>
      </c>
      <c r="AZ338" s="26" t="str">
        <f t="shared" si="532"/>
        <v>_3dpoly 178.658693992094,173.793892085157,0</v>
      </c>
      <c r="BA338" s="82">
        <f t="shared" si="546"/>
        <v>178.6586939920945</v>
      </c>
      <c r="BB338" s="82">
        <f t="shared" si="547"/>
        <v>173.79389208515656</v>
      </c>
      <c r="BC338" s="26">
        <f t="shared" si="533"/>
        <v>0</v>
      </c>
      <c r="BD338" s="12"/>
      <c r="BE338" s="26">
        <f t="shared" si="534"/>
        <v>199.79999999999998</v>
      </c>
      <c r="BF338" s="26" t="str">
        <f t="shared" si="535"/>
        <v>_3dpoly 179.73697170869,174.842808748145,-0.046</v>
      </c>
      <c r="BG338" s="82">
        <f t="shared" si="548"/>
        <v>179.73697170869028</v>
      </c>
      <c r="BH338" s="82">
        <f t="shared" si="549"/>
        <v>174.84280874814459</v>
      </c>
      <c r="BI338" s="26">
        <f t="shared" si="517"/>
        <v>-4.5999999999999999E-2</v>
      </c>
      <c r="BK338" s="22">
        <f t="shared" si="536"/>
        <v>2.599999999999679</v>
      </c>
      <c r="BL338" s="22">
        <f t="shared" si="545"/>
        <v>1.5050000000003187</v>
      </c>
      <c r="BM338" s="23">
        <f t="shared" si="537"/>
        <v>0.54999999999990978</v>
      </c>
      <c r="BN338" s="22">
        <f t="shared" si="538"/>
        <v>0.5449999999995413</v>
      </c>
      <c r="BO338" s="24"/>
      <c r="BP338" s="24"/>
      <c r="BQ338" s="24"/>
    </row>
    <row r="339" spans="1:69" x14ac:dyDescent="0.3">
      <c r="A339" s="1">
        <v>339</v>
      </c>
      <c r="B339" s="2"/>
      <c r="C339" s="2"/>
      <c r="G339" s="25">
        <f t="shared" si="508"/>
        <v>200.7</v>
      </c>
      <c r="H339" s="25" t="str">
        <f>CONCATENATE("_3dpoly ",I339,",",J339,",",K339)</f>
        <v>_3dpoly 179.82601377566,173.673845957174,-0.0230764119601328</v>
      </c>
      <c r="I339" s="73">
        <f t="shared" si="539"/>
        <v>179.82601377565967</v>
      </c>
      <c r="J339" s="73">
        <f t="shared" si="540"/>
        <v>173.67384595717439</v>
      </c>
      <c r="K339" s="25">
        <f t="shared" si="506"/>
        <v>-2.3076411960132819E-2</v>
      </c>
      <c r="N339" s="25">
        <f t="shared" si="510"/>
        <v>200.7</v>
      </c>
      <c r="O339" s="25" t="str">
        <f>CONCATENATE("_3dpoly ",P339,",",Q339,",",R339)</f>
        <v>_3dpoly 179.283192945094,173.14959599283,0</v>
      </c>
      <c r="P339" s="73">
        <f t="shared" si="541"/>
        <v>179.28319294509407</v>
      </c>
      <c r="Q339" s="73">
        <f t="shared" si="542"/>
        <v>173.14959599283006</v>
      </c>
      <c r="R339" s="25">
        <v>0</v>
      </c>
      <c r="S339" s="25" t="s">
        <v>25</v>
      </c>
      <c r="U339" s="25">
        <f t="shared" si="512"/>
        <v>200.7</v>
      </c>
      <c r="V339" s="25" t="str">
        <f>CONCATENATE("_3dpoly ",W339,",",X339,",",Y339)</f>
        <v>_3dpoly 180.365239766288,174.19462406745,-0.046</v>
      </c>
      <c r="W339" s="73">
        <f t="shared" si="543"/>
        <v>180.36523976628811</v>
      </c>
      <c r="X339" s="73">
        <f t="shared" si="544"/>
        <v>174.19462406744987</v>
      </c>
      <c r="Y339" s="25">
        <f t="shared" si="507"/>
        <v>-4.5999999999999999E-2</v>
      </c>
      <c r="Z339" s="25" t="s">
        <v>26</v>
      </c>
      <c r="AB339" s="25" t="str">
        <f t="shared" si="519"/>
        <v>_3dpoly 180.763090550458,174.578863668568,0.0504697513931169</v>
      </c>
      <c r="AC339" s="73">
        <f t="shared" si="520"/>
        <v>180.76309055045792</v>
      </c>
      <c r="AD339" s="73">
        <f t="shared" si="521"/>
        <v>174.57886366856803</v>
      </c>
      <c r="AE339" s="25">
        <f t="shared" si="513"/>
        <v>5.0469751393116907E-2</v>
      </c>
      <c r="AF339" s="25" t="s">
        <v>27</v>
      </c>
      <c r="AG339" s="25" t="str">
        <f t="shared" si="522"/>
        <v>_3dpoly 180.367658157331,174.196959721033,0.0672803826223532</v>
      </c>
      <c r="AH339" s="73">
        <f t="shared" si="523"/>
        <v>180.36765815733062</v>
      </c>
      <c r="AI339" s="73">
        <f t="shared" si="524"/>
        <v>174.19695972103256</v>
      </c>
      <c r="AJ339" s="25">
        <f t="shared" si="514"/>
        <v>6.7280382622353183E-2</v>
      </c>
      <c r="AK339" s="25" t="s">
        <v>41</v>
      </c>
      <c r="AL339" s="25" t="str">
        <f t="shared" si="525"/>
        <v>_3dpoly 179.285611336136,173.151931646413,0.113280382622353</v>
      </c>
      <c r="AM339" s="73">
        <f t="shared" si="526"/>
        <v>179.28561133613616</v>
      </c>
      <c r="AN339" s="73">
        <f t="shared" si="527"/>
        <v>173.15193164641269</v>
      </c>
      <c r="AO339" s="73">
        <f t="shared" si="515"/>
        <v>0.11328038262235318</v>
      </c>
      <c r="AP339" s="25" t="s">
        <v>42</v>
      </c>
      <c r="AQ339" s="25" t="str">
        <f t="shared" si="528"/>
        <v>_3dpoly 178.893773782947,172.773499552946,0.129938189931324</v>
      </c>
      <c r="AR339" s="73">
        <f t="shared" si="529"/>
        <v>178.89377378294657</v>
      </c>
      <c r="AS339" s="73">
        <f t="shared" si="530"/>
        <v>172.77349955294605</v>
      </c>
      <c r="AT339" s="25">
        <f t="shared" si="516"/>
        <v>0.12993818993132383</v>
      </c>
      <c r="AU339" s="25" t="s">
        <v>28</v>
      </c>
      <c r="AY339" s="25">
        <f t="shared" si="531"/>
        <v>200.39999999999998</v>
      </c>
      <c r="AZ339" s="26" t="str">
        <f t="shared" si="532"/>
        <v>_3dpoly 179.075284395886,173.364611105036,0</v>
      </c>
      <c r="BA339" s="82">
        <f t="shared" si="546"/>
        <v>179.07528439588614</v>
      </c>
      <c r="BB339" s="82">
        <f t="shared" si="547"/>
        <v>173.36461110503609</v>
      </c>
      <c r="BC339" s="26">
        <f t="shared" si="533"/>
        <v>0</v>
      </c>
      <c r="BD339" s="12"/>
      <c r="BE339" s="26">
        <f t="shared" si="534"/>
        <v>200.39999999999998</v>
      </c>
      <c r="BF339" s="26" t="str">
        <f t="shared" si="535"/>
        <v>_3dpoly 180.156076404618,174.41093688311,-0.046</v>
      </c>
      <c r="BG339" s="82">
        <f t="shared" si="548"/>
        <v>180.15607640461806</v>
      </c>
      <c r="BH339" s="82">
        <f t="shared" si="549"/>
        <v>174.41093688311011</v>
      </c>
      <c r="BI339" s="26">
        <f t="shared" si="517"/>
        <v>-4.5999999999999999E-2</v>
      </c>
      <c r="BK339" s="22">
        <f t="shared" si="536"/>
        <v>2.599999999999679</v>
      </c>
      <c r="BL339" s="22">
        <f t="shared" si="545"/>
        <v>1.5050000000003259</v>
      </c>
      <c r="BM339" s="23">
        <f t="shared" si="537"/>
        <v>0.54999999999989502</v>
      </c>
      <c r="BN339" s="22">
        <f t="shared" si="538"/>
        <v>0.54499999999953441</v>
      </c>
      <c r="BO339" s="24"/>
      <c r="BP339" s="24"/>
      <c r="BQ339" s="24"/>
    </row>
    <row r="340" spans="1:69" x14ac:dyDescent="0.3">
      <c r="A340" s="1">
        <v>340</v>
      </c>
      <c r="B340" s="2"/>
      <c r="C340" s="2"/>
      <c r="G340" s="25">
        <v>201</v>
      </c>
      <c r="H340" s="25" t="str">
        <f>CONCATENATE("_3dpoly ",I340,",",J340,",",K340," ")</f>
        <v xml:space="preserve">_3dpoly 180.034292866076,173.457929747279,-0.0230764119601328 </v>
      </c>
      <c r="I340" s="73">
        <f>$C$3*SIN($C$20)</f>
        <v>180.03429286607596</v>
      </c>
      <c r="J340" s="73">
        <f>$C$3*COS($C$20)</f>
        <v>173.45792974727905</v>
      </c>
      <c r="K340" s="25">
        <f t="shared" si="506"/>
        <v>-2.3076411960132819E-2</v>
      </c>
      <c r="N340" s="25">
        <f t="shared" si="510"/>
        <v>201</v>
      </c>
      <c r="O340" s="25" t="str">
        <f>CONCATENATE("_3dpoly ",P340,",",Q340,",",R340," ")</f>
        <v xml:space="preserve">_3dpoly 179.490843326535,172.934331545235,0 </v>
      </c>
      <c r="P340" s="73">
        <f>($C$22+C38)*SIN($C$20)</f>
        <v>179.49084332653482</v>
      </c>
      <c r="Q340" s="73">
        <f>($C$22+C38)*COS($C$20)</f>
        <v>172.93433154523518</v>
      </c>
      <c r="R340" s="25">
        <v>0</v>
      </c>
      <c r="S340" s="25" t="s">
        <v>25</v>
      </c>
      <c r="U340" s="25">
        <f t="shared" si="512"/>
        <v>201</v>
      </c>
      <c r="V340" s="25" t="str">
        <f>CONCATENATE("_3dpoly ",W340,",",X340,",",Y340," ")</f>
        <v xml:space="preserve">_3dpoly 180.574143402044,173.978060411561,-0.046 </v>
      </c>
      <c r="W340" s="73">
        <f>($C$21-C37)*SIN($C$20)</f>
        <v>180.57414340204397</v>
      </c>
      <c r="X340" s="73">
        <f>($C$21-C37)*COS($C$20)</f>
        <v>173.97806041156105</v>
      </c>
      <c r="Y340" s="25">
        <f t="shared" si="507"/>
        <v>-4.5999999999999999E-2</v>
      </c>
      <c r="Z340" s="25" t="s">
        <v>26</v>
      </c>
      <c r="AH340" s="5"/>
      <c r="AI340" s="5"/>
      <c r="AM340" s="5"/>
      <c r="AN340" s="5"/>
      <c r="AY340" s="25">
        <f t="shared" si="531"/>
        <v>200.85</v>
      </c>
      <c r="AZ340" s="26" t="str">
        <f>CONCATENATE("_3dpoly ",BA340,",",BB340,",",BC340)</f>
        <v>_3dpoly 179.387050425482,173.041994916591,0</v>
      </c>
      <c r="BA340" s="26">
        <f>2*(C22+C38)*SIN(AY340/(2*polomer))*COS(AY340/(2*polomer))</f>
        <v>179.38705042548247</v>
      </c>
      <c r="BB340" s="26">
        <f>(C22+C38)-(2*($C$22+C38)*(SIN(AY340/(2*C3)))^2)</f>
        <v>173.04199491659068</v>
      </c>
      <c r="BC340" s="26">
        <f t="shared" si="533"/>
        <v>0</v>
      </c>
      <c r="BD340" s="12"/>
      <c r="BE340" s="26">
        <f t="shared" si="534"/>
        <v>200.85</v>
      </c>
      <c r="BF340" s="26" t="str">
        <f t="shared" si="535"/>
        <v>_3dpoly 180.469724068715,174.086373575052,-0.046</v>
      </c>
      <c r="BG340" s="26">
        <f>2*(C21-C37)*SIN(BE340/(2*polomer))*COS(BE340/(2*polomer))</f>
        <v>180.46972406871538</v>
      </c>
      <c r="BH340" s="26">
        <f>(C21-C37)-(2*($C$21-C37)*(SIN(BE340/(2*C3)))^2)</f>
        <v>174.08637357505168</v>
      </c>
      <c r="BI340" s="26">
        <f t="shared" si="517"/>
        <v>-4.5999999999999999E-2</v>
      </c>
      <c r="BK340" s="22">
        <f t="shared" si="536"/>
        <v>0</v>
      </c>
      <c r="BL340" s="22">
        <f t="shared" si="545"/>
        <v>1.5050000000000054</v>
      </c>
      <c r="BM340" s="23">
        <f t="shared" si="537"/>
        <v>0</v>
      </c>
      <c r="BN340" s="22">
        <f t="shared" si="538"/>
        <v>0</v>
      </c>
      <c r="BO340" s="24"/>
      <c r="BP340" s="24"/>
      <c r="BQ340" s="24"/>
    </row>
    <row r="341" spans="1:69" x14ac:dyDescent="0.3">
      <c r="A341" s="1">
        <v>341</v>
      </c>
      <c r="B341" s="2"/>
      <c r="C341" s="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 spans="1:69" x14ac:dyDescent="0.3">
      <c r="A342" s="1">
        <v>342</v>
      </c>
      <c r="B342" s="2"/>
      <c r="C342" s="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 spans="1:69" x14ac:dyDescent="0.3">
      <c r="A343" s="1">
        <v>343</v>
      </c>
      <c r="B343" s="2"/>
      <c r="C343" s="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K343" s="11"/>
    </row>
    <row r="344" spans="1:69" x14ac:dyDescent="0.3">
      <c r="A344" s="1">
        <v>344</v>
      </c>
      <c r="B344" s="2"/>
      <c r="C344" s="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 spans="1:69" x14ac:dyDescent="0.3">
      <c r="A345" s="1">
        <v>345</v>
      </c>
      <c r="B345" s="2"/>
      <c r="C345" s="2"/>
    </row>
    <row r="346" spans="1:69" x14ac:dyDescent="0.3">
      <c r="A346" s="1">
        <v>346</v>
      </c>
      <c r="B346" s="2"/>
      <c r="C346" s="2"/>
    </row>
    <row r="347" spans="1:69" x14ac:dyDescent="0.3">
      <c r="A347" s="1">
        <v>347</v>
      </c>
    </row>
    <row r="348" spans="1:69" x14ac:dyDescent="0.3">
      <c r="A348" s="1">
        <v>348</v>
      </c>
    </row>
    <row r="349" spans="1:69" x14ac:dyDescent="0.3">
      <c r="A349" s="1">
        <v>349</v>
      </c>
    </row>
    <row r="350" spans="1:69" x14ac:dyDescent="0.3">
      <c r="A350" s="1">
        <v>350</v>
      </c>
    </row>
    <row r="351" spans="1:69" x14ac:dyDescent="0.3">
      <c r="A351" s="1">
        <v>351</v>
      </c>
    </row>
    <row r="352" spans="1:69" x14ac:dyDescent="0.3">
      <c r="A352" s="1">
        <v>352</v>
      </c>
    </row>
    <row r="353" spans="1:1" x14ac:dyDescent="0.3">
      <c r="A353" s="1">
        <v>353</v>
      </c>
    </row>
    <row r="354" spans="1:1" x14ac:dyDescent="0.3">
      <c r="A354" s="1">
        <v>354</v>
      </c>
    </row>
    <row r="355" spans="1:1" x14ac:dyDescent="0.3">
      <c r="A355" s="1">
        <v>355</v>
      </c>
    </row>
    <row r="356" spans="1:1" x14ac:dyDescent="0.3">
      <c r="A356" s="1">
        <v>356</v>
      </c>
    </row>
    <row r="357" spans="1:1" x14ac:dyDescent="0.3">
      <c r="A357" s="1">
        <v>357</v>
      </c>
    </row>
    <row r="358" spans="1:1" x14ac:dyDescent="0.3">
      <c r="A358" s="1">
        <v>358</v>
      </c>
    </row>
    <row r="359" spans="1:1" x14ac:dyDescent="0.3">
      <c r="A359" s="1">
        <v>359</v>
      </c>
    </row>
    <row r="360" spans="1:1" x14ac:dyDescent="0.3">
      <c r="A360" s="1">
        <v>360</v>
      </c>
    </row>
    <row r="361" spans="1:1" x14ac:dyDescent="0.3">
      <c r="A361" s="1">
        <v>361</v>
      </c>
    </row>
    <row r="362" spans="1:1" x14ac:dyDescent="0.3">
      <c r="A362" s="1">
        <v>362</v>
      </c>
    </row>
    <row r="363" spans="1:1" x14ac:dyDescent="0.3">
      <c r="A363" s="1">
        <v>363</v>
      </c>
    </row>
    <row r="364" spans="1:1" x14ac:dyDescent="0.3">
      <c r="A364" s="1">
        <v>364</v>
      </c>
    </row>
    <row r="365" spans="1:1" x14ac:dyDescent="0.3">
      <c r="A365" s="1">
        <v>365</v>
      </c>
    </row>
    <row r="366" spans="1:1" x14ac:dyDescent="0.3">
      <c r="A366" s="1">
        <v>366</v>
      </c>
    </row>
    <row r="367" spans="1:1" x14ac:dyDescent="0.3">
      <c r="A367" s="1">
        <v>367</v>
      </c>
    </row>
    <row r="368" spans="1:1" x14ac:dyDescent="0.3">
      <c r="A368" s="1">
        <v>368</v>
      </c>
    </row>
    <row r="369" spans="1:1" x14ac:dyDescent="0.3">
      <c r="A369" s="1">
        <v>369</v>
      </c>
    </row>
    <row r="370" spans="1:1" x14ac:dyDescent="0.3">
      <c r="A370" s="1">
        <v>370</v>
      </c>
    </row>
    <row r="371" spans="1:1" x14ac:dyDescent="0.3">
      <c r="A371" s="1">
        <v>371</v>
      </c>
    </row>
    <row r="372" spans="1:1" x14ac:dyDescent="0.3">
      <c r="A372" s="1">
        <v>372</v>
      </c>
    </row>
    <row r="373" spans="1:1" x14ac:dyDescent="0.3">
      <c r="A373" s="1">
        <v>373</v>
      </c>
    </row>
    <row r="374" spans="1:1" x14ac:dyDescent="0.3">
      <c r="A374" s="1">
        <v>374</v>
      </c>
    </row>
    <row r="375" spans="1:1" x14ac:dyDescent="0.3">
      <c r="A375" s="1">
        <v>375</v>
      </c>
    </row>
    <row r="376" spans="1:1" x14ac:dyDescent="0.3">
      <c r="A376" s="1">
        <v>376</v>
      </c>
    </row>
    <row r="377" spans="1:1" x14ac:dyDescent="0.3">
      <c r="A377" s="1">
        <v>377</v>
      </c>
    </row>
    <row r="378" spans="1:1" x14ac:dyDescent="0.3">
      <c r="A378" s="1">
        <v>378</v>
      </c>
    </row>
    <row r="379" spans="1:1" x14ac:dyDescent="0.3">
      <c r="A379" s="1">
        <v>379</v>
      </c>
    </row>
    <row r="380" spans="1:1" x14ac:dyDescent="0.3">
      <c r="A380" s="1">
        <v>380</v>
      </c>
    </row>
    <row r="381" spans="1:1" x14ac:dyDescent="0.3">
      <c r="A381" s="1">
        <v>381</v>
      </c>
    </row>
    <row r="382" spans="1:1" x14ac:dyDescent="0.3">
      <c r="A382" s="1">
        <v>382</v>
      </c>
    </row>
    <row r="383" spans="1:1" x14ac:dyDescent="0.3">
      <c r="A383" s="1">
        <v>383</v>
      </c>
    </row>
    <row r="384" spans="1:1" x14ac:dyDescent="0.3">
      <c r="A384" s="1">
        <v>384</v>
      </c>
    </row>
    <row r="385" spans="1:1" x14ac:dyDescent="0.3">
      <c r="A385" s="1">
        <v>385</v>
      </c>
    </row>
    <row r="386" spans="1:1" x14ac:dyDescent="0.3">
      <c r="A386" s="1">
        <v>386</v>
      </c>
    </row>
    <row r="387" spans="1:1" x14ac:dyDescent="0.3">
      <c r="A387" s="1">
        <v>387</v>
      </c>
    </row>
    <row r="388" spans="1:1" x14ac:dyDescent="0.3">
      <c r="A388" s="1">
        <v>388</v>
      </c>
    </row>
    <row r="389" spans="1:1" x14ac:dyDescent="0.3">
      <c r="A389" s="1">
        <v>389</v>
      </c>
    </row>
    <row r="390" spans="1:1" x14ac:dyDescent="0.3">
      <c r="A390" s="1">
        <v>390</v>
      </c>
    </row>
    <row r="391" spans="1:1" x14ac:dyDescent="0.3">
      <c r="A391" s="1">
        <v>391</v>
      </c>
    </row>
    <row r="392" spans="1:1" x14ac:dyDescent="0.3">
      <c r="A392" s="1">
        <v>392</v>
      </c>
    </row>
    <row r="393" spans="1:1" x14ac:dyDescent="0.3">
      <c r="A393" s="1">
        <v>393</v>
      </c>
    </row>
    <row r="394" spans="1:1" x14ac:dyDescent="0.3">
      <c r="A394" s="1">
        <v>394</v>
      </c>
    </row>
    <row r="395" spans="1:1" x14ac:dyDescent="0.3">
      <c r="A395" s="1">
        <v>395</v>
      </c>
    </row>
    <row r="396" spans="1:1" x14ac:dyDescent="0.3">
      <c r="A396" s="1">
        <v>396</v>
      </c>
    </row>
    <row r="397" spans="1:1" x14ac:dyDescent="0.3">
      <c r="A397" s="1">
        <v>397</v>
      </c>
    </row>
    <row r="398" spans="1:1" x14ac:dyDescent="0.3">
      <c r="A398" s="1">
        <v>398</v>
      </c>
    </row>
    <row r="399" spans="1:1" x14ac:dyDescent="0.3">
      <c r="A399" s="1">
        <v>399</v>
      </c>
    </row>
    <row r="400" spans="1:1" x14ac:dyDescent="0.3">
      <c r="A400" s="1">
        <v>400</v>
      </c>
    </row>
    <row r="401" spans="1:1" x14ac:dyDescent="0.3">
      <c r="A401" s="1">
        <v>401</v>
      </c>
    </row>
    <row r="402" spans="1:1" x14ac:dyDescent="0.3">
      <c r="A402" s="1">
        <v>402</v>
      </c>
    </row>
    <row r="403" spans="1:1" x14ac:dyDescent="0.3">
      <c r="A403" s="1">
        <v>403</v>
      </c>
    </row>
    <row r="404" spans="1:1" x14ac:dyDescent="0.3">
      <c r="A404" s="1">
        <v>404</v>
      </c>
    </row>
    <row r="405" spans="1:1" x14ac:dyDescent="0.3">
      <c r="A405" s="1"/>
    </row>
  </sheetData>
  <mergeCells count="14">
    <mergeCell ref="BE2:BI2"/>
    <mergeCell ref="B31:D31"/>
    <mergeCell ref="N2:S2"/>
    <mergeCell ref="G2:K2"/>
    <mergeCell ref="U2:Z2"/>
    <mergeCell ref="AB2:AF2"/>
    <mergeCell ref="B24:B25"/>
    <mergeCell ref="AY1:BI1"/>
    <mergeCell ref="B2:D2"/>
    <mergeCell ref="B15:D15"/>
    <mergeCell ref="AG2:AK2"/>
    <mergeCell ref="AL2:AP2"/>
    <mergeCell ref="AQ2:AU2"/>
    <mergeCell ref="AY2:BC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BEF9-5AA9-45A2-9B98-01B3BF3AAD74}">
  <dimension ref="A2:W340"/>
  <sheetViews>
    <sheetView zoomScale="80" zoomScaleNormal="80" workbookViewId="0">
      <selection activeCell="D8" sqref="D8"/>
    </sheetView>
  </sheetViews>
  <sheetFormatPr defaultRowHeight="14.4" x14ac:dyDescent="0.3"/>
  <cols>
    <col min="22" max="23" width="19.77734375" bestFit="1" customWidth="1"/>
  </cols>
  <sheetData>
    <row r="2" spans="1:23" x14ac:dyDescent="0.3">
      <c r="B2" s="78" t="s">
        <v>31</v>
      </c>
      <c r="C2" s="78"/>
      <c r="D2" s="78"/>
      <c r="E2" s="78"/>
      <c r="G2" s="74" t="s">
        <v>34</v>
      </c>
      <c r="H2" s="74"/>
      <c r="I2" s="74"/>
      <c r="J2" s="74"/>
      <c r="L2" s="78" t="s">
        <v>35</v>
      </c>
      <c r="M2" s="78"/>
      <c r="N2" s="78"/>
      <c r="O2" s="78"/>
      <c r="Q2" s="74" t="s">
        <v>36</v>
      </c>
      <c r="R2" s="74"/>
      <c r="S2" s="74"/>
      <c r="T2" s="74"/>
    </row>
    <row r="3" spans="1:23" x14ac:dyDescent="0.3">
      <c r="A3" s="26" t="s">
        <v>124</v>
      </c>
      <c r="B3" s="36" t="s">
        <v>14</v>
      </c>
      <c r="C3" s="79" t="s">
        <v>15</v>
      </c>
      <c r="D3" s="79" t="s">
        <v>16</v>
      </c>
      <c r="E3" s="79" t="s">
        <v>121</v>
      </c>
      <c r="G3" s="83" t="s">
        <v>14</v>
      </c>
      <c r="H3" s="83" t="s">
        <v>15</v>
      </c>
      <c r="I3" s="83" t="s">
        <v>16</v>
      </c>
      <c r="J3" s="83" t="s">
        <v>121</v>
      </c>
      <c r="L3" s="79" t="s">
        <v>14</v>
      </c>
      <c r="M3" s="79" t="s">
        <v>15</v>
      </c>
      <c r="N3" s="79" t="s">
        <v>16</v>
      </c>
      <c r="O3" s="79" t="s">
        <v>121</v>
      </c>
      <c r="Q3" s="75" t="s">
        <v>14</v>
      </c>
      <c r="R3" s="75" t="s">
        <v>15</v>
      </c>
      <c r="S3" s="75" t="s">
        <v>16</v>
      </c>
      <c r="T3" s="75" t="s">
        <v>121</v>
      </c>
    </row>
    <row r="4" spans="1:23" x14ac:dyDescent="0.3">
      <c r="A4" s="25">
        <f>'pražce+kolejnice'!G4</f>
        <v>0</v>
      </c>
      <c r="B4" s="84"/>
      <c r="C4" s="73"/>
      <c r="D4" s="73"/>
      <c r="E4" s="25"/>
      <c r="G4" s="73"/>
      <c r="H4" s="73"/>
      <c r="I4" s="73"/>
      <c r="J4" s="25"/>
      <c r="L4" s="73"/>
      <c r="M4" s="73"/>
      <c r="N4" s="73"/>
      <c r="O4" s="25"/>
      <c r="Q4" s="73"/>
      <c r="R4" s="73"/>
      <c r="S4" s="73"/>
      <c r="T4" s="25"/>
    </row>
    <row r="5" spans="1:23" x14ac:dyDescent="0.3">
      <c r="A5" s="25">
        <f>'pražce+kolejnice'!G5</f>
        <v>0.3</v>
      </c>
      <c r="B5" s="84">
        <f>'liniová podpora'!F5-('pražce+kolejnice'!$C$9/2000)*COS(('pražce+kolejnice'!$A1-0.5)*'pražce+kolejnice'!$C$16)</f>
        <v>0.14844577784878193</v>
      </c>
      <c r="C5" s="73">
        <f>'liniová podpora'!G5+('pražce+kolejnice'!$C$9/2000)*SIN(('pražce+kolejnice'!$A1-0.5)*'pražce+kolejnice'!$C$16)</f>
        <v>248.70723067865413</v>
      </c>
      <c r="D5" s="73">
        <f>'liniová podpora'!H5</f>
        <v>0.23655502063471506</v>
      </c>
      <c r="E5" s="25" t="str">
        <f>CONCATENATE("_3dpoly ",B5,",",C5,",",D5)</f>
        <v>_3dpoly 0.148445777848782,248.707230678654,0.236555020634715</v>
      </c>
      <c r="F5" t="s">
        <v>33</v>
      </c>
      <c r="G5" s="73">
        <f>'liniová podpora'!F5+('pražce+kolejnice'!$C$9/2000)*COS(('pražce+kolejnice'!$A1-0.5)*'pražce+kolejnice'!$C$16)</f>
        <v>0.44844556184880785</v>
      </c>
      <c r="H5" s="73">
        <f>'liniová podpora'!G5-('pražce+kolejnice'!$C$9/2000)*SIN(('pražce+kolejnice'!$A1-0.5)*'pražce+kolejnice'!$C$16)</f>
        <v>248.70687067874053</v>
      </c>
      <c r="I5" s="73">
        <f>'liniová podpora'!H5</f>
        <v>0.23655502063471506</v>
      </c>
      <c r="J5" s="25" t="str">
        <f>CONCATENATE("_3dpoly ",G5,",",H5,",",I5)</f>
        <v>_3dpoly 0.448445561848808,248.706870678741,0.236555020634715</v>
      </c>
      <c r="K5" t="s">
        <v>33</v>
      </c>
      <c r="L5" s="73">
        <f>'liniová podpora'!B5+('pražce+kolejnice'!$C$9/2000)*COS(('pražce+kolejnice'!$A1-0.5)*'pražce+kolejnice'!$C$16)</f>
        <v>0.451564103398432</v>
      </c>
      <c r="M5" s="73">
        <f>'liniová podpora'!C5-('pražce+kolejnice'!$C$9/2000)*SIN(('pražce+kolejnice'!$A1-0.5)*'pražce+kolejnice'!$C$16)</f>
        <v>251.30565405601055</v>
      </c>
      <c r="N5" s="73">
        <f>'liniová podpora'!D5</f>
        <v>0.15708658209650814</v>
      </c>
      <c r="O5" s="25" t="str">
        <f>CONCATENATE("_3dpoly ",L5,",",M5,",",N5)</f>
        <v>_3dpoly 0.451564103398432,251.305654056011,0.157086582096508</v>
      </c>
      <c r="P5" t="s">
        <v>33</v>
      </c>
      <c r="Q5" s="73">
        <f>'liniová podpora'!B5-('pražce+kolejnice'!$C$9/2000)*COS(('pražce+kolejnice'!$A1-0.5)*'pražce+kolejnice'!$C$16)</f>
        <v>0.15156431939840609</v>
      </c>
      <c r="R5" s="73">
        <f>'liniová podpora'!C5+('pražce+kolejnice'!$C$9/2000)*SIN(('pražce+kolejnice'!$A1-0.5)*'pražce+kolejnice'!$C$16)</f>
        <v>251.30601405592415</v>
      </c>
      <c r="S5" s="73">
        <f>'liniová podpora'!D5</f>
        <v>0.15708658209650814</v>
      </c>
      <c r="T5" s="25" t="str">
        <f>CONCATENATE("_3dpoly ",Q5,",",R5,",",S5)</f>
        <v>_3dpoly 0.151564319398406,251.306014055924,0.157086582096508</v>
      </c>
      <c r="U5" t="s">
        <v>33</v>
      </c>
      <c r="V5" s="11">
        <f>SQRT((B5-Q5)^2+(C5-R5)^2+(D5-S5)^2)</f>
        <v>2.6000000000000174</v>
      </c>
      <c r="W5" s="11">
        <f>SQRT((G5-L5)^2+(H5-M5)^2+(I5-N5)^2)</f>
        <v>2.6000000000000174</v>
      </c>
    </row>
    <row r="6" spans="1:23" x14ac:dyDescent="0.3">
      <c r="A6" s="25">
        <f>'pražce+kolejnice'!G6</f>
        <v>0.89999999999999991</v>
      </c>
      <c r="B6" s="84">
        <f>'liniová podpora'!F6-('pražce+kolejnice'!$C$9/2000)*COS(('pražce+kolejnice'!$A2-0.5)*'pražce+kolejnice'!$C$16)</f>
        <v>0.74534115286271629</v>
      </c>
      <c r="C6" s="73">
        <f>'liniová podpora'!G6+('pražce+kolejnice'!$C$9/2000)*SIN(('pražce+kolejnice'!$A2-0.5)*'pražce+kolejnice'!$C$16)</f>
        <v>248.70615813514289</v>
      </c>
      <c r="D6" s="73">
        <f>'liniová podpora'!H6</f>
        <v>0.23655502063471506</v>
      </c>
      <c r="E6" s="25" t="str">
        <f t="shared" ref="E6:E69" si="0">CONCATENATE("_3dpoly ",B6,",",C6,",",D6)</f>
        <v>_3dpoly 0.745341152862716,248.706158135143,0.236555020634715</v>
      </c>
      <c r="F6" t="s">
        <v>33</v>
      </c>
      <c r="G6" s="73">
        <f>'liniová podpora'!F6+('pražce+kolejnice'!$C$9/2000)*COS(('pražce+kolejnice'!$A2-0.5)*'pražce+kolejnice'!$C$16)</f>
        <v>1.0453392088648157</v>
      </c>
      <c r="H6" s="73">
        <f>'liniová podpora'!G6-('pražce+kolejnice'!$C$9/2000)*SIN(('pražce+kolejnice'!$A2-0.5)*'pražce+kolejnice'!$C$16)</f>
        <v>248.70507813747568</v>
      </c>
      <c r="I6" s="73">
        <f>'liniová podpora'!H6</f>
        <v>0.23655502063471506</v>
      </c>
      <c r="J6" s="25" t="str">
        <f t="shared" ref="J6:J69" si="1">CONCATENATE("_3dpoly ",G6,",",H6,",",I6)</f>
        <v>_3dpoly 1.04533920886482,248.705078137476,0.236555020634715</v>
      </c>
      <c r="K6" t="s">
        <v>33</v>
      </c>
      <c r="L6" s="73">
        <f>'liniová podpora'!B6+('pražce+kolejnice'!$C$9/2000)*COS(('pražce+kolejnice'!$A2-0.5)*'pražce+kolejnice'!$C$16)</f>
        <v>1.0546948155508975</v>
      </c>
      <c r="M6" s="73">
        <f>'liniová podpora'!C6-('pražce+kolejnice'!$C$9/2000)*SIN(('pražce+kolejnice'!$A2-0.5)*'pražce+kolejnice'!$C$16)</f>
        <v>251.30384654576062</v>
      </c>
      <c r="N6" s="73">
        <f>'liniová podpora'!D6</f>
        <v>0.15708658209650814</v>
      </c>
      <c r="O6" s="25" t="str">
        <f t="shared" ref="O6:O69" si="2">CONCATENATE("_3dpoly ",L6,",",M6,",",N6)</f>
        <v>_3dpoly 1.0546948155509,251.303846545761,0.157086582096508</v>
      </c>
      <c r="P6" t="s">
        <v>33</v>
      </c>
      <c r="Q6" s="73">
        <f>'liniová podpora'!B6-('pražce+kolejnice'!$C$9/2000)*COS(('pražce+kolejnice'!$A2-0.5)*'pražce+kolejnice'!$C$16)</f>
        <v>0.75469675954879789</v>
      </c>
      <c r="R6" s="73">
        <f>'liniová podpora'!C6+('pražce+kolejnice'!$C$9/2000)*SIN(('pražce+kolejnice'!$A2-0.5)*'pražce+kolejnice'!$C$16)</f>
        <v>251.30492654342783</v>
      </c>
      <c r="S6" s="73">
        <f>'liniová podpora'!D6</f>
        <v>0.15708658209650814</v>
      </c>
      <c r="T6" s="25" t="str">
        <f t="shared" ref="T6:T69" si="3">CONCATENATE("_3dpoly ",Q6,",",R6,",",S6)</f>
        <v>_3dpoly 0.754696759548798,251.304926543428,0.157086582096508</v>
      </c>
      <c r="U6" t="s">
        <v>33</v>
      </c>
      <c r="V6" s="11">
        <f t="shared" ref="V6:V69" si="4">SQRT((B6-Q6)^2+(C6-R6)^2+(D6-S6)^2)</f>
        <v>2.600000000000001</v>
      </c>
      <c r="W6" s="11">
        <f t="shared" ref="W6:W69" si="5">SQRT((G6-L6)^2+(H6-M6)^2+(I6-N6)^2)</f>
        <v>2.600000000000001</v>
      </c>
    </row>
    <row r="7" spans="1:23" x14ac:dyDescent="0.3">
      <c r="A7" s="25">
        <f>'pražce+kolejnice'!G7</f>
        <v>1.4999999999999998</v>
      </c>
      <c r="B7" s="84">
        <f>'liniová podpora'!F7-('pražce+kolejnice'!$C$9/2000)*COS(('pražce+kolejnice'!$A3-0.5)*'pražce+kolejnice'!$C$16)</f>
        <v>1.3422332127867456</v>
      </c>
      <c r="C7" s="73">
        <f>'liniová podpora'!G7+('pražce+kolejnice'!$C$9/2000)*SIN(('pražce+kolejnice'!$A3-0.5)*'pražce+kolejnice'!$C$16)</f>
        <v>248.70365304470167</v>
      </c>
      <c r="D7" s="73">
        <f>'liniová podpora'!H7</f>
        <v>0.23655502063471506</v>
      </c>
      <c r="E7" s="25" t="str">
        <f t="shared" si="0"/>
        <v>_3dpoly 1.34223321278675,248.703653044702,0.236555020634715</v>
      </c>
      <c r="F7" t="s">
        <v>33</v>
      </c>
      <c r="G7" s="73">
        <f>'liniová podpora'!F7+('pražce+kolejnice'!$C$9/2000)*COS(('pražce+kolejnice'!$A3-0.5)*'pražce+kolejnice'!$C$16)</f>
        <v>1.6422278128029457</v>
      </c>
      <c r="H7" s="73">
        <f>'liniová podpora'!G7-('pražce+kolejnice'!$C$9/2000)*SIN(('pražce+kolejnice'!$A3-0.5)*'pražce+kolejnice'!$C$16)</f>
        <v>248.70185305550163</v>
      </c>
      <c r="I7" s="73">
        <f>'liniová podpora'!H7</f>
        <v>0.23655502063471506</v>
      </c>
      <c r="J7" s="25" t="str">
        <f t="shared" si="1"/>
        <v>_3dpoly 1.64222781280295,248.701853055502,0.236555020634715</v>
      </c>
      <c r="K7" t="s">
        <v>33</v>
      </c>
      <c r="L7" s="73">
        <f>'liniová podpora'!B7+('pražce+kolejnice'!$C$9/2000)*COS(('pražce+kolejnice'!$A3-0.5)*'pražce+kolejnice'!$C$16)</f>
        <v>1.6578204307372164</v>
      </c>
      <c r="M7" s="73">
        <f>'liniová podpora'!C7-('pražce+kolejnice'!$C$9/2000)*SIN(('pražce+kolejnice'!$A3-0.5)*'pražce+kolejnice'!$C$16)</f>
        <v>251.30059152590266</v>
      </c>
      <c r="N7" s="73">
        <f>'liniová podpora'!D7</f>
        <v>0.15708658209650814</v>
      </c>
      <c r="O7" s="25" t="str">
        <f t="shared" si="2"/>
        <v>_3dpoly 1.65782043073722,251.300591525903,0.157086582096508</v>
      </c>
      <c r="P7" t="s">
        <v>33</v>
      </c>
      <c r="Q7" s="73">
        <f>'liniová podpora'!B7-('pražce+kolejnice'!$C$9/2000)*COS(('pražce+kolejnice'!$A3-0.5)*'pražce+kolejnice'!$C$16)</f>
        <v>1.3578258307210163</v>
      </c>
      <c r="R7" s="73">
        <f>'liniová podpora'!C7+('pražce+kolejnice'!$C$9/2000)*SIN(('pražce+kolejnice'!$A3-0.5)*'pražce+kolejnice'!$C$16)</f>
        <v>251.3023915151027</v>
      </c>
      <c r="S7" s="73">
        <f>'liniová podpora'!D7</f>
        <v>0.15708658209650814</v>
      </c>
      <c r="T7" s="25" t="str">
        <f t="shared" si="3"/>
        <v>_3dpoly 1.35782583072102,251.302391515103,0.157086582096508</v>
      </c>
      <c r="U7" t="s">
        <v>33</v>
      </c>
      <c r="V7" s="11">
        <f t="shared" si="4"/>
        <v>2.6000000000000068</v>
      </c>
      <c r="W7" s="11">
        <f t="shared" si="5"/>
        <v>2.6000000000000068</v>
      </c>
    </row>
    <row r="8" spans="1:23" x14ac:dyDescent="0.3">
      <c r="A8" s="25">
        <f>'pražce+kolejnice'!G8</f>
        <v>2.1</v>
      </c>
      <c r="B8" s="84">
        <f>'liniová podpora'!F8-('pražce+kolejnice'!$C$9/2000)*COS(('pražce+kolejnice'!$A4-0.5)*'pražce+kolejnice'!$C$16)</f>
        <v>1.9391175414511808</v>
      </c>
      <c r="C8" s="73">
        <f>'liniová podpora'!G8+('pražce+kolejnice'!$C$9/2000)*SIN(('pražce+kolejnice'!$A4-0.5)*'pražce+kolejnice'!$C$16)</f>
        <v>248.69971542190652</v>
      </c>
      <c r="D8" s="73">
        <f>'liniová podpora'!H8</f>
        <v>0.23655502063471506</v>
      </c>
      <c r="E8" s="25" t="str">
        <f t="shared" si="0"/>
        <v>_3dpoly 1.93911754145118,248.699715421907,0.236555020634715</v>
      </c>
      <c r="F8" t="s">
        <v>33</v>
      </c>
      <c r="G8" s="73">
        <f>'liniová podpora'!F8+('pražce+kolejnice'!$C$9/2000)*COS(('pražce+kolejnice'!$A4-0.5)*'pražce+kolejnice'!$C$16)</f>
        <v>2.2391069575134144</v>
      </c>
      <c r="H8" s="73">
        <f>'liniová podpora'!G8-('pražce+kolejnice'!$C$9/2000)*SIN(('pražce+kolejnice'!$A4-0.5)*'pražce+kolejnice'!$C$16)</f>
        <v>248.6971954515416</v>
      </c>
      <c r="I8" s="73">
        <f>'liniová podpora'!H8</f>
        <v>0.23655502063471506</v>
      </c>
      <c r="J8" s="25" t="str">
        <f t="shared" si="1"/>
        <v>_3dpoly 2.23910695751341,248.697195451542,0.236555020634715</v>
      </c>
      <c r="K8" t="s">
        <v>33</v>
      </c>
      <c r="L8" s="73">
        <f>'liniová podpora'!B8+('pražce+kolejnice'!$C$9/2000)*COS(('pražce+kolejnice'!$A4-0.5)*'pražce+kolejnice'!$C$16)</f>
        <v>2.2609364968824375</v>
      </c>
      <c r="M8" s="73">
        <f>'liniová podpora'!C8-('pražce+kolejnice'!$C$9/2000)*SIN(('pražce+kolejnice'!$A4-0.5)*'pražce+kolejnice'!$C$16)</f>
        <v>251.29588901533234</v>
      </c>
      <c r="N8" s="73">
        <f>'liniová podpora'!D8</f>
        <v>0.15708658209650814</v>
      </c>
      <c r="O8" s="25" t="str">
        <f t="shared" si="2"/>
        <v>_3dpoly 2.26093649688244,251.295889015332,0.157086582096508</v>
      </c>
      <c r="P8" t="s">
        <v>33</v>
      </c>
      <c r="Q8" s="73">
        <f>'liniová podpora'!B8-('pražce+kolejnice'!$C$9/2000)*COS(('pražce+kolejnice'!$A4-0.5)*'pražce+kolejnice'!$C$16)</f>
        <v>1.9609470808202039</v>
      </c>
      <c r="R8" s="73">
        <f>'liniová podpora'!C8+('pražce+kolejnice'!$C$9/2000)*SIN(('pražce+kolejnice'!$A4-0.5)*'pražce+kolejnice'!$C$16)</f>
        <v>251.29840898569725</v>
      </c>
      <c r="S8" s="73">
        <f>'liniová podpora'!D8</f>
        <v>0.15708658209650814</v>
      </c>
      <c r="T8" s="25" t="str">
        <f t="shared" si="3"/>
        <v>_3dpoly 1.9609470808202,251.298408985697,0.157086582096508</v>
      </c>
      <c r="U8" t="s">
        <v>33</v>
      </c>
      <c r="V8" s="11">
        <f t="shared" si="4"/>
        <v>2.6000000000000272</v>
      </c>
      <c r="W8" s="11">
        <f t="shared" si="5"/>
        <v>2.6000000000000272</v>
      </c>
    </row>
    <row r="9" spans="1:23" x14ac:dyDescent="0.3">
      <c r="A9" s="25">
        <f>'pražce+kolejnice'!G9</f>
        <v>2.7</v>
      </c>
      <c r="B9" s="84">
        <f>'liniová podpora'!F9-('pražce+kolejnice'!$C$9/2000)*COS(('pražce+kolejnice'!$A5-0.5)*'pražce+kolejnice'!$C$16)</f>
        <v>2.5359907008039384</v>
      </c>
      <c r="C9" s="73">
        <f>'liniová podpora'!G9+('pražce+kolejnice'!$C$9/2000)*SIN(('pražce+kolejnice'!$A5-0.5)*'pražce+kolejnice'!$C$16)</f>
        <v>248.69434528943813</v>
      </c>
      <c r="D9" s="73">
        <f>'liniová podpora'!H9</f>
        <v>0.23655502063471506</v>
      </c>
      <c r="E9" s="25" t="str">
        <f t="shared" si="0"/>
        <v>_3dpoly 2.53599070080394,248.694345289438,0.236555020634715</v>
      </c>
      <c r="F9" t="s">
        <v>33</v>
      </c>
      <c r="G9" s="73">
        <f>'liniová podpora'!F9+('pražce+kolejnice'!$C$9/2000)*COS(('pražce+kolejnice'!$A5-0.5)*'pražce+kolejnice'!$C$16)</f>
        <v>2.8359732049739987</v>
      </c>
      <c r="H9" s="73">
        <f>'liniová podpora'!G9-('pražce+kolejnice'!$C$9/2000)*SIN(('pražce+kolejnice'!$A5-0.5)*'pražce+kolejnice'!$C$16)</f>
        <v>248.69110535242336</v>
      </c>
      <c r="I9" s="73">
        <f>'liniová podpora'!H9</f>
        <v>0.23655502063471506</v>
      </c>
      <c r="J9" s="25" t="str">
        <f t="shared" si="1"/>
        <v>_3dpoly 2.835973204974,248.691105352423,0.236555020634715</v>
      </c>
      <c r="K9" t="s">
        <v>33</v>
      </c>
      <c r="L9" s="73">
        <f>'liniová podpora'!B9+('pražce+kolejnice'!$C$9/2000)*COS(('pražce+kolejnice'!$A5-0.5)*'pražce+kolejnice'!$C$16)</f>
        <v>2.8640395400396881</v>
      </c>
      <c r="M9" s="73">
        <f>'liniová podpora'!C9-('pražce+kolejnice'!$C$9/2000)*SIN(('pražce+kolejnice'!$A5-0.5)*'pražce+kolejnice'!$C$16)</f>
        <v>251.28973904113602</v>
      </c>
      <c r="N9" s="73">
        <f>'liniová podpora'!D9</f>
        <v>0.15708658209650814</v>
      </c>
      <c r="O9" s="25" t="str">
        <f t="shared" si="2"/>
        <v>_3dpoly 2.86403954003969,251.289739041136,0.157086582096508</v>
      </c>
      <c r="P9" t="s">
        <v>33</v>
      </c>
      <c r="Q9" s="73">
        <f>'liniová podpora'!B9-('pražce+kolejnice'!$C$9/2000)*COS(('pražce+kolejnice'!$A5-0.5)*'pražce+kolejnice'!$C$16)</f>
        <v>2.5640570358696277</v>
      </c>
      <c r="R9" s="73">
        <f>'liniová podpora'!C9+('pražce+kolejnice'!$C$9/2000)*SIN(('pražce+kolejnice'!$A5-0.5)*'pražce+kolejnice'!$C$16)</f>
        <v>251.29297897815078</v>
      </c>
      <c r="S9" s="73">
        <f>'liniová podpora'!D9</f>
        <v>0.15708658209650814</v>
      </c>
      <c r="T9" s="25" t="str">
        <f t="shared" si="3"/>
        <v>_3dpoly 2.56405703586963,251.292978978151,0.157086582096508</v>
      </c>
      <c r="U9" t="s">
        <v>33</v>
      </c>
      <c r="V9" s="11">
        <f t="shared" si="4"/>
        <v>2.600000000000009</v>
      </c>
      <c r="W9" s="11">
        <f t="shared" si="5"/>
        <v>2.600000000000009</v>
      </c>
    </row>
    <row r="10" spans="1:23" x14ac:dyDescent="0.3">
      <c r="A10" s="25">
        <f>'pražce+kolejnice'!G10</f>
        <v>3.3</v>
      </c>
      <c r="B10" s="84">
        <f>'liniová podpora'!F10-('pražce+kolejnice'!$C$9/2000)*COS(('pražce+kolejnice'!$A6-0.5)*'pražce+kolejnice'!$C$16)</f>
        <v>3.1328492528572713</v>
      </c>
      <c r="C10" s="73">
        <f>'liniová podpora'!G10+('pražce+kolejnice'!$C$9/2000)*SIN(('pražce+kolejnice'!$A6-0.5)*'pražce+kolejnice'!$C$16)</f>
        <v>248.68754267822848</v>
      </c>
      <c r="D10" s="73">
        <f>'liniová podpora'!H10</f>
        <v>0.23655502063471506</v>
      </c>
      <c r="E10" s="25" t="str">
        <f t="shared" si="0"/>
        <v>_3dpoly 3.13284925285727,248.687542678228,0.236555020634715</v>
      </c>
      <c r="F10" t="s">
        <v>33</v>
      </c>
      <c r="G10" s="73">
        <f>'liniová podpora'!F10+('pražce+kolejnice'!$C$9/2000)*COS(('pražce+kolejnice'!$A6-0.5)*'pražce+kolejnice'!$C$16)</f>
        <v>3.4328231172367634</v>
      </c>
      <c r="H10" s="73">
        <f>'liniová podpora'!G10-('pražce+kolejnice'!$C$9/2000)*SIN(('pražce+kolejnice'!$A6-0.5)*'pražce+kolejnice'!$C$16)</f>
        <v>248.6835827932259</v>
      </c>
      <c r="I10" s="73">
        <f>'liniová podpora'!H10</f>
        <v>0.23655502063471506</v>
      </c>
      <c r="J10" s="25" t="str">
        <f t="shared" si="1"/>
        <v>_3dpoly 3.43282311723676,248.683582793226,0.236555020634715</v>
      </c>
      <c r="K10" t="s">
        <v>33</v>
      </c>
      <c r="L10" s="73">
        <f>'liniová podpora'!B10+('pražce+kolejnice'!$C$9/2000)*COS(('pražce+kolejnice'!$A6-0.5)*'pražce+kolejnice'!$C$16)</f>
        <v>3.4671260863371067</v>
      </c>
      <c r="M10" s="73">
        <f>'liniová podpora'!C10-('pražce+kolejnice'!$C$9/2000)*SIN(('pražce+kolejnice'!$A6-0.5)*'pražce+kolejnice'!$C$16)</f>
        <v>251.28214163873761</v>
      </c>
      <c r="N10" s="73">
        <f>'liniová podpora'!D10</f>
        <v>0.15708658209650814</v>
      </c>
      <c r="O10" s="25" t="str">
        <f t="shared" si="2"/>
        <v>_3dpoly 3.46712608633711,251.282141638738,0.157086582096508</v>
      </c>
      <c r="P10" t="s">
        <v>33</v>
      </c>
      <c r="Q10" s="73">
        <f>'liniová podpora'!B10-('pražce+kolejnice'!$C$9/2000)*COS(('pražce+kolejnice'!$A6-0.5)*'pražce+kolejnice'!$C$16)</f>
        <v>3.1671522219576138</v>
      </c>
      <c r="R10" s="73">
        <f>'liniová podpora'!C10+('pražce+kolejnice'!$C$9/2000)*SIN(('pražce+kolejnice'!$A6-0.5)*'pražce+kolejnice'!$C$16)</f>
        <v>251.2861015237402</v>
      </c>
      <c r="S10" s="73">
        <f>'liniová podpora'!D10</f>
        <v>0.15708658209650814</v>
      </c>
      <c r="T10" s="25" t="str">
        <f t="shared" si="3"/>
        <v>_3dpoly 3.16715222195761,251.28610152374,0.157086582096508</v>
      </c>
      <c r="U10" t="s">
        <v>33</v>
      </c>
      <c r="V10" s="11">
        <f t="shared" si="4"/>
        <v>2.5999999999999988</v>
      </c>
      <c r="W10" s="11">
        <f t="shared" si="5"/>
        <v>2.5999999999999988</v>
      </c>
    </row>
    <row r="11" spans="1:23" x14ac:dyDescent="0.3">
      <c r="A11" s="25">
        <f>'pražce+kolejnice'!G11</f>
        <v>3.9000000000000004</v>
      </c>
      <c r="B11" s="84">
        <f>'liniová podpora'!F11-('pražce+kolejnice'!$C$9/2000)*COS(('pražce+kolejnice'!$A7-0.5)*'pražce+kolejnice'!$C$16)</f>
        <v>3.7296897597075684</v>
      </c>
      <c r="C11" s="73">
        <f>'liniová podpora'!G11+('pražce+kolejnice'!$C$9/2000)*SIN(('pražce+kolejnice'!$A7-0.5)*'pražce+kolejnice'!$C$16)</f>
        <v>248.67930762746062</v>
      </c>
      <c r="D11" s="73">
        <f>'liniová podpora'!H11</f>
        <v>0.23655502063471506</v>
      </c>
      <c r="E11" s="25" t="str">
        <f t="shared" si="0"/>
        <v>_3dpoly 3.72968975970757,248.679307627461,0.236555020634715</v>
      </c>
      <c r="F11" t="s">
        <v>33</v>
      </c>
      <c r="G11" s="73">
        <f>'liniová podpora'!F11+('pražce+kolejnice'!$C$9/2000)*COS(('pražce+kolejnice'!$A7-0.5)*'pražce+kolejnice'!$C$16)</f>
        <v>4.0296532564478635</v>
      </c>
      <c r="H11" s="73">
        <f>'liniová podpora'!G11-('pražce+kolejnice'!$C$9/2000)*SIN(('pražce+kolejnice'!$A7-0.5)*'pražce+kolejnice'!$C$16)</f>
        <v>248.67462781727909</v>
      </c>
      <c r="I11" s="73">
        <f>'liniová podpora'!H11</f>
        <v>0.23655502063471506</v>
      </c>
      <c r="J11" s="25" t="str">
        <f t="shared" si="1"/>
        <v>_3dpoly 4.02965325644786,248.674627817279,0.236555020634715</v>
      </c>
      <c r="K11" t="s">
        <v>33</v>
      </c>
      <c r="L11" s="73">
        <f>'liniová podpora'!B11+('pražce+kolejnice'!$C$9/2000)*COS(('pražce+kolejnice'!$A7-0.5)*'pražce+kolejnice'!$C$16)</f>
        <v>4.0701926619978535</v>
      </c>
      <c r="M11" s="73">
        <f>'liniová podpora'!C11-('pražce+kolejnice'!$C$9/2000)*SIN(('pražce+kolejnice'!$A7-0.5)*'pražce+kolejnice'!$C$16)</f>
        <v>251.27309685189812</v>
      </c>
      <c r="N11" s="73">
        <f>'liniová podpora'!D11</f>
        <v>0.15708658209650814</v>
      </c>
      <c r="O11" s="25" t="str">
        <f t="shared" si="2"/>
        <v>_3dpoly 4.07019266199785,251.273096851898,0.157086582096508</v>
      </c>
      <c r="P11" t="s">
        <v>33</v>
      </c>
      <c r="Q11" s="73">
        <f>'liniová podpora'!B11-('pražce+kolejnice'!$C$9/2000)*COS(('pražce+kolejnice'!$A7-0.5)*'pražce+kolejnice'!$C$16)</f>
        <v>3.7702291652575584</v>
      </c>
      <c r="R11" s="73">
        <f>'liniová podpora'!C11+('pražce+kolejnice'!$C$9/2000)*SIN(('pražce+kolejnice'!$A7-0.5)*'pražce+kolejnice'!$C$16)</f>
        <v>251.27777666207965</v>
      </c>
      <c r="S11" s="73">
        <f>'liniová podpora'!D11</f>
        <v>0.15708658209650814</v>
      </c>
      <c r="T11" s="25" t="str">
        <f t="shared" si="3"/>
        <v>_3dpoly 3.77022916525756,251.27777666208,0.157086582096508</v>
      </c>
      <c r="U11" t="s">
        <v>33</v>
      </c>
      <c r="V11" s="11">
        <f t="shared" si="4"/>
        <v>2.5999999999999992</v>
      </c>
      <c r="W11" s="11">
        <f t="shared" si="5"/>
        <v>2.5999999999999992</v>
      </c>
    </row>
    <row r="12" spans="1:23" x14ac:dyDescent="0.3">
      <c r="A12" s="25">
        <f>'pražce+kolejnice'!G12</f>
        <v>4.5</v>
      </c>
      <c r="B12" s="84">
        <f>'liniová podpora'!F12-('pražce+kolejnice'!$C$9/2000)*COS(('pražce+kolejnice'!$A8-0.5)*'pražce+kolejnice'!$C$16)</f>
        <v>4.3265087835551626</v>
      </c>
      <c r="C12" s="73">
        <f>'liniová podpora'!G12+('pražce+kolejnice'!$C$9/2000)*SIN(('pražce+kolejnice'!$A8-0.5)*'pražce+kolejnice'!$C$16)</f>
        <v>248.66964018456832</v>
      </c>
      <c r="D12" s="73">
        <f>'liniová podpora'!H12</f>
        <v>0.23655502063471506</v>
      </c>
      <c r="E12" s="25" t="str">
        <f t="shared" si="0"/>
        <v>_3dpoly 4.32650878355516,248.669640184568,0.236555020634715</v>
      </c>
      <c r="F12" t="s">
        <v>33</v>
      </c>
      <c r="G12" s="73">
        <f>'liniová podpora'!F12+('pražce+kolejnice'!$C$9/2000)*COS(('pražce+kolejnice'!$A8-0.5)*'pražce+kolejnice'!$C$16)</f>
        <v>4.6264601848673479</v>
      </c>
      <c r="H12" s="73">
        <f>'liniová podpora'!G12-('pražce+kolejnice'!$C$9/2000)*SIN(('pražce+kolejnice'!$A8-0.5)*'pražce+kolejnice'!$C$16)</f>
        <v>248.66424047616363</v>
      </c>
      <c r="I12" s="73">
        <f>'liniová podpora'!H12</f>
        <v>0.23655502063471506</v>
      </c>
      <c r="J12" s="25" t="str">
        <f t="shared" si="1"/>
        <v>_3dpoly 4.62646018486735,248.664240476164,0.236555020634715</v>
      </c>
      <c r="K12" t="s">
        <v>33</v>
      </c>
      <c r="L12" s="73">
        <f>'liniová podpora'!B12+('pražce+kolejnice'!$C$9/2000)*COS(('pražce+kolejnice'!$A8-0.5)*'pražce+kolejnice'!$C$16)</f>
        <v>4.6732357933601207</v>
      </c>
      <c r="M12" s="73">
        <f>'liniová podpora'!C12-('pražce+kolejnice'!$C$9/2000)*SIN(('pražce+kolejnice'!$A8-0.5)*'pražce+kolejnice'!$C$16)</f>
        <v>251.26260473271549</v>
      </c>
      <c r="N12" s="73">
        <f>'liniová podpora'!D12</f>
        <v>0.15708658209650814</v>
      </c>
      <c r="O12" s="25" t="str">
        <f t="shared" si="2"/>
        <v>_3dpoly 4.67323579336012,251.262604732715,0.157086582096508</v>
      </c>
      <c r="P12" t="s">
        <v>33</v>
      </c>
      <c r="Q12" s="73">
        <f>'liniová podpora'!B12-('pražce+kolejnice'!$C$9/2000)*COS(('pražce+kolejnice'!$A8-0.5)*'pražce+kolejnice'!$C$16)</f>
        <v>4.3732843920479354</v>
      </c>
      <c r="R12" s="73">
        <f>'liniová podpora'!C12+('pražce+kolejnice'!$C$9/2000)*SIN(('pražce+kolejnice'!$A8-0.5)*'pražce+kolejnice'!$C$16)</f>
        <v>251.26800444112018</v>
      </c>
      <c r="S12" s="73">
        <f>'liniová podpora'!D12</f>
        <v>0.15708658209650814</v>
      </c>
      <c r="T12" s="25" t="str">
        <f t="shared" si="3"/>
        <v>_3dpoly 4.37328439204794,251.26800444112,0.157086582096508</v>
      </c>
      <c r="U12" t="s">
        <v>33</v>
      </c>
      <c r="V12" s="11">
        <f t="shared" si="4"/>
        <v>2.5999999999999757</v>
      </c>
      <c r="W12" s="11">
        <f t="shared" si="5"/>
        <v>2.5999999999999757</v>
      </c>
    </row>
    <row r="13" spans="1:23" x14ac:dyDescent="0.3">
      <c r="A13" s="25">
        <f>'pražce+kolejnice'!G13</f>
        <v>5.0999999999999996</v>
      </c>
      <c r="B13" s="84">
        <f>'liniová podpora'!F13-('pražce+kolejnice'!$C$9/2000)*COS(('pražce+kolejnice'!$A9-0.5)*'pražce+kolejnice'!$C$16)</f>
        <v>4.923302886724124</v>
      </c>
      <c r="C13" s="73">
        <f>'liniová podpora'!G13+('pražce+kolejnice'!$C$9/2000)*SIN(('pražce+kolejnice'!$A9-0.5)*'pražce+kolejnice'!$C$16)</f>
        <v>248.65854040523612</v>
      </c>
      <c r="D13" s="73">
        <f>'liniová podpora'!H13</f>
        <v>0.23655502063471506</v>
      </c>
      <c r="E13" s="25" t="str">
        <f t="shared" si="0"/>
        <v>_3dpoly 4.92330288672412,248.658540405236,0.236555020634715</v>
      </c>
      <c r="F13" t="s">
        <v>33</v>
      </c>
      <c r="G13" s="73">
        <f>'liniová podpora'!F13+('pražce+kolejnice'!$C$9/2000)*COS(('pražce+kolejnice'!$A9-0.5)*'pražce+kolejnice'!$C$16)</f>
        <v>5.223240464888959</v>
      </c>
      <c r="H13" s="73">
        <f>'liniová podpora'!G13-('pražce+kolejnice'!$C$9/2000)*SIN(('pražce+kolejnice'!$A9-0.5)*'pražce+kolejnice'!$C$16)</f>
        <v>248.65242082971048</v>
      </c>
      <c r="I13" s="73">
        <f>'liniová podpora'!H13</f>
        <v>0.23655502063471506</v>
      </c>
      <c r="J13" s="25" t="str">
        <f t="shared" si="1"/>
        <v>_3dpoly 5.22324046488896,248.65242082971,0.236555020634715</v>
      </c>
      <c r="K13" t="s">
        <v>33</v>
      </c>
      <c r="L13" s="73">
        <f>'liniová podpora'!B13+('pražce+kolejnice'!$C$9/2000)*COS(('pražce+kolejnice'!$A9-0.5)*'pražce+kolejnice'!$C$16)</f>
        <v>5.2762520068971392</v>
      </c>
      <c r="M13" s="73">
        <f>'liniová podpora'!C13-('pražce+kolejnice'!$C$9/2000)*SIN(('pražce+kolejnice'!$A9-0.5)*'pražce+kolejnice'!$C$16)</f>
        <v>251.25066534162426</v>
      </c>
      <c r="N13" s="73">
        <f>'liniová podpora'!D13</f>
        <v>0.15708658209650814</v>
      </c>
      <c r="O13" s="25" t="str">
        <f t="shared" si="2"/>
        <v>_3dpoly 5.27625200689714,251.250665341624,0.157086582096508</v>
      </c>
      <c r="P13" t="s">
        <v>33</v>
      </c>
      <c r="Q13" s="73">
        <f>'liniová podpora'!B13-('pražce+kolejnice'!$C$9/2000)*COS(('pražce+kolejnice'!$A9-0.5)*'pražce+kolejnice'!$C$16)</f>
        <v>4.9763144287323042</v>
      </c>
      <c r="R13" s="73">
        <f>'liniová podpora'!C13+('pražce+kolejnice'!$C$9/2000)*SIN(('pražce+kolejnice'!$A9-0.5)*'pražce+kolejnice'!$C$16)</f>
        <v>251.2567849171499</v>
      </c>
      <c r="S13" s="73">
        <f>'liniová podpora'!D13</f>
        <v>0.15708658209650814</v>
      </c>
      <c r="T13" s="25" t="str">
        <f t="shared" si="3"/>
        <v>_3dpoly 4.9763144287323,251.25678491715,0.157086582096508</v>
      </c>
      <c r="U13" t="s">
        <v>33</v>
      </c>
      <c r="V13" s="11">
        <f t="shared" si="4"/>
        <v>2.5999999999999699</v>
      </c>
      <c r="W13" s="11">
        <f t="shared" si="5"/>
        <v>2.5999999999999699</v>
      </c>
    </row>
    <row r="14" spans="1:23" x14ac:dyDescent="0.3">
      <c r="A14" s="25">
        <f>'pražce+kolejnice'!G14</f>
        <v>5.7</v>
      </c>
      <c r="B14" s="84">
        <f>'liniová podpora'!F14-('pražce+kolejnice'!$C$9/2000)*COS(('pražce+kolejnice'!$A10-0.5)*'pražce+kolejnice'!$C$16)</f>
        <v>5.5200686316820704</v>
      </c>
      <c r="C14" s="73">
        <f>'liniová podpora'!G14+('pražce+kolejnice'!$C$9/2000)*SIN(('pražce+kolejnice'!$A10-0.5)*'pražce+kolejnice'!$C$16)</f>
        <v>248.64600835339863</v>
      </c>
      <c r="D14" s="73">
        <f>'liniová podpora'!H14</f>
        <v>0.23655502063471506</v>
      </c>
      <c r="E14" s="25" t="str">
        <f t="shared" si="0"/>
        <v>_3dpoly 5.52006863168207,248.646008353399,0.236555020634715</v>
      </c>
      <c r="F14" t="s">
        <v>33</v>
      </c>
      <c r="G14" s="73">
        <f>'liniová podpora'!F14+('pražce+kolejnice'!$C$9/2000)*COS(('pražce+kolejnice'!$A10-0.5)*'pražce+kolejnice'!$C$16)</f>
        <v>5.8199906590599326</v>
      </c>
      <c r="H14" s="73">
        <f>'liniová podpora'!G14-('pražce+kolejnice'!$C$9/2000)*SIN(('pražce+kolejnice'!$A10-0.5)*'pražce+kolejnice'!$C$16)</f>
        <v>248.63916894600081</v>
      </c>
      <c r="I14" s="73">
        <f>'liniová podpora'!H14</f>
        <v>0.23655502063471506</v>
      </c>
      <c r="J14" s="25" t="str">
        <f t="shared" si="1"/>
        <v>_3dpoly 5.81999065905993,248.639168946001,0.236555020634715</v>
      </c>
      <c r="K14" t="s">
        <v>33</v>
      </c>
      <c r="L14" s="73">
        <f>'liniová podpora'!B14+('pražce+kolejnice'!$C$9/2000)*COS(('pražce+kolejnice'!$A10-0.5)*'pražce+kolejnice'!$C$16)</f>
        <v>5.8792378292371845</v>
      </c>
      <c r="M14" s="73">
        <f>'liniová podpora'!C14-('pražce+kolejnice'!$C$9/2000)*SIN(('pražce+kolejnice'!$A10-0.5)*'pražce+kolejnice'!$C$16)</f>
        <v>251.23727874739532</v>
      </c>
      <c r="N14" s="73">
        <f>'liniová podpora'!D14</f>
        <v>0.15708658209650814</v>
      </c>
      <c r="O14" s="25" t="str">
        <f t="shared" si="2"/>
        <v>_3dpoly 5.87923782923718,251.237278747395,0.157086582096508</v>
      </c>
      <c r="P14" t="s">
        <v>33</v>
      </c>
      <c r="Q14" s="73">
        <f>'liniová podpora'!B14-('pražce+kolejnice'!$C$9/2000)*COS(('pražce+kolejnice'!$A10-0.5)*'pražce+kolejnice'!$C$16)</f>
        <v>5.5793158018593223</v>
      </c>
      <c r="R14" s="73">
        <f>'liniová podpora'!C14+('pražce+kolejnice'!$C$9/2000)*SIN(('pražce+kolejnice'!$A10-0.5)*'pražce+kolejnice'!$C$16)</f>
        <v>251.24411815479314</v>
      </c>
      <c r="S14" s="73">
        <f>'liniová podpora'!D14</f>
        <v>0.15708658209650814</v>
      </c>
      <c r="T14" s="25" t="str">
        <f t="shared" si="3"/>
        <v>_3dpoly 5.57931580185932,251.244118154793,0.157086582096508</v>
      </c>
      <c r="U14" t="s">
        <v>33</v>
      </c>
      <c r="V14" s="11">
        <f t="shared" si="4"/>
        <v>2.5999999999999912</v>
      </c>
      <c r="W14" s="11">
        <f t="shared" si="5"/>
        <v>2.5999999999999912</v>
      </c>
    </row>
    <row r="15" spans="1:23" x14ac:dyDescent="0.3">
      <c r="A15" s="25">
        <f>'pražce+kolejnice'!G15</f>
        <v>6.3</v>
      </c>
      <c r="B15" s="84">
        <f>'liniová podpora'!F15-('pražce+kolejnice'!$C$9/2000)*COS(('pražce+kolejnice'!$A11-0.5)*'pražce+kolejnice'!$C$16)</f>
        <v>6.11680258105996</v>
      </c>
      <c r="C15" s="73">
        <f>'liniová podpora'!G15+('pražce+kolejnice'!$C$9/2000)*SIN(('pražce+kolejnice'!$A11-0.5)*'pražce+kolejnice'!$C$16)</f>
        <v>248.6320441012405</v>
      </c>
      <c r="D15" s="73">
        <f>'liniová podpora'!H15</f>
        <v>0.23655502063471506</v>
      </c>
      <c r="E15" s="25" t="str">
        <f t="shared" si="0"/>
        <v>_3dpoly 6.11680258105996,248.63204410124,0.236555020634715</v>
      </c>
      <c r="F15" t="s">
        <v>33</v>
      </c>
      <c r="G15" s="73">
        <f>'liniová podpora'!F15+('pražce+kolejnice'!$C$9/2000)*COS(('pražce+kolejnice'!$A11-0.5)*'pražce+kolejnice'!$C$16)</f>
        <v>6.4167073301008015</v>
      </c>
      <c r="H15" s="73">
        <f>'liniová podpora'!G15-('pražce+kolejnice'!$C$9/2000)*SIN(('pražce+kolejnice'!$A11-0.5)*'pražce+kolejnice'!$C$16)</f>
        <v>248.62448490136549</v>
      </c>
      <c r="I15" s="73">
        <f>'liniová podpora'!H15</f>
        <v>0.23655502063471506</v>
      </c>
      <c r="J15" s="25" t="str">
        <f t="shared" si="1"/>
        <v>_3dpoly 6.4167073301008,248.624484901365,0.236555020634715</v>
      </c>
      <c r="K15" t="s">
        <v>33</v>
      </c>
      <c r="L15" s="73">
        <f>'liniová podpora'!B15+('pražce+kolejnice'!$C$9/2000)*COS(('pražce+kolejnice'!$A11-0.5)*'pražce+kolejnice'!$C$16)</f>
        <v>6.4821897871835894</v>
      </c>
      <c r="M15" s="73">
        <f>'liniová podpora'!C15-('pražce+kolejnice'!$C$9/2000)*SIN(('pražce+kolejnice'!$A11-0.5)*'pražce+kolejnice'!$C$16)</f>
        <v>251.22244502713545</v>
      </c>
      <c r="N15" s="73">
        <f>'liniová podpora'!D15</f>
        <v>0.15708658209650814</v>
      </c>
      <c r="O15" s="25" t="str">
        <f t="shared" si="2"/>
        <v>_3dpoly 6.48218978718359,251.222445027135,0.157086582096508</v>
      </c>
      <c r="P15" t="s">
        <v>33</v>
      </c>
      <c r="Q15" s="73">
        <f>'liniová podpora'!B15-('pražce+kolejnice'!$C$9/2000)*COS(('pražce+kolejnice'!$A11-0.5)*'pražce+kolejnice'!$C$16)</f>
        <v>6.1822850381427479</v>
      </c>
      <c r="R15" s="73">
        <f>'liniová podpora'!C15+('pražce+kolejnice'!$C$9/2000)*SIN(('pražce+kolejnice'!$A11-0.5)*'pražce+kolejnice'!$C$16)</f>
        <v>251.23000422701045</v>
      </c>
      <c r="S15" s="73">
        <f>'liniová podpora'!D15</f>
        <v>0.15708658209650814</v>
      </c>
      <c r="T15" s="25" t="str">
        <f t="shared" si="3"/>
        <v>_3dpoly 6.18228503814275,251.23000422701,0.157086582096508</v>
      </c>
      <c r="U15" t="s">
        <v>33</v>
      </c>
      <c r="V15" s="11">
        <f t="shared" si="4"/>
        <v>2.5999999999999921</v>
      </c>
      <c r="W15" s="11">
        <f t="shared" si="5"/>
        <v>2.5999999999999921</v>
      </c>
    </row>
    <row r="16" spans="1:23" x14ac:dyDescent="0.3">
      <c r="A16" s="25">
        <f>'pražce+kolejnice'!G16</f>
        <v>6.8999999999999995</v>
      </c>
      <c r="B16" s="84">
        <f>'liniová podpora'!F16-('pražce+kolejnice'!$C$9/2000)*COS(('pražce+kolejnice'!$A12-0.5)*'pražce+kolejnice'!$C$16)</f>
        <v>6.7135012976718942</v>
      </c>
      <c r="C16" s="73">
        <f>'liniová podpora'!G16+('pražce+kolejnice'!$C$9/2000)*SIN(('pražce+kolejnice'!$A12-0.5)*'pražce+kolejnice'!$C$16)</f>
        <v>248.61664772919579</v>
      </c>
      <c r="D16" s="73">
        <f>'liniová podpora'!H16</f>
        <v>0.23655502063471506</v>
      </c>
      <c r="E16" s="25" t="str">
        <f t="shared" si="0"/>
        <v>_3dpoly 6.71350129767189,248.616647729196,0.236555020634715</v>
      </c>
      <c r="F16" t="s">
        <v>33</v>
      </c>
      <c r="G16" s="73">
        <f>'liniová podpora'!F16+('pražce+kolejnice'!$C$9/2000)*COS(('pražce+kolejnice'!$A12-0.5)*'pražce+kolejnice'!$C$16)</f>
        <v>7.0133870409251893</v>
      </c>
      <c r="H16" s="73">
        <f>'liniová podpora'!G16-('pražce+kolejnice'!$C$9/2000)*SIN(('pražce+kolejnice'!$A12-0.5)*'pražce+kolejnice'!$C$16)</f>
        <v>248.60836878038452</v>
      </c>
      <c r="I16" s="73">
        <f>'liniová podpora'!H16</f>
        <v>0.23655502063471506</v>
      </c>
      <c r="J16" s="25" t="str">
        <f t="shared" si="1"/>
        <v>_3dpoly 7.01338704092519,248.608368780385,0.236555020634715</v>
      </c>
      <c r="K16" t="s">
        <v>33</v>
      </c>
      <c r="L16" s="73">
        <f>'liniová podpora'!B16+('pražce+kolejnice'!$C$9/2000)*COS(('pražce+kolejnice'!$A12-0.5)*'pražce+kolejnice'!$C$16)</f>
        <v>7.0851044077347414</v>
      </c>
      <c r="M16" s="73">
        <f>'liniová podpora'!C16-('pražce+kolejnice'!$C$9/2000)*SIN(('pražce+kolejnice'!$A12-0.5)*'pražce+kolejnice'!$C$16)</f>
        <v>251.20616426628678</v>
      </c>
      <c r="N16" s="73">
        <f>'liniová podpora'!D16</f>
        <v>0.15708658209650814</v>
      </c>
      <c r="O16" s="25" t="str">
        <f t="shared" si="2"/>
        <v>_3dpoly 7.08510440773474,251.206164266287,0.157086582096508</v>
      </c>
      <c r="P16" t="s">
        <v>33</v>
      </c>
      <c r="Q16" s="73">
        <f>'liniová podpora'!B16-('pražce+kolejnice'!$C$9/2000)*COS(('pražce+kolejnice'!$A12-0.5)*'pražce+kolejnice'!$C$16)</f>
        <v>6.7852186644814463</v>
      </c>
      <c r="R16" s="73">
        <f>'liniová podpora'!C16+('pražce+kolejnice'!$C$9/2000)*SIN(('pražce+kolejnice'!$A12-0.5)*'pražce+kolejnice'!$C$16)</f>
        <v>251.21444321509804</v>
      </c>
      <c r="S16" s="73">
        <f>'liniová podpora'!D16</f>
        <v>0.15708658209650814</v>
      </c>
      <c r="T16" s="25" t="str">
        <f t="shared" si="3"/>
        <v>_3dpoly 6.78521866448145,251.214443215098,0.157086582096508</v>
      </c>
      <c r="U16" t="s">
        <v>33</v>
      </c>
      <c r="V16" s="11">
        <f t="shared" si="4"/>
        <v>2.5999999999999845</v>
      </c>
      <c r="W16" s="11">
        <f t="shared" si="5"/>
        <v>2.5999999999999845</v>
      </c>
    </row>
    <row r="17" spans="1:23" x14ac:dyDescent="0.3">
      <c r="A17" s="25">
        <f>'pražce+kolejnice'!G17</f>
        <v>7.5</v>
      </c>
      <c r="B17" s="84">
        <f>'liniová podpora'!F17-('pražce+kolejnice'!$C$9/2000)*COS(('pražce+kolejnice'!$A13-0.5)*'pražce+kolejnice'!$C$16)</f>
        <v>7.3101613445349161</v>
      </c>
      <c r="C17" s="73">
        <f>'liniová podpora'!G17+('pražce+kolejnice'!$C$9/2000)*SIN(('pražce+kolejnice'!$A13-0.5)*'pražce+kolejnice'!$C$16)</f>
        <v>248.59981932594749</v>
      </c>
      <c r="D17" s="73">
        <f>'liniová podpora'!H17</f>
        <v>0.23655502063471506</v>
      </c>
      <c r="E17" s="25" t="str">
        <f t="shared" si="0"/>
        <v>_3dpoly 7.31016134453492,248.599819325947,0.236555020634715</v>
      </c>
      <c r="F17" t="s">
        <v>33</v>
      </c>
      <c r="G17" s="73">
        <f>'liniová podpora'!F17+('pražce+kolejnice'!$C$9/2000)*COS(('pražce+kolejnice'!$A13-0.5)*'pražce+kolejnice'!$C$16)</f>
        <v>7.6100263546596123</v>
      </c>
      <c r="H17" s="73">
        <f>'liniová podpora'!G17-('pražce+kolejnice'!$C$9/2000)*SIN(('pražce+kolejnice'!$A13-0.5)*'pražce+kolejnice'!$C$16)</f>
        <v>248.59082067588676</v>
      </c>
      <c r="I17" s="73">
        <f>'liniová podpora'!H17</f>
        <v>0.23655502063471506</v>
      </c>
      <c r="J17" s="25" t="str">
        <f t="shared" si="1"/>
        <v>_3dpoly 7.61002635465961,248.590820675887,0.236555020634715</v>
      </c>
      <c r="K17" t="s">
        <v>33</v>
      </c>
      <c r="L17" s="73">
        <f>'liniová podpora'!B17+('pražce+kolejnice'!$C$9/2000)*COS(('pražce+kolejnice'!$A13-0.5)*'pražce+kolejnice'!$C$16)</f>
        <v>7.6879782181040941</v>
      </c>
      <c r="M17" s="73">
        <f>'liniová podpora'!C17-('pražce+kolejnice'!$C$9/2000)*SIN(('pražce+kolejnice'!$A13-0.5)*'pražce+kolejnice'!$C$16)</f>
        <v>251.18843655862651</v>
      </c>
      <c r="N17" s="73">
        <f>'liniová podpora'!D17</f>
        <v>0.15708658209650814</v>
      </c>
      <c r="O17" s="25" t="str">
        <f t="shared" si="2"/>
        <v>_3dpoly 7.68797821810409,251.188436558627,0.157086582096508</v>
      </c>
      <c r="P17" t="s">
        <v>33</v>
      </c>
      <c r="Q17" s="73">
        <f>'liniová podpora'!B17-('pražce+kolejnice'!$C$9/2000)*COS(('pražce+kolejnice'!$A13-0.5)*'pražce+kolejnice'!$C$16)</f>
        <v>7.3881132079793979</v>
      </c>
      <c r="R17" s="73">
        <f>'liniová podpora'!C17+('pražce+kolejnice'!$C$9/2000)*SIN(('pražce+kolejnice'!$A13-0.5)*'pražce+kolejnice'!$C$16)</f>
        <v>251.19743520868724</v>
      </c>
      <c r="S17" s="73">
        <f>'liniová podpora'!D17</f>
        <v>0.15708658209650814</v>
      </c>
      <c r="T17" s="25" t="str">
        <f t="shared" si="3"/>
        <v>_3dpoly 7.3881132079794,251.197435208687,0.157086582096508</v>
      </c>
      <c r="U17" t="s">
        <v>33</v>
      </c>
      <c r="V17" s="11">
        <f t="shared" si="4"/>
        <v>2.5999999999999912</v>
      </c>
      <c r="W17" s="11">
        <f t="shared" si="5"/>
        <v>2.5999999999999912</v>
      </c>
    </row>
    <row r="18" spans="1:23" x14ac:dyDescent="0.3">
      <c r="A18" s="25">
        <f>'pražce+kolejnice'!G18</f>
        <v>8.1</v>
      </c>
      <c r="B18" s="84">
        <f>'liniová podpora'!F18-('pražce+kolejnice'!$C$9/2000)*COS(('pražce+kolejnice'!$A14-0.5)*'pražce+kolejnice'!$C$16)</f>
        <v>7.9067792848888034</v>
      </c>
      <c r="C18" s="73">
        <f>'liniová podpora'!G18+('pražce+kolejnice'!$C$9/2000)*SIN(('pražce+kolejnice'!$A14-0.5)*'pražce+kolejnice'!$C$16)</f>
        <v>248.58155898842722</v>
      </c>
      <c r="D18" s="73">
        <f>'liniová podpora'!H18</f>
        <v>0.23655502063471506</v>
      </c>
      <c r="E18" s="25" t="str">
        <f t="shared" si="0"/>
        <v>_3dpoly 7.9067792848888,248.581558988427,0.236555020634715</v>
      </c>
      <c r="F18" t="s">
        <v>33</v>
      </c>
      <c r="G18" s="73">
        <f>'liniová podpora'!F18+('pražce+kolejnice'!$C$9/2000)*COS(('pražce+kolejnice'!$A14-0.5)*'pražce+kolejnice'!$C$16)</f>
        <v>8.206621834663272</v>
      </c>
      <c r="H18" s="73">
        <f>'liniová podpora'!G18-('pražce+kolejnice'!$C$9/2000)*SIN(('pražce+kolejnice'!$A14-0.5)*'pražce+kolejnice'!$C$16)</f>
        <v>248.57184068894918</v>
      </c>
      <c r="I18" s="73">
        <f>'liniová podpora'!H18</f>
        <v>0.23655502063471506</v>
      </c>
      <c r="J18" s="25" t="str">
        <f t="shared" si="1"/>
        <v>_3dpoly 8.20662183466327,248.571840688949,0.236555020634715</v>
      </c>
      <c r="K18" t="s">
        <v>33</v>
      </c>
      <c r="L18" s="73">
        <f>'liniová podpora'!B18+('pražce+kolejnice'!$C$9/2000)*COS(('pražce+kolejnice'!$A14-0.5)*'pražce+kolejnice'!$C$16)</f>
        <v>8.2908077457401657</v>
      </c>
      <c r="M18" s="73">
        <f>'liniová podpora'!C18-('pražce+kolejnice'!$C$9/2000)*SIN(('pražce+kolejnice'!$A14-0.5)*'pražce+kolejnice'!$C$16)</f>
        <v>251.16926200626611</v>
      </c>
      <c r="N18" s="73">
        <f>'liniová podpora'!D18</f>
        <v>0.15708658209650814</v>
      </c>
      <c r="O18" s="25" t="str">
        <f t="shared" si="2"/>
        <v>_3dpoly 8.29080774574017,251.169262006266,0.157086582096508</v>
      </c>
      <c r="P18" t="s">
        <v>33</v>
      </c>
      <c r="Q18" s="73">
        <f>'liniová podpora'!B18-('pražce+kolejnice'!$C$9/2000)*COS(('pražce+kolejnice'!$A14-0.5)*'pražce+kolejnice'!$C$16)</f>
        <v>7.9909651959656971</v>
      </c>
      <c r="R18" s="73">
        <f>'liniová podpora'!C18+('pražce+kolejnice'!$C$9/2000)*SIN(('pražce+kolejnice'!$A14-0.5)*'pražce+kolejnice'!$C$16)</f>
        <v>251.17898030574415</v>
      </c>
      <c r="S18" s="73">
        <f>'liniová podpora'!D18</f>
        <v>0.15708658209650814</v>
      </c>
      <c r="T18" s="25" t="str">
        <f t="shared" si="3"/>
        <v>_3dpoly 7.9909651959657,251.178980305744,0.157086582096508</v>
      </c>
      <c r="U18" t="s">
        <v>33</v>
      </c>
      <c r="V18" s="11">
        <f t="shared" si="4"/>
        <v>2.5999999999999921</v>
      </c>
      <c r="W18" s="11">
        <f t="shared" si="5"/>
        <v>2.5999999999999921</v>
      </c>
    </row>
    <row r="19" spans="1:23" x14ac:dyDescent="0.3">
      <c r="A19" s="25">
        <f>'pražce+kolejnice'!G19</f>
        <v>8.6999999999999993</v>
      </c>
      <c r="B19" s="84">
        <f>'liniová podpora'!F19-('pražce+kolejnice'!$C$9/2000)*COS(('pražce+kolejnice'!$A15-0.5)*'pražce+kolejnice'!$C$16)</f>
        <v>8.5033516822158717</v>
      </c>
      <c r="C19" s="73">
        <f>'liniová podpora'!G19+('pražce+kolejnice'!$C$9/2000)*SIN(('pražce+kolejnice'!$A15-0.5)*'pražce+kolejnice'!$C$16)</f>
        <v>248.56186682181445</v>
      </c>
      <c r="D19" s="73">
        <f>'liniová podpora'!H19</f>
        <v>0.23655502063471506</v>
      </c>
      <c r="E19" s="25" t="str">
        <f t="shared" si="0"/>
        <v>_3dpoly 8.50335168221587,248.561866821814,0.236555020634715</v>
      </c>
      <c r="F19" t="s">
        <v>33</v>
      </c>
      <c r="G19" s="73">
        <f>'liniová podpora'!F19+('pražce+kolejnice'!$C$9/2000)*COS(('pražce+kolejnice'!$A15-0.5)*'pražce+kolejnice'!$C$16)</f>
        <v>8.8031700445478549</v>
      </c>
      <c r="H19" s="73">
        <f>'liniová podpora'!G19-('pražce+kolejnice'!$C$9/2000)*SIN(('pražce+kolejnice'!$A15-0.5)*'pražce+kolejnice'!$C$16)</f>
        <v>248.55142892889646</v>
      </c>
      <c r="I19" s="73">
        <f>'liniová podpora'!H19</f>
        <v>0.23655502063471506</v>
      </c>
      <c r="J19" s="25" t="str">
        <f t="shared" si="1"/>
        <v>_3dpoly 8.80317004454785,248.551428928896,0.236555020634715</v>
      </c>
      <c r="K19" t="s">
        <v>33</v>
      </c>
      <c r="L19" s="73">
        <f>'liniová podpora'!B19+('pražce+kolejnice'!$C$9/2000)*COS(('pražce+kolejnice'!$A15-0.5)*'pražce+kolejnice'!$C$16)</f>
        <v>8.8935895183465448</v>
      </c>
      <c r="M19" s="73">
        <f>'liniová podpora'!C19-('pražce+kolejnice'!$C$9/2000)*SIN(('pražce+kolejnice'!$A15-0.5)*'pražce+kolejnice'!$C$16)</f>
        <v>251.14864071965096</v>
      </c>
      <c r="N19" s="73">
        <f>'liniová podpora'!D19</f>
        <v>0.15708658209650814</v>
      </c>
      <c r="O19" s="25" t="str">
        <f t="shared" si="2"/>
        <v>_3dpoly 8.89358951834654,251.148640719651,0.157086582096508</v>
      </c>
      <c r="P19" t="s">
        <v>33</v>
      </c>
      <c r="Q19" s="73">
        <f>'liniová podpora'!B19-('pražce+kolejnice'!$C$9/2000)*COS(('pražce+kolejnice'!$A15-0.5)*'pražce+kolejnice'!$C$16)</f>
        <v>8.5937711560145615</v>
      </c>
      <c r="R19" s="73">
        <f>'liniová podpora'!C19+('pražce+kolejnice'!$C$9/2000)*SIN(('pražce+kolejnice'!$A15-0.5)*'pražce+kolejnice'!$C$16)</f>
        <v>251.15907861256895</v>
      </c>
      <c r="S19" s="73">
        <f>'liniová podpora'!D19</f>
        <v>0.15708658209650814</v>
      </c>
      <c r="T19" s="25" t="str">
        <f t="shared" si="3"/>
        <v>_3dpoly 8.59377115601456,251.159078612569,0.157086582096508</v>
      </c>
      <c r="U19" t="s">
        <v>33</v>
      </c>
      <c r="V19" s="11">
        <f t="shared" si="4"/>
        <v>2.5999999999999863</v>
      </c>
      <c r="W19" s="11">
        <f t="shared" si="5"/>
        <v>2.5999999999999863</v>
      </c>
    </row>
    <row r="20" spans="1:23" x14ac:dyDescent="0.3">
      <c r="A20" s="25">
        <f>'pražce+kolejnice'!G20</f>
        <v>9.2999999999999989</v>
      </c>
      <c r="B20" s="84">
        <f>'liniová podpora'!F20-('pražce+kolejnice'!$C$9/2000)*COS(('pražce+kolejnice'!$A16-0.5)*'pražce+kolejnice'!$C$16)</f>
        <v>9.0998751002607605</v>
      </c>
      <c r="C20" s="73">
        <f>'liniová podpora'!G20+('pražce+kolejnice'!$C$9/2000)*SIN(('pražce+kolejnice'!$A16-0.5)*'pražce+kolejnice'!$C$16)</f>
        <v>248.54074293953602</v>
      </c>
      <c r="D20" s="73">
        <f>'liniová podpora'!H20</f>
        <v>0.23655502063471506</v>
      </c>
      <c r="E20" s="25" t="str">
        <f t="shared" si="0"/>
        <v>_3dpoly 9.09987510026076,248.540742939536,0.236555020634715</v>
      </c>
      <c r="F20" t="s">
        <v>33</v>
      </c>
      <c r="G20" s="73">
        <f>'liniová podpora'!F20+('pražce+kolejnice'!$C$9/2000)*COS(('pražce+kolejnice'!$A16-0.5)*'pražce+kolejnice'!$C$16)</f>
        <v>9.3996675481973213</v>
      </c>
      <c r="H20" s="73">
        <f>'liniová podpora'!G20-('pražce+kolejnice'!$C$9/2000)*SIN(('pražce+kolejnice'!$A16-0.5)*'pražce+kolejnice'!$C$16)</f>
        <v>248.52958551330033</v>
      </c>
      <c r="I20" s="73">
        <f>'liniová podpora'!H20</f>
        <v>0.23655502063471506</v>
      </c>
      <c r="J20" s="25" t="str">
        <f t="shared" si="1"/>
        <v>_3dpoly 9.39966754819732,248.5295855133,0.236555020634715</v>
      </c>
      <c r="K20" t="s">
        <v>33</v>
      </c>
      <c r="L20" s="73">
        <f>'liniová podpora'!B20+('pražce+kolejnice'!$C$9/2000)*COS(('pražce+kolejnice'!$A16-0.5)*'pražce+kolejnice'!$C$16)</f>
        <v>9.496320063901889</v>
      </c>
      <c r="M20" s="73">
        <f>'liniová podpora'!C20-('pražce+kolejnice'!$C$9/2000)*SIN(('pražce+kolejnice'!$A16-0.5)*'pražce+kolejnice'!$C$16)</f>
        <v>251.12657281755966</v>
      </c>
      <c r="N20" s="73">
        <f>'liniová podpora'!D20</f>
        <v>0.15708658209650814</v>
      </c>
      <c r="O20" s="25" t="str">
        <f t="shared" si="2"/>
        <v>_3dpoly 9.49632006390189,251.12657281756,0.157086582096508</v>
      </c>
      <c r="P20" t="s">
        <v>33</v>
      </c>
      <c r="Q20" s="73">
        <f>'liniová podpora'!B20-('pražce+kolejnice'!$C$9/2000)*COS(('pražce+kolejnice'!$A16-0.5)*'pražce+kolejnice'!$C$16)</f>
        <v>9.1965276159653282</v>
      </c>
      <c r="R20" s="73">
        <f>'liniová podpora'!C20+('pražce+kolejnice'!$C$9/2000)*SIN(('pražce+kolejnice'!$A16-0.5)*'pražce+kolejnice'!$C$16)</f>
        <v>251.13773024379535</v>
      </c>
      <c r="S20" s="73">
        <f>'liniová podpora'!D20</f>
        <v>0.15708658209650814</v>
      </c>
      <c r="T20" s="25" t="str">
        <f t="shared" si="3"/>
        <v>_3dpoly 9.19652761596533,251.137730243795,0.157086582096508</v>
      </c>
      <c r="U20" t="s">
        <v>33</v>
      </c>
      <c r="V20" s="11">
        <f t="shared" si="4"/>
        <v>2.599999999999973</v>
      </c>
      <c r="W20" s="11">
        <f t="shared" si="5"/>
        <v>2.599999999999973</v>
      </c>
    </row>
    <row r="21" spans="1:23" x14ac:dyDescent="0.3">
      <c r="A21" s="25">
        <f>'pražce+kolejnice'!G21</f>
        <v>9.8999999999999986</v>
      </c>
      <c r="B21" s="84">
        <f>'liniová podpora'!F21-('pražce+kolejnice'!$C$9/2000)*COS(('pražce+kolejnice'!$A17-0.5)*'pražce+kolejnice'!$C$16)</f>
        <v>9.6963461030502316</v>
      </c>
      <c r="C21" s="73">
        <f>'liniová podpora'!G21+('pražce+kolejnice'!$C$9/2000)*SIN(('pražce+kolejnice'!$A17-0.5)*'pražce+kolejnice'!$C$16)</f>
        <v>248.51818746326543</v>
      </c>
      <c r="D21" s="73">
        <f>'liniová podpora'!H21</f>
        <v>0.23655502063471506</v>
      </c>
      <c r="E21" s="25" t="str">
        <f t="shared" si="0"/>
        <v>_3dpoly 9.69634610305023,248.518187463265,0.236555020634715</v>
      </c>
      <c r="F21" t="s">
        <v>33</v>
      </c>
      <c r="G21" s="73">
        <f>'liniová podpora'!F21+('pražce+kolejnice'!$C$9/2000)*COS(('pražce+kolejnice'!$A17-0.5)*'pražce+kolejnice'!$C$16)</f>
        <v>9.9961109097876957</v>
      </c>
      <c r="H21" s="73">
        <f>'liniová podpora'!G21-('pražce+kolejnice'!$C$9/2000)*SIN(('pražce+kolejnice'!$A17-0.5)*'pražce+kolejnice'!$C$16)</f>
        <v>248.50631056797877</v>
      </c>
      <c r="I21" s="73">
        <f>'liniová podpora'!H21</f>
        <v>0.23655502063471506</v>
      </c>
      <c r="J21" s="25" t="str">
        <f t="shared" si="1"/>
        <v>_3dpoly 9.9961109097877,248.506310567979,0.236555020634715</v>
      </c>
      <c r="K21" t="s">
        <v>33</v>
      </c>
      <c r="L21" s="73">
        <f>'liniová podpora'!B21+('pražce+kolejnice'!$C$9/2000)*COS(('pražce+kolejnice'!$A17-0.5)*'pražce+kolejnice'!$C$16)</f>
        <v>10.098995910679918</v>
      </c>
      <c r="M21" s="73">
        <f>'liniová podpora'!C21-('pražce+kolejnice'!$C$9/2000)*SIN(('pražce+kolejnice'!$A17-0.5)*'pražce+kolejnice'!$C$16)</f>
        <v>251.10305842710324</v>
      </c>
      <c r="N21" s="73">
        <f>'liniová podpora'!D21</f>
        <v>0.15708658209650814</v>
      </c>
      <c r="O21" s="25" t="str">
        <f t="shared" si="2"/>
        <v>_3dpoly 10.0989959106799,251.103058427103,0.157086582096508</v>
      </c>
      <c r="P21" t="s">
        <v>33</v>
      </c>
      <c r="Q21" s="73">
        <f>'liniová podpora'!B21-('pražce+kolejnice'!$C$9/2000)*COS(('pražce+kolejnice'!$A17-0.5)*'pražce+kolejnice'!$C$16)</f>
        <v>9.7992311039424536</v>
      </c>
      <c r="R21" s="73">
        <f>'liniová podpora'!C21+('pražce+kolejnice'!$C$9/2000)*SIN(('pražce+kolejnice'!$A17-0.5)*'pražce+kolejnice'!$C$16)</f>
        <v>251.1149353223899</v>
      </c>
      <c r="S21" s="73">
        <f>'liniová podpora'!D21</f>
        <v>0.15708658209650814</v>
      </c>
      <c r="T21" s="25" t="str">
        <f t="shared" si="3"/>
        <v>_3dpoly 9.79923110394245,251.11493532239,0.157086582096508</v>
      </c>
      <c r="U21" t="s">
        <v>33</v>
      </c>
      <c r="V21" s="11">
        <f t="shared" si="4"/>
        <v>2.5999999999999566</v>
      </c>
      <c r="W21" s="11">
        <f t="shared" si="5"/>
        <v>2.5999999999999566</v>
      </c>
    </row>
    <row r="22" spans="1:23" x14ac:dyDescent="0.3">
      <c r="A22" s="25">
        <f>'pražce+kolejnice'!G22</f>
        <v>10.499999999999998</v>
      </c>
      <c r="B22" s="84">
        <f>'liniová podpora'!F22-('pražce+kolejnice'!$C$9/2000)*COS(('pražce+kolejnice'!$A18-0.5)*'pražce+kolejnice'!$C$16)</f>
        <v>10.292761254912955</v>
      </c>
      <c r="C22" s="73">
        <f>'liniová podpora'!G22+('pražce+kolejnice'!$C$9/2000)*SIN(('pražce+kolejnice'!$A18-0.5)*'pražce+kolejnice'!$C$16)</f>
        <v>248.49420052292214</v>
      </c>
      <c r="D22" s="73">
        <f>'liniová podpora'!H22</f>
        <v>0.23655502063471506</v>
      </c>
      <c r="E22" s="25" t="str">
        <f t="shared" si="0"/>
        <v>_3dpoly 10.292761254913,248.494200522922,0.236555020634715</v>
      </c>
      <c r="F22" t="s">
        <v>33</v>
      </c>
      <c r="G22" s="73">
        <f>'liniová podpora'!F22+('pražce+kolejnice'!$C$9/2000)*COS(('pražce+kolejnice'!$A18-0.5)*'pražce+kolejnice'!$C$16)</f>
        <v>10.592496693806867</v>
      </c>
      <c r="H22" s="73">
        <f>'liniová podpora'!G22-('pražce+kolejnice'!$C$9/2000)*SIN(('pražce+kolejnice'!$A18-0.5)*'pražce+kolejnice'!$C$16)</f>
        <v>248.48160422699544</v>
      </c>
      <c r="I22" s="73">
        <f>'liniová podpora'!H22</f>
        <v>0.23655502063471506</v>
      </c>
      <c r="J22" s="25" t="str">
        <f t="shared" si="1"/>
        <v>_3dpoly 10.5924966938069,248.481604226995,0.236555020634715</v>
      </c>
      <c r="K22" t="s">
        <v>33</v>
      </c>
      <c r="L22" s="73">
        <f>'liniová podpora'!B22+('pražce+kolejnice'!$C$9/2000)*COS(('pražce+kolejnice'!$A18-0.5)*'pražce+kolejnice'!$C$16)</f>
        <v>10.701613587269422</v>
      </c>
      <c r="M22" s="73">
        <f>'liniová podpora'!C22-('pražce+kolejnice'!$C$9/2000)*SIN(('pražce+kolejnice'!$A18-0.5)*'pražce+kolejnice'!$C$16)</f>
        <v>251.07809768372456</v>
      </c>
      <c r="N22" s="73">
        <f>'liniová podpora'!D22</f>
        <v>0.15708658209650814</v>
      </c>
      <c r="O22" s="25" t="str">
        <f t="shared" si="2"/>
        <v>_3dpoly 10.7016135872694,251.078097683725,0.157086582096508</v>
      </c>
      <c r="P22" t="s">
        <v>33</v>
      </c>
      <c r="Q22" s="73">
        <f>'liniová podpora'!B22-('pražce+kolejnice'!$C$9/2000)*COS(('pražce+kolejnice'!$A18-0.5)*'pražce+kolejnice'!$C$16)</f>
        <v>10.401878148375511</v>
      </c>
      <c r="R22" s="73">
        <f>'liniová podpora'!C22+('pražce+kolejnice'!$C$9/2000)*SIN(('pražce+kolejnice'!$A18-0.5)*'pražce+kolejnice'!$C$16)</f>
        <v>251.09069397965126</v>
      </c>
      <c r="S22" s="73">
        <f>'liniová podpora'!D22</f>
        <v>0.15708658209650814</v>
      </c>
      <c r="T22" s="25" t="str">
        <f t="shared" si="3"/>
        <v>_3dpoly 10.4018781483755,251.090693979651,0.157086582096508</v>
      </c>
      <c r="U22" t="s">
        <v>33</v>
      </c>
      <c r="V22" s="11">
        <f t="shared" si="4"/>
        <v>2.5999999999999535</v>
      </c>
      <c r="W22" s="11">
        <f t="shared" si="5"/>
        <v>2.5999999999999535</v>
      </c>
    </row>
    <row r="23" spans="1:23" x14ac:dyDescent="0.3">
      <c r="A23" s="25">
        <f>'pražce+kolejnice'!G23</f>
        <v>11.1</v>
      </c>
      <c r="B23" s="84">
        <f>'liniová podpora'!F23-('pražce+kolejnice'!$C$9/2000)*COS(('pražce+kolejnice'!$A19-0.5)*'pražce+kolejnice'!$C$16)</f>
        <v>10.889117120499309</v>
      </c>
      <c r="C23" s="73">
        <f>'liniová podpora'!G23+('pražce+kolejnice'!$C$9/2000)*SIN(('pražce+kolejnice'!$A19-0.5)*'pražce+kolejnice'!$C$16)</f>
        <v>248.46878225667089</v>
      </c>
      <c r="D23" s="73">
        <f>'liniová podpora'!H23</f>
        <v>0.23655502063471506</v>
      </c>
      <c r="E23" s="25" t="str">
        <f t="shared" si="0"/>
        <v>_3dpoly 10.8891171204993,248.468782256671,0.236555020634715</v>
      </c>
      <c r="F23" t="s">
        <v>33</v>
      </c>
      <c r="G23" s="73">
        <f>'liniová podpora'!F23+('pražce+kolejnice'!$C$9/2000)*COS(('pražce+kolejnice'!$A19-0.5)*'pražce+kolejnice'!$C$16)</f>
        <v>11.188821465074371</v>
      </c>
      <c r="H23" s="73">
        <f>'liniová podpora'!G23-('pražce+kolejnice'!$C$9/2000)*SIN(('pražce+kolejnice'!$A19-0.5)*'pražce+kolejnice'!$C$16)</f>
        <v>248.45546663265876</v>
      </c>
      <c r="I23" s="73">
        <f>'liniová podpora'!H23</f>
        <v>0.23655502063471506</v>
      </c>
      <c r="J23" s="25" t="str">
        <f t="shared" si="1"/>
        <v>_3dpoly 11.1888214650744,248.455466632659,0.236555020634715</v>
      </c>
      <c r="K23" t="s">
        <v>33</v>
      </c>
      <c r="L23" s="73">
        <f>'liniová podpora'!B23+('pražce+kolejnice'!$C$9/2000)*COS(('pražce+kolejnice'!$A19-0.5)*'pražce+kolejnice'!$C$16)</f>
        <v>11.304169622594255</v>
      </c>
      <c r="M23" s="73">
        <f>'liniová podpora'!C23-('pražce+kolejnice'!$C$9/2000)*SIN(('pražce+kolejnice'!$A19-0.5)*'pražce+kolejnice'!$C$16)</f>
        <v>251.0516907311974</v>
      </c>
      <c r="N23" s="73">
        <f>'liniová podpora'!D23</f>
        <v>0.15708658209650814</v>
      </c>
      <c r="O23" s="25" t="str">
        <f t="shared" si="2"/>
        <v>_3dpoly 11.3041696225943,251.051690731197,0.157086582096508</v>
      </c>
      <c r="P23" t="s">
        <v>33</v>
      </c>
      <c r="Q23" s="73">
        <f>'liniová podpora'!B23-('pražce+kolejnice'!$C$9/2000)*COS(('pražce+kolejnice'!$A19-0.5)*'pražce+kolejnice'!$C$16)</f>
        <v>11.004465278019193</v>
      </c>
      <c r="R23" s="73">
        <f>'liniová podpora'!C23+('pražce+kolejnice'!$C$9/2000)*SIN(('pražce+kolejnice'!$A19-0.5)*'pražce+kolejnice'!$C$16)</f>
        <v>251.06500635520953</v>
      </c>
      <c r="S23" s="73">
        <f>'liniová podpora'!D23</f>
        <v>0.15708658209650814</v>
      </c>
      <c r="T23" s="25" t="str">
        <f t="shared" si="3"/>
        <v>_3dpoly 11.0044652780192,251.06500635521,0.157086582096508</v>
      </c>
      <c r="U23" t="s">
        <v>33</v>
      </c>
      <c r="V23" s="11">
        <f t="shared" si="4"/>
        <v>2.599999999999945</v>
      </c>
      <c r="W23" s="11">
        <f t="shared" si="5"/>
        <v>2.599999999999945</v>
      </c>
    </row>
    <row r="24" spans="1:23" x14ac:dyDescent="0.3">
      <c r="A24" s="25">
        <f>'pražce+kolejnice'!G24</f>
        <v>11.7</v>
      </c>
      <c r="B24" s="84">
        <f>'liniová podpora'!F24-('pražce+kolejnice'!$C$9/2000)*COS(('pražce+kolejnice'!$A20-0.5)*'pražce+kolejnice'!$C$16)</f>
        <v>11.485410264801159</v>
      </c>
      <c r="C24" s="73">
        <f>'liniová podpora'!G24+('pražce+kolejnice'!$C$9/2000)*SIN(('pražce+kolejnice'!$A20-0.5)*'pražce+kolejnice'!$C$16)</f>
        <v>248.4419328109208</v>
      </c>
      <c r="D24" s="73">
        <f>'liniová podpora'!H24</f>
        <v>0.23655502063471506</v>
      </c>
      <c r="E24" s="25" t="str">
        <f t="shared" si="0"/>
        <v>_3dpoly 11.4854102648012,248.441932810921,0.236555020634715</v>
      </c>
      <c r="F24" t="s">
        <v>33</v>
      </c>
      <c r="G24" s="73">
        <f>'liniová podpora'!F24+('pražce+kolejnice'!$C$9/2000)*COS(('pražce+kolejnice'!$A20-0.5)*'pražce+kolejnice'!$C$16)</f>
        <v>11.78508178876117</v>
      </c>
      <c r="H24" s="73">
        <f>'liniová podpora'!G24-('pražce+kolejnice'!$C$9/2000)*SIN(('pražce+kolejnice'!$A20-0.5)*'pražce+kolejnice'!$C$16)</f>
        <v>248.42789793552114</v>
      </c>
      <c r="I24" s="73">
        <f>'liniová podpora'!H24</f>
        <v>0.23655502063471506</v>
      </c>
      <c r="J24" s="25" t="str">
        <f t="shared" si="1"/>
        <v>_3dpoly 11.7850817887612,248.427897935521,0.236555020634715</v>
      </c>
      <c r="K24" t="s">
        <v>33</v>
      </c>
      <c r="L24" s="73">
        <f>'liniová podpora'!B24+('pražce+kolejnice'!$C$9/2000)*COS(('pražce+kolejnice'!$A20-0.5)*'pražce+kolejnice'!$C$16)</f>
        <v>11.906660545933313</v>
      </c>
      <c r="M24" s="73">
        <f>'liniová podpora'!C24-('pražce+kolejnice'!$C$9/2000)*SIN(('pražce+kolejnice'!$A20-0.5)*'pražce+kolejnice'!$C$16)</f>
        <v>251.02383772162571</v>
      </c>
      <c r="N24" s="73">
        <f>'liniová podpora'!D24</f>
        <v>0.15708658209650814</v>
      </c>
      <c r="O24" s="25" t="str">
        <f t="shared" si="2"/>
        <v>_3dpoly 11.9066605459333,251.023837721626,0.157086582096508</v>
      </c>
      <c r="P24" t="s">
        <v>33</v>
      </c>
      <c r="Q24" s="73">
        <f>'liniová podpora'!B24-('pražce+kolejnice'!$C$9/2000)*COS(('pražce+kolejnice'!$A20-0.5)*'pražce+kolejnice'!$C$16)</f>
        <v>11.606989021973302</v>
      </c>
      <c r="R24" s="73">
        <f>'liniová podpora'!C24+('pražce+kolejnice'!$C$9/2000)*SIN(('pražce+kolejnice'!$A20-0.5)*'pražce+kolejnice'!$C$16)</f>
        <v>251.03787259702537</v>
      </c>
      <c r="S24" s="73">
        <f>'liniová podpora'!D24</f>
        <v>0.15708658209650814</v>
      </c>
      <c r="T24" s="25" t="str">
        <f t="shared" si="3"/>
        <v>_3dpoly 11.6069890219733,251.037872597025,0.157086582096508</v>
      </c>
      <c r="U24" t="s">
        <v>33</v>
      </c>
      <c r="V24" s="11">
        <f t="shared" si="4"/>
        <v>2.5999999999999699</v>
      </c>
      <c r="W24" s="11">
        <f t="shared" si="5"/>
        <v>2.5999999999999699</v>
      </c>
    </row>
    <row r="25" spans="1:23" x14ac:dyDescent="0.3">
      <c r="A25" s="25">
        <f>'pražce+kolejnice'!G25</f>
        <v>12.299999999999999</v>
      </c>
      <c r="B25" s="84">
        <f>'liniová podpora'!F25-('pražce+kolejnice'!$C$9/2000)*COS(('pražce+kolejnice'!$A21-0.5)*'pražce+kolejnice'!$C$16)</f>
        <v>12.081637253171634</v>
      </c>
      <c r="C25" s="73">
        <f>'liniová podpora'!G25+('pražce+kolejnice'!$C$9/2000)*SIN(('pražce+kolejnice'!$A21-0.5)*'pražce+kolejnice'!$C$16)</f>
        <v>248.41365234032457</v>
      </c>
      <c r="D25" s="73">
        <f>'liniová podpora'!H25</f>
        <v>0.23655502063471506</v>
      </c>
      <c r="E25" s="25" t="str">
        <f t="shared" si="0"/>
        <v>_3dpoly 12.0816372531716,248.413652340325,0.236555020634715</v>
      </c>
      <c r="F25" t="s">
        <v>33</v>
      </c>
      <c r="G25" s="73">
        <f>'liniová podpora'!F25+('pražce+kolejnice'!$C$9/2000)*COS(('pražce+kolejnice'!$A21-0.5)*'pražce+kolejnice'!$C$16)</f>
        <v>12.381274230409447</v>
      </c>
      <c r="H25" s="73">
        <f>'liniová podpora'!G25-('pražce+kolejnice'!$C$9/2000)*SIN(('pražce+kolejnice'!$A21-0.5)*'pražce+kolejnice'!$C$16)</f>
        <v>248.39889829437828</v>
      </c>
      <c r="I25" s="73">
        <f>'liniová podpora'!H25</f>
        <v>0.23655502063471506</v>
      </c>
      <c r="J25" s="25" t="str">
        <f t="shared" si="1"/>
        <v>_3dpoly 12.3812742304094,248.398898294378,0.236555020634715</v>
      </c>
      <c r="K25" t="s">
        <v>33</v>
      </c>
      <c r="L25" s="73">
        <f>'liniová podpora'!B25+('pražce+kolejnice'!$C$9/2000)*COS(('pražce+kolejnice'!$A21-0.5)*'pražce+kolejnice'!$C$16)</f>
        <v>12.509082886940545</v>
      </c>
      <c r="M25" s="73">
        <f>'liniová podpora'!C25-('pražce+kolejnice'!$C$9/2000)*SIN(('pražce+kolejnice'!$A21-0.5)*'pražce+kolejnice'!$C$16)</f>
        <v>250.99453881544278</v>
      </c>
      <c r="N25" s="73">
        <f>'liniová podpora'!D25</f>
        <v>0.15708658209650814</v>
      </c>
      <c r="O25" s="25" t="str">
        <f t="shared" si="2"/>
        <v>_3dpoly 12.5090828869405,250.994538815443,0.157086582096508</v>
      </c>
      <c r="P25" t="s">
        <v>33</v>
      </c>
      <c r="Q25" s="73">
        <f>'liniová podpora'!B25-('pražce+kolejnice'!$C$9/2000)*COS(('pražce+kolejnice'!$A21-0.5)*'pražce+kolejnice'!$C$16)</f>
        <v>12.209445909702731</v>
      </c>
      <c r="R25" s="73">
        <f>'liniová podpora'!C25+('pražce+kolejnice'!$C$9/2000)*SIN(('pražce+kolejnice'!$A21-0.5)*'pražce+kolejnice'!$C$16)</f>
        <v>251.00929286138907</v>
      </c>
      <c r="S25" s="73">
        <f>'liniová podpora'!D25</f>
        <v>0.15708658209650814</v>
      </c>
      <c r="T25" s="25" t="str">
        <f t="shared" si="3"/>
        <v>_3dpoly 12.2094459097027,251.009292861389,0.157086582096508</v>
      </c>
      <c r="U25" t="s">
        <v>33</v>
      </c>
      <c r="V25" s="11">
        <f t="shared" si="4"/>
        <v>2.5999999999999908</v>
      </c>
      <c r="W25" s="11">
        <f t="shared" si="5"/>
        <v>2.5999999999999908</v>
      </c>
    </row>
    <row r="26" spans="1:23" x14ac:dyDescent="0.3">
      <c r="A26" s="25">
        <f>'pražce+kolejnice'!G26</f>
        <v>12.899999999999999</v>
      </c>
      <c r="B26" s="84">
        <f>'liniová podpora'!F26-('pražce+kolejnice'!$C$9/2000)*COS(('pražce+kolejnice'!$A22-0.5)*'pražce+kolejnice'!$C$16)</f>
        <v>12.677794651344936</v>
      </c>
      <c r="C26" s="73">
        <f>'liniová podpora'!G26+('pražce+kolejnice'!$C$9/2000)*SIN(('pražce+kolejnice'!$A22-0.5)*'pražce+kolejnice'!$C$16)</f>
        <v>248.38394100777774</v>
      </c>
      <c r="D26" s="73">
        <f>'liniová podpora'!H26</f>
        <v>0.23655502063471506</v>
      </c>
      <c r="E26" s="25" t="str">
        <f t="shared" si="0"/>
        <v>_3dpoly 12.6777946513449,248.383941007778,0.236555020634715</v>
      </c>
      <c r="F26" t="s">
        <v>33</v>
      </c>
      <c r="G26" s="73">
        <f>'liniová podpora'!F26+('pražce+kolejnice'!$C$9/2000)*COS(('pražce+kolejnice'!$A22-0.5)*'pražce+kolejnice'!$C$16)</f>
        <v>12.977395355952392</v>
      </c>
      <c r="H26" s="73">
        <f>'liniová podpora'!G26-('pražce+kolejnice'!$C$9/2000)*SIN(('pražce+kolejnice'!$A22-0.5)*'pražce+kolejnice'!$C$16)</f>
        <v>248.36846787626806</v>
      </c>
      <c r="I26" s="73">
        <f>'liniová podpora'!H26</f>
        <v>0.23655502063471506</v>
      </c>
      <c r="J26" s="25" t="str">
        <f t="shared" si="1"/>
        <v>_3dpoly 12.9773953559524,248.368467876268,0.236555020634715</v>
      </c>
      <c r="K26" t="s">
        <v>33</v>
      </c>
      <c r="L26" s="73">
        <f>'liniová podpora'!B26+('pražce+kolejnice'!$C$9/2000)*COS(('pražce+kolejnice'!$A22-0.5)*'pražce+kolejnice'!$C$16)</f>
        <v>13.111433175664937</v>
      </c>
      <c r="M26" s="73">
        <f>'liniová podpora'!C26-('pražce+kolejnice'!$C$9/2000)*SIN(('pražce+kolejnice'!$A22-0.5)*'pražce+kolejnice'!$C$16)</f>
        <v>250.96379418141024</v>
      </c>
      <c r="N26" s="73">
        <f>'liniová podpora'!D26</f>
        <v>0.15708658209650814</v>
      </c>
      <c r="O26" s="25" t="str">
        <f t="shared" si="2"/>
        <v>_3dpoly 13.1114331756649,250.96379418141,0.157086582096508</v>
      </c>
      <c r="P26" t="s">
        <v>33</v>
      </c>
      <c r="Q26" s="73">
        <f>'liniová podpora'!B26-('pražce+kolejnice'!$C$9/2000)*COS(('pražce+kolejnice'!$A22-0.5)*'pražce+kolejnice'!$C$16)</f>
        <v>12.81183247105748</v>
      </c>
      <c r="R26" s="73">
        <f>'liniová podpora'!C26+('pražce+kolejnice'!$C$9/2000)*SIN(('pražce+kolejnice'!$A22-0.5)*'pražce+kolejnice'!$C$16)</f>
        <v>250.97926731291992</v>
      </c>
      <c r="S26" s="73">
        <f>'liniová podpora'!D26</f>
        <v>0.15708658209650814</v>
      </c>
      <c r="T26" s="25" t="str">
        <f t="shared" si="3"/>
        <v>_3dpoly 12.8118324710575,250.97926731292,0.157086582096508</v>
      </c>
      <c r="U26" t="s">
        <v>33</v>
      </c>
      <c r="V26" s="11">
        <f t="shared" si="4"/>
        <v>2.5999999999999912</v>
      </c>
      <c r="W26" s="11">
        <f t="shared" si="5"/>
        <v>2.5999999999999912</v>
      </c>
    </row>
    <row r="27" spans="1:23" x14ac:dyDescent="0.3">
      <c r="A27" s="25">
        <f>'pražce+kolejnice'!G27</f>
        <v>13.499999999999998</v>
      </c>
      <c r="B27" s="84">
        <f>'liniová podpora'!F27-('pražce+kolejnice'!$C$9/2000)*COS(('pražce+kolejnice'!$A23-0.5)*'pražce+kolejnice'!$C$16)</f>
        <v>13.273879025456097</v>
      </c>
      <c r="C27" s="73">
        <f>'liniová podpora'!G27+('pražce+kolejnice'!$C$9/2000)*SIN(('pražce+kolejnice'!$A23-0.5)*'pražce+kolejnice'!$C$16)</f>
        <v>248.35279898441738</v>
      </c>
      <c r="D27" s="73">
        <f>'liniová podpora'!H27</f>
        <v>0.23655502063471506</v>
      </c>
      <c r="E27" s="25" t="str">
        <f t="shared" si="0"/>
        <v>_3dpoly 13.2738790254561,248.352798984417,0.236555020634715</v>
      </c>
      <c r="F27" t="s">
        <v>33</v>
      </c>
      <c r="G27" s="73">
        <f>'liniová podpora'!F27+('pražce+kolejnice'!$C$9/2000)*COS(('pražce+kolejnice'!$A23-0.5)*'pražce+kolejnice'!$C$16)</f>
        <v>13.573441731733965</v>
      </c>
      <c r="H27" s="73">
        <f>'liniová podpora'!G27-('pražce+kolejnice'!$C$9/2000)*SIN(('pražce+kolejnice'!$A23-0.5)*'pražce+kolejnice'!$C$16)</f>
        <v>248.33660685646956</v>
      </c>
      <c r="I27" s="73">
        <f>'liniová podpora'!H27</f>
        <v>0.23655502063471506</v>
      </c>
      <c r="J27" s="25" t="str">
        <f t="shared" si="1"/>
        <v>_3dpoly 13.573441731734,248.33660685647,0.236555020634715</v>
      </c>
      <c r="K27" t="s">
        <v>33</v>
      </c>
      <c r="L27" s="73">
        <f>'liniová podpora'!B27+('pražce+kolejnice'!$C$9/2000)*COS(('pražce+kolejnice'!$A23-0.5)*'pražce+kolejnice'!$C$16)</f>
        <v>13.713707942570485</v>
      </c>
      <c r="M27" s="73">
        <f>'liniová podpora'!C27-('pražce+kolejnice'!$C$9/2000)*SIN(('pražce+kolejnice'!$A23-0.5)*'pražce+kolejnice'!$C$16)</f>
        <v>250.93160399661707</v>
      </c>
      <c r="N27" s="73">
        <f>'liniová podpora'!D27</f>
        <v>0.15708658209650814</v>
      </c>
      <c r="O27" s="25" t="str">
        <f t="shared" si="2"/>
        <v>_3dpoly 13.7137079425705,250.931603996617,0.157086582096508</v>
      </c>
      <c r="P27" t="s">
        <v>33</v>
      </c>
      <c r="Q27" s="73">
        <f>'liniová podpora'!B27-('pražce+kolejnice'!$C$9/2000)*COS(('pražce+kolejnice'!$A23-0.5)*'pražce+kolejnice'!$C$16)</f>
        <v>13.414145236292617</v>
      </c>
      <c r="R27" s="73">
        <f>'liniová podpora'!C27+('pražce+kolejnice'!$C$9/2000)*SIN(('pražce+kolejnice'!$A23-0.5)*'pražce+kolejnice'!$C$16)</f>
        <v>250.94779612456489</v>
      </c>
      <c r="S27" s="73">
        <f>'liniová podpora'!D27</f>
        <v>0.15708658209650814</v>
      </c>
      <c r="T27" s="25" t="str">
        <f t="shared" si="3"/>
        <v>_3dpoly 13.4141452362926,250.947796124565,0.157086582096508</v>
      </c>
      <c r="U27" t="s">
        <v>33</v>
      </c>
      <c r="V27" s="11">
        <f t="shared" si="4"/>
        <v>2.5999999999999819</v>
      </c>
      <c r="W27" s="11">
        <f t="shared" si="5"/>
        <v>2.5999999999999819</v>
      </c>
    </row>
    <row r="28" spans="1:23" x14ac:dyDescent="0.3">
      <c r="A28" s="25">
        <f>'pražce+kolejnice'!G28</f>
        <v>14.099999999999998</v>
      </c>
      <c r="B28" s="84">
        <f>'liniová podpora'!F28-('pražce+kolejnice'!$C$9/2000)*COS(('pražce+kolejnice'!$A24-0.5)*'pražce+kolejnice'!$C$16)</f>
        <v>13.86988694206077</v>
      </c>
      <c r="C28" s="73">
        <f>'liniová podpora'!G28+('pražce+kolejnice'!$C$9/2000)*SIN(('pražce+kolejnice'!$A24-0.5)*'pražce+kolejnice'!$C$16)</f>
        <v>248.32022644962154</v>
      </c>
      <c r="D28" s="73">
        <f>'liniová podpora'!H28</f>
        <v>0.23655502063471506</v>
      </c>
      <c r="E28" s="25" t="str">
        <f t="shared" si="0"/>
        <v>_3dpoly 13.8698869420608,248.320226449622,0.236555020634715</v>
      </c>
      <c r="F28" t="s">
        <v>33</v>
      </c>
      <c r="G28" s="73">
        <f>'liniová podpora'!F28+('pražce+kolejnice'!$C$9/2000)*COS(('pražce+kolejnice'!$A24-0.5)*'pražce+kolejnice'!$C$16)</f>
        <v>14.16940992452869</v>
      </c>
      <c r="H28" s="73">
        <f>'liniová podpora'!G28-('pražce+kolejnice'!$C$9/2000)*SIN(('pražce+kolejnice'!$A24-0.5)*'pražce+kolejnice'!$C$16)</f>
        <v>248.30331541850217</v>
      </c>
      <c r="I28" s="73">
        <f>'liniová podpora'!H28</f>
        <v>0.23655502063471506</v>
      </c>
      <c r="J28" s="25" t="str">
        <f t="shared" si="1"/>
        <v>_3dpoly 14.1694099245287,248.303315418502,0.236555020634715</v>
      </c>
      <c r="K28" t="s">
        <v>33</v>
      </c>
      <c r="L28" s="73">
        <f>'liniová podpora'!B28+('pražce+kolejnice'!$C$9/2000)*COS(('pražce+kolejnice'!$A24-0.5)*'pražce+kolejnice'!$C$16)</f>
        <v>14.3159037185562</v>
      </c>
      <c r="M28" s="73">
        <f>'liniová podpora'!C28-('pražce+kolejnice'!$C$9/2000)*SIN(('pražce+kolejnice'!$A24-0.5)*'pražce+kolejnice'!$C$16)</f>
        <v>250.89796844647867</v>
      </c>
      <c r="N28" s="73">
        <f>'liniová podpora'!D28</f>
        <v>0.15708658209650814</v>
      </c>
      <c r="O28" s="25" t="str">
        <f t="shared" si="2"/>
        <v>_3dpoly 14.3159037185562,250.897968446479,0.157086582096508</v>
      </c>
      <c r="P28" t="s">
        <v>33</v>
      </c>
      <c r="Q28" s="73">
        <f>'liniová podpora'!B28-('pražce+kolejnice'!$C$9/2000)*COS(('pražce+kolejnice'!$A24-0.5)*'pražce+kolejnice'!$C$16)</f>
        <v>14.01638073608828</v>
      </c>
      <c r="R28" s="73">
        <f>'liniová podpora'!C28+('pražce+kolejnice'!$C$9/2000)*SIN(('pražce+kolejnice'!$A24-0.5)*'pražce+kolejnice'!$C$16)</f>
        <v>250.91487947759805</v>
      </c>
      <c r="S28" s="73">
        <f>'liniová podpora'!D28</f>
        <v>0.15708658209650814</v>
      </c>
      <c r="T28" s="25" t="str">
        <f t="shared" si="3"/>
        <v>_3dpoly 14.0163807360883,250.914879477598,0.157086582096508</v>
      </c>
      <c r="U28" t="s">
        <v>33</v>
      </c>
      <c r="V28" s="11">
        <f t="shared" si="4"/>
        <v>2.5999999999999854</v>
      </c>
      <c r="W28" s="11">
        <f t="shared" si="5"/>
        <v>2.5999999999999854</v>
      </c>
    </row>
    <row r="29" spans="1:23" x14ac:dyDescent="0.3">
      <c r="A29" s="25">
        <f>'pražce+kolejnice'!G29</f>
        <v>14.7</v>
      </c>
      <c r="B29" s="84">
        <f>'liniová podpora'!F29-('pražce+kolejnice'!$C$9/2000)*COS(('pražce+kolejnice'!$A25-0.5)*'pražce+kolejnice'!$C$16)</f>
        <v>14.465814968155005</v>
      </c>
      <c r="C29" s="73">
        <f>'liniová podpora'!G29+('pražce+kolejnice'!$C$9/2000)*SIN(('pražce+kolejnice'!$A25-0.5)*'pražce+kolejnice'!$C$16)</f>
        <v>248.28622359100791</v>
      </c>
      <c r="D29" s="73">
        <f>'liniová podpora'!H29</f>
        <v>0.23655502063471506</v>
      </c>
      <c r="E29" s="25" t="str">
        <f t="shared" si="0"/>
        <v>_3dpoly 14.465814968155,248.286223591008,0.236555020634715</v>
      </c>
      <c r="F29" t="s">
        <v>33</v>
      </c>
      <c r="G29" s="73">
        <f>'liniová podpora'!F29+('pražce+kolejnice'!$C$9/2000)*COS(('pražce+kolejnice'!$A25-0.5)*'pražce+kolejnice'!$C$16)</f>
        <v>14.765296501561426</v>
      </c>
      <c r="H29" s="73">
        <f>'liniová podpora'!G29-('pražce+kolejnice'!$C$9/2000)*SIN(('pražce+kolejnice'!$A25-0.5)*'pražce+kolejnice'!$C$16)</f>
        <v>248.26859375412442</v>
      </c>
      <c r="I29" s="73">
        <f>'liniová podpora'!H29</f>
        <v>0.23655502063471506</v>
      </c>
      <c r="J29" s="25" t="str">
        <f t="shared" si="1"/>
        <v>_3dpoly 14.7652965015614,248.268593754124,0.236555020634715</v>
      </c>
      <c r="K29" t="s">
        <v>33</v>
      </c>
      <c r="L29" s="73">
        <f>'liniová podpora'!B29+('pražce+kolejnice'!$C$9/2000)*COS(('pražce+kolejnice'!$A25-0.5)*'pražce+kolejnice'!$C$16)</f>
        <v>14.918017034976078</v>
      </c>
      <c r="M29" s="73">
        <f>'liniová podpora'!C29-('pražce+kolejnice'!$C$9/2000)*SIN(('pražce+kolejnice'!$A25-0.5)*'pražce+kolejnice'!$C$16)</f>
        <v>250.86288772473566</v>
      </c>
      <c r="N29" s="73">
        <f>'liniová podpora'!D29</f>
        <v>0.15708658209650814</v>
      </c>
      <c r="O29" s="25" t="str">
        <f t="shared" si="2"/>
        <v>_3dpoly 14.9180170349761,250.862887724736,0.157086582096508</v>
      </c>
      <c r="P29" t="s">
        <v>33</v>
      </c>
      <c r="Q29" s="73">
        <f>'liniová podpora'!B29-('pražce+kolejnice'!$C$9/2000)*COS(('pražce+kolejnice'!$A25-0.5)*'pražce+kolejnice'!$C$16)</f>
        <v>14.618535501569657</v>
      </c>
      <c r="R29" s="73">
        <f>'liniová podpora'!C29+('pražce+kolejnice'!$C$9/2000)*SIN(('pražce+kolejnice'!$A25-0.5)*'pražce+kolejnice'!$C$16)</f>
        <v>250.88051756161914</v>
      </c>
      <c r="S29" s="73">
        <f>'liniová podpora'!D29</f>
        <v>0.15708658209650814</v>
      </c>
      <c r="T29" s="25" t="str">
        <f t="shared" si="3"/>
        <v>_3dpoly 14.6185355015697,250.880517561619,0.157086582096508</v>
      </c>
      <c r="U29" t="s">
        <v>33</v>
      </c>
      <c r="V29" s="11">
        <f t="shared" si="4"/>
        <v>2.5999999999999908</v>
      </c>
      <c r="W29" s="11">
        <f t="shared" si="5"/>
        <v>2.5999999999999908</v>
      </c>
    </row>
    <row r="30" spans="1:23" x14ac:dyDescent="0.3">
      <c r="A30" s="25">
        <f>'pražce+kolejnice'!G30</f>
        <v>15.299999999999999</v>
      </c>
      <c r="B30" s="84">
        <f>'liniová podpora'!F30-('pražce+kolejnice'!$C$9/2000)*COS(('pražce+kolejnice'!$A26-0.5)*'pražce+kolejnice'!$C$16)</f>
        <v>15.061659671195018</v>
      </c>
      <c r="C30" s="73">
        <f>'liniová podpora'!G30+('pražce+kolejnice'!$C$9/2000)*SIN(('pražce+kolejnice'!$A26-0.5)*'pražce+kolejnice'!$C$16)</f>
        <v>248.25079060443284</v>
      </c>
      <c r="D30" s="73">
        <f>'liniová podpora'!H30</f>
        <v>0.23655502063471506</v>
      </c>
      <c r="E30" s="25" t="str">
        <f t="shared" si="0"/>
        <v>_3dpoly 15.061659671195,248.250790604433,0.236555020634715</v>
      </c>
      <c r="F30" t="s">
        <v>33</v>
      </c>
      <c r="G30" s="73">
        <f>'liniová podpora'!F30+('pražce+kolejnice'!$C$9/2000)*COS(('pražce+kolejnice'!$A26-0.5)*'pražce+kolejnice'!$C$16)</f>
        <v>15.361098030527137</v>
      </c>
      <c r="H30" s="73">
        <f>'liniová podpora'!G30-('pražce+kolejnice'!$C$9/2000)*SIN(('pražce+kolejnice'!$A26-0.5)*'pražce+kolejnice'!$C$16)</f>
        <v>248.23244206333311</v>
      </c>
      <c r="I30" s="73">
        <f>'liniová podpora'!H30</f>
        <v>0.23655502063471506</v>
      </c>
      <c r="J30" s="25" t="str">
        <f t="shared" si="1"/>
        <v>_3dpoly 15.3610980305271,248.232442063333,0.236555020634715</v>
      </c>
      <c r="K30" t="s">
        <v>33</v>
      </c>
      <c r="L30" s="73">
        <f>'liniová podpora'!B30+('pražce+kolejnice'!$C$9/2000)*COS(('pražce+kolejnice'!$A26-0.5)*'pražce+kolejnice'!$C$16)</f>
        <v>15.520044423659078</v>
      </c>
      <c r="M30" s="73">
        <f>'liniová podpora'!C30-('pražce+kolejnice'!$C$9/2000)*SIN(('pražce+kolejnice'!$A26-0.5)*'pražce+kolejnice'!$C$16)</f>
        <v>250.82636203345297</v>
      </c>
      <c r="N30" s="73">
        <f>'liniová podpora'!D30</f>
        <v>0.15708658209650814</v>
      </c>
      <c r="O30" s="25" t="str">
        <f t="shared" si="2"/>
        <v>_3dpoly 15.5200444236591,250.826362033453,0.157086582096508</v>
      </c>
      <c r="P30" t="s">
        <v>33</v>
      </c>
      <c r="Q30" s="73">
        <f>'liniová podpora'!B30-('pražce+kolejnice'!$C$9/2000)*COS(('pražce+kolejnice'!$A26-0.5)*'pražce+kolejnice'!$C$16)</f>
        <v>15.22060606432696</v>
      </c>
      <c r="R30" s="73">
        <f>'liniová podpora'!C30+('pražce+kolejnice'!$C$9/2000)*SIN(('pražce+kolejnice'!$A26-0.5)*'pražce+kolejnice'!$C$16)</f>
        <v>250.84471057455269</v>
      </c>
      <c r="S30" s="73">
        <f>'liniová podpora'!D30</f>
        <v>0.15708658209650814</v>
      </c>
      <c r="T30" s="25" t="str">
        <f t="shared" si="3"/>
        <v>_3dpoly 15.220606064327,250.844710574553,0.157086582096508</v>
      </c>
      <c r="U30" t="s">
        <v>33</v>
      </c>
      <c r="V30" s="11">
        <f t="shared" si="4"/>
        <v>2.5999999999999903</v>
      </c>
      <c r="W30" s="11">
        <f t="shared" si="5"/>
        <v>2.5999999999999903</v>
      </c>
    </row>
    <row r="31" spans="1:23" x14ac:dyDescent="0.3">
      <c r="A31" s="25">
        <f>'pražce+kolejnice'!G31</f>
        <v>15.899999999999999</v>
      </c>
      <c r="B31" s="84">
        <f>'liniová podpora'!F31-('pražce+kolejnice'!$C$9/2000)*COS(('pražce+kolejnice'!$A27-0.5)*'pražce+kolejnice'!$C$16)</f>
        <v>15.657417619116968</v>
      </c>
      <c r="C31" s="73">
        <f>'liniová podpora'!G31+('pražce+kolejnice'!$C$9/2000)*SIN(('pražce+kolejnice'!$A27-0.5)*'pražce+kolejnice'!$C$16)</f>
        <v>248.21392769399029</v>
      </c>
      <c r="D31" s="73">
        <f>'liniová podpora'!H31</f>
        <v>0.23655502063471506</v>
      </c>
      <c r="E31" s="25" t="str">
        <f t="shared" si="0"/>
        <v>_3dpoly 15.657417619117,248.21392769399,0.236555020634715</v>
      </c>
      <c r="F31" t="s">
        <v>33</v>
      </c>
      <c r="G31" s="73">
        <f>'liniová podpora'!F31+('pražce+kolejnice'!$C$9/2000)*COS(('pražce+kolejnice'!$A27-0.5)*'pražce+kolejnice'!$C$16)</f>
        <v>15.956811079610661</v>
      </c>
      <c r="H31" s="73">
        <f>'liniová podpora'!G31-('pražce+kolejnice'!$C$9/2000)*SIN(('pražce+kolejnice'!$A27-0.5)*'pražce+kolejnice'!$C$16)</f>
        <v>248.19486055436181</v>
      </c>
      <c r="I31" s="73">
        <f>'liniová podpora'!H31</f>
        <v>0.23655502063471506</v>
      </c>
      <c r="J31" s="25" t="str">
        <f t="shared" si="1"/>
        <v>_3dpoly 15.9568110796107,248.194860554362,0.236555020634715</v>
      </c>
      <c r="K31" t="s">
        <v>33</v>
      </c>
      <c r="L31" s="73">
        <f>'liniová podpora'!B31+('pražce+kolejnice'!$C$9/2000)*COS(('pražce+kolejnice'!$A27-0.5)*'pražce+kolejnice'!$C$16)</f>
        <v>16.121982416929111</v>
      </c>
      <c r="M31" s="73">
        <f>'liniová podpora'!C31-('pražce+kolejnice'!$C$9/2000)*SIN(('pražce+kolejnice'!$A27-0.5)*'pražce+kolejnice'!$C$16)</f>
        <v>250.78839158301844</v>
      </c>
      <c r="N31" s="73">
        <f>'liniová podpora'!D31</f>
        <v>0.15708658209650814</v>
      </c>
      <c r="O31" s="25" t="str">
        <f t="shared" si="2"/>
        <v>_3dpoly 16.1219824169291,250.788391583018,0.157086582096508</v>
      </c>
      <c r="P31" t="s">
        <v>33</v>
      </c>
      <c r="Q31" s="73">
        <f>'liniová podpora'!B31-('pražce+kolejnice'!$C$9/2000)*COS(('pražce+kolejnice'!$A27-0.5)*'pražce+kolejnice'!$C$16)</f>
        <v>15.822588956435416</v>
      </c>
      <c r="R31" s="73">
        <f>'liniová podpora'!C31+('pražce+kolejnice'!$C$9/2000)*SIN(('pražce+kolejnice'!$A27-0.5)*'pražce+kolejnice'!$C$16)</f>
        <v>250.80745872264691</v>
      </c>
      <c r="S31" s="73">
        <f>'liniová podpora'!D31</f>
        <v>0.15708658209650814</v>
      </c>
      <c r="T31" s="25" t="str">
        <f t="shared" si="3"/>
        <v>_3dpoly 15.8225889564354,250.807458722647,0.157086582096508</v>
      </c>
      <c r="U31" t="s">
        <v>33</v>
      </c>
      <c r="V31" s="11">
        <f t="shared" si="4"/>
        <v>2.5999999999999943</v>
      </c>
      <c r="W31" s="11">
        <f t="shared" si="5"/>
        <v>2.5999999999999948</v>
      </c>
    </row>
    <row r="32" spans="1:23" x14ac:dyDescent="0.3">
      <c r="A32" s="25">
        <f>'pražce+kolejnice'!G32</f>
        <v>16.5</v>
      </c>
      <c r="B32" s="84">
        <f>'liniová podpora'!F32-('pražce+kolejnice'!$C$9/2000)*COS(('pražce+kolejnice'!$A28-0.5)*'pražce+kolejnice'!$C$16)</f>
        <v>16.253085380356723</v>
      </c>
      <c r="C32" s="73">
        <f>'liniová podpora'!G32+('pražce+kolejnice'!$C$9/2000)*SIN(('pražce+kolejnice'!$A28-0.5)*'pražce+kolejnice'!$C$16)</f>
        <v>248.17563507201046</v>
      </c>
      <c r="D32" s="73">
        <f>'liniová podpora'!H32</f>
        <v>0.23655502063471506</v>
      </c>
      <c r="E32" s="25" t="str">
        <f t="shared" si="0"/>
        <v>_3dpoly 16.2530853803567,248.17563507201,0.236555020634715</v>
      </c>
      <c r="F32" t="s">
        <v>33</v>
      </c>
      <c r="G32" s="73">
        <f>'liniová podpora'!F32+('pražce+kolejnice'!$C$9/2000)*COS(('pražce+kolejnice'!$A28-0.5)*'pražce+kolejnice'!$C$16)</f>
        <v>16.552432217506485</v>
      </c>
      <c r="H32" s="73">
        <f>'liniová podpora'!G32-('pražce+kolejnice'!$C$9/2000)*SIN(('pražce+kolejnice'!$A28-0.5)*'pražce+kolejnice'!$C$16)</f>
        <v>248.15584944367995</v>
      </c>
      <c r="I32" s="73">
        <f>'liniová podpora'!H32</f>
        <v>0.23655502063471506</v>
      </c>
      <c r="J32" s="25" t="str">
        <f t="shared" si="1"/>
        <v>_3dpoly 16.5524322175065,248.15584944368,0.236555020634715</v>
      </c>
      <c r="K32" t="s">
        <v>33</v>
      </c>
      <c r="L32" s="73">
        <f>'liniová podpora'!B32+('pražce+kolejnice'!$C$9/2000)*COS(('pražce+kolejnice'!$A28-0.5)*'pražce+kolejnice'!$C$16)</f>
        <v>16.723827547624992</v>
      </c>
      <c r="M32" s="73">
        <f>'liniová podpora'!C32-('pražce+kolejnice'!$C$9/2000)*SIN(('pražce+kolejnice'!$A28-0.5)*'pražce+kolejnice'!$C$16)</f>
        <v>250.74897659214179</v>
      </c>
      <c r="N32" s="73">
        <f>'liniová podpora'!D32</f>
        <v>0.15708658209650814</v>
      </c>
      <c r="O32" s="25" t="str">
        <f t="shared" si="2"/>
        <v>_3dpoly 16.723827547625,250.748976592142,0.157086582096508</v>
      </c>
      <c r="P32" t="s">
        <v>33</v>
      </c>
      <c r="Q32" s="73">
        <f>'liniová podpora'!B32-('pražce+kolejnice'!$C$9/2000)*COS(('pražce+kolejnice'!$A28-0.5)*'pražce+kolejnice'!$C$16)</f>
        <v>16.42448071047523</v>
      </c>
      <c r="R32" s="73">
        <f>'liniová podpora'!C32+('pražce+kolejnice'!$C$9/2000)*SIN(('pražce+kolejnice'!$A28-0.5)*'pražce+kolejnice'!$C$16)</f>
        <v>250.7687622204723</v>
      </c>
      <c r="S32" s="73">
        <f>'liniová podpora'!D32</f>
        <v>0.15708658209650814</v>
      </c>
      <c r="T32" s="25" t="str">
        <f t="shared" si="3"/>
        <v>_3dpoly 16.4244807104752,250.768762220472,0.157086582096508</v>
      </c>
      <c r="U32" t="s">
        <v>33</v>
      </c>
      <c r="V32" s="11">
        <f t="shared" si="4"/>
        <v>2.5999999999999854</v>
      </c>
      <c r="W32" s="11">
        <f t="shared" si="5"/>
        <v>2.5999999999999854</v>
      </c>
    </row>
    <row r="33" spans="1:23" x14ac:dyDescent="0.3">
      <c r="A33" s="25">
        <f>'pražce+kolejnice'!G33</f>
        <v>17.099999999999998</v>
      </c>
      <c r="B33" s="84">
        <f>'liniová podpora'!F33-('pražce+kolejnice'!$C$9/2000)*COS(('pražce+kolejnice'!$A29-0.5)*'pražce+kolejnice'!$C$16)</f>
        <v>16.848659523869621</v>
      </c>
      <c r="C33" s="73">
        <f>'liniová podpora'!G33+('pražce+kolejnice'!$C$9/2000)*SIN(('pražce+kolejnice'!$A29-0.5)*'pražce+kolejnice'!$C$16)</f>
        <v>248.13591295905877</v>
      </c>
      <c r="D33" s="73">
        <f>'liniová podpora'!H33</f>
        <v>0.23655502063471506</v>
      </c>
      <c r="E33" s="25" t="str">
        <f t="shared" si="0"/>
        <v>_3dpoly 16.8486595238696,248.135912959059,0.236555020634715</v>
      </c>
      <c r="F33" t="s">
        <v>33</v>
      </c>
      <c r="G33" s="73">
        <f>'liniová podpora'!F33+('pražce+kolejnice'!$C$9/2000)*COS(('pražce+kolejnice'!$A29-0.5)*'pražce+kolejnice'!$C$16)</f>
        <v>17.147958013438497</v>
      </c>
      <c r="H33" s="73">
        <f>'liniová podpora'!G33-('pražce+kolejnice'!$C$9/2000)*SIN(('pražce+kolejnice'!$A29-0.5)*'pražce+kolejnice'!$C$16)</f>
        <v>248.11540895599137</v>
      </c>
      <c r="I33" s="73">
        <f>'liniová podpora'!H33</f>
        <v>0.23655502063471506</v>
      </c>
      <c r="J33" s="25" t="str">
        <f t="shared" si="1"/>
        <v>_3dpoly 17.1479580134385,248.115408955991,0.236555020634715</v>
      </c>
      <c r="K33" t="s">
        <v>33</v>
      </c>
      <c r="L33" s="73">
        <f>'liniová podpora'!B33+('pražce+kolejnice'!$C$9/2000)*COS(('pražce+kolejnice'!$A29-0.5)*'pražce+kolejnice'!$C$16)</f>
        <v>17.325576349120436</v>
      </c>
      <c r="M33" s="73">
        <f>'liniová podpora'!C33-('pražce+kolejnice'!$C$9/2000)*SIN(('pražce+kolejnice'!$A29-0.5)*'pražce+kolejnice'!$C$16)</f>
        <v>250.70811728785321</v>
      </c>
      <c r="N33" s="73">
        <f>'liniová podpora'!D33</f>
        <v>0.15708658209650814</v>
      </c>
      <c r="O33" s="25" t="str">
        <f t="shared" si="2"/>
        <v>_3dpoly 17.3255763491204,250.708117287853,0.157086582096508</v>
      </c>
      <c r="P33" t="s">
        <v>33</v>
      </c>
      <c r="Q33" s="73">
        <f>'liniová podpora'!B33-('pražce+kolejnice'!$C$9/2000)*COS(('pražce+kolejnice'!$A29-0.5)*'pražce+kolejnice'!$C$16)</f>
        <v>17.026277859551559</v>
      </c>
      <c r="R33" s="73">
        <f>'liniová podpora'!C33+('pražce+kolejnice'!$C$9/2000)*SIN(('pražce+kolejnice'!$A29-0.5)*'pražce+kolejnice'!$C$16)</f>
        <v>250.72862129092061</v>
      </c>
      <c r="S33" s="73">
        <f>'liniová podpora'!D33</f>
        <v>0.15708658209650814</v>
      </c>
      <c r="T33" s="25" t="str">
        <f t="shared" si="3"/>
        <v>_3dpoly 17.0262778595516,250.728621290921,0.157086582096508</v>
      </c>
      <c r="U33" t="s">
        <v>33</v>
      </c>
      <c r="V33" s="11">
        <f t="shared" si="4"/>
        <v>2.599999999999989</v>
      </c>
      <c r="W33" s="11">
        <f t="shared" si="5"/>
        <v>2.599999999999989</v>
      </c>
    </row>
    <row r="34" spans="1:23" x14ac:dyDescent="0.3">
      <c r="A34" s="25">
        <f>'pražce+kolejnice'!G34</f>
        <v>17.7</v>
      </c>
      <c r="B34" s="84">
        <f>'liniová podpora'!F34-('pražce+kolejnice'!$C$9/2000)*COS(('pražce+kolejnice'!$A30-0.5)*'pražce+kolejnice'!$C$16)</f>
        <v>17.444136619150246</v>
      </c>
      <c r="C34" s="73">
        <f>'liniová podpora'!G34+('pražce+kolejnice'!$C$9/2000)*SIN(('pražce+kolejnice'!$A30-0.5)*'pražce+kolejnice'!$C$16)</f>
        <v>248.09476158393448</v>
      </c>
      <c r="D34" s="73">
        <f>'liniová podpora'!H34</f>
        <v>0.23655502063471506</v>
      </c>
      <c r="E34" s="25" t="str">
        <f t="shared" si="0"/>
        <v>_3dpoly 17.4441366191502,248.094761583934,0.236555020634715</v>
      </c>
      <c r="F34" t="s">
        <v>33</v>
      </c>
      <c r="G34" s="73">
        <f>'liniová podpora'!F34+('pražce+kolejnice'!$C$9/2000)*COS(('pražce+kolejnice'!$A30-0.5)*'pražce+kolejnice'!$C$16)</f>
        <v>17.743385037179767</v>
      </c>
      <c r="H34" s="73">
        <f>'liniová podpora'!G34-('pražce+kolejnice'!$C$9/2000)*SIN(('pražce+kolejnice'!$A30-0.5)*'pražce+kolejnice'!$C$16)</f>
        <v>248.0735393242332</v>
      </c>
      <c r="I34" s="73">
        <f>'liniová podpora'!H34</f>
        <v>0.23655502063471506</v>
      </c>
      <c r="J34" s="25" t="str">
        <f t="shared" si="1"/>
        <v>_3dpoly 17.7433850371798,248.073539324233,0.236555020634715</v>
      </c>
      <c r="K34" t="s">
        <v>33</v>
      </c>
      <c r="L34" s="73">
        <f>'liniová podpora'!B34+('pražce+kolejnice'!$C$9/2000)*COS(('pražce+kolejnice'!$A30-0.5)*'pražce+kolejnice'!$C$16)</f>
        <v>17.927225355344014</v>
      </c>
      <c r="M34" s="73">
        <f>'liniová podpora'!C34-('pražce+kolejnice'!$C$9/2000)*SIN(('pražce+kolejnice'!$A30-0.5)*'pražce+kolejnice'!$C$16)</f>
        <v>250.6658139055022</v>
      </c>
      <c r="N34" s="73">
        <f>'liniová podpora'!D34</f>
        <v>0.15708658209650814</v>
      </c>
      <c r="O34" s="25" t="str">
        <f t="shared" si="2"/>
        <v>_3dpoly 17.927225355344,250.665813905502,0.157086582096508</v>
      </c>
      <c r="P34" t="s">
        <v>33</v>
      </c>
      <c r="Q34" s="73">
        <f>'liniová podpora'!B34-('pražce+kolejnice'!$C$9/2000)*COS(('pražce+kolejnice'!$A30-0.5)*'pražce+kolejnice'!$C$16)</f>
        <v>17.627976937314493</v>
      </c>
      <c r="R34" s="73">
        <f>'liniová podpora'!C34+('pražce+kolejnice'!$C$9/2000)*SIN(('pražce+kolejnice'!$A30-0.5)*'pražce+kolejnice'!$C$16)</f>
        <v>250.68703616520349</v>
      </c>
      <c r="S34" s="73">
        <f>'liniová podpora'!D34</f>
        <v>0.15708658209650814</v>
      </c>
      <c r="T34" s="25" t="str">
        <f t="shared" si="3"/>
        <v>_3dpoly 17.6279769373145,250.687036165203,0.157086582096508</v>
      </c>
      <c r="U34" t="s">
        <v>33</v>
      </c>
      <c r="V34" s="11">
        <f t="shared" si="4"/>
        <v>2.5999999999999712</v>
      </c>
      <c r="W34" s="11">
        <f t="shared" si="5"/>
        <v>2.5999999999999712</v>
      </c>
    </row>
    <row r="35" spans="1:23" x14ac:dyDescent="0.3">
      <c r="A35" s="25">
        <f>'pražce+kolejnice'!G35</f>
        <v>18.299999999999997</v>
      </c>
      <c r="B35" s="84">
        <f>'liniová podpora'!F35-('pražce+kolejnice'!$C$9/2000)*COS(('pražce+kolejnice'!$A31-0.5)*'pražce+kolejnice'!$C$16)</f>
        <v>18.039513236252173</v>
      </c>
      <c r="C35" s="73">
        <f>'liniová podpora'!G35+('pražce+kolejnice'!$C$9/2000)*SIN(('pražce+kolejnice'!$A31-0.5)*'pražce+kolejnice'!$C$16)</f>
        <v>248.0521811836694</v>
      </c>
      <c r="D35" s="73">
        <f>'liniová podpora'!H35</f>
        <v>0.23655502063471506</v>
      </c>
      <c r="E35" s="25" t="str">
        <f t="shared" si="0"/>
        <v>_3dpoly 18.0395132362522,248.052181183669,0.236555020634715</v>
      </c>
      <c r="F35" t="s">
        <v>33</v>
      </c>
      <c r="G35" s="73">
        <f>'liniová podpora'!F35+('pražce+kolejnice'!$C$9/2000)*COS(('pražce+kolejnice'!$A31-0.5)*'pražce+kolejnice'!$C$16)</f>
        <v>18.338709859072278</v>
      </c>
      <c r="H35" s="73">
        <f>'liniová podpora'!G35-('pražce+kolejnice'!$C$9/2000)*SIN(('pražce+kolejnice'!$A31-0.5)*'pražce+kolejnice'!$C$16)</f>
        <v>248.03024078957441</v>
      </c>
      <c r="I35" s="73">
        <f>'liniová podpora'!H35</f>
        <v>0.23655502063471506</v>
      </c>
      <c r="J35" s="25" t="str">
        <f t="shared" si="1"/>
        <v>_3dpoly 18.3387098590723,248.030240789574,0.236555020634715</v>
      </c>
      <c r="K35" t="s">
        <v>33</v>
      </c>
      <c r="L35" s="73">
        <f>'liniová podpora'!B35+('pražce+kolejnice'!$C$9/2000)*COS(('pražce+kolejnice'!$A31-0.5)*'pražce+kolejnice'!$C$16)</f>
        <v>18.528771100799108</v>
      </c>
      <c r="M35" s="73">
        <f>'liniová podpora'!C35-('pražce+kolejnice'!$C$9/2000)*SIN(('pražce+kolejnice'!$A31-0.5)*'pražce+kolejnice'!$C$16)</f>
        <v>250.62206668875618</v>
      </c>
      <c r="N35" s="73">
        <f>'liniová podpora'!D35</f>
        <v>0.15708658209650814</v>
      </c>
      <c r="O35" s="25" t="str">
        <f t="shared" si="2"/>
        <v>_3dpoly 18.5287711007991,250.622066688756,0.157086582096508</v>
      </c>
      <c r="P35" t="s">
        <v>33</v>
      </c>
      <c r="Q35" s="73">
        <f>'liniová podpora'!B35-('pražce+kolejnice'!$C$9/2000)*COS(('pražce+kolejnice'!$A31-0.5)*'pražce+kolejnice'!$C$16)</f>
        <v>18.229574477979003</v>
      </c>
      <c r="R35" s="73">
        <f>'liniová podpora'!C35+('pražce+kolejnice'!$C$9/2000)*SIN(('pražce+kolejnice'!$A31-0.5)*'pražce+kolejnice'!$C$16)</f>
        <v>250.64400708285118</v>
      </c>
      <c r="S35" s="73">
        <f>'liniová podpora'!D35</f>
        <v>0.15708658209650814</v>
      </c>
      <c r="T35" s="25" t="str">
        <f t="shared" si="3"/>
        <v>_3dpoly 18.229574477979,250.644007082851,0.157086582096508</v>
      </c>
      <c r="U35" t="s">
        <v>33</v>
      </c>
      <c r="V35" s="11">
        <f t="shared" si="4"/>
        <v>2.599999999999969</v>
      </c>
      <c r="W35" s="11">
        <f t="shared" si="5"/>
        <v>2.599999999999969</v>
      </c>
    </row>
    <row r="36" spans="1:23" x14ac:dyDescent="0.3">
      <c r="A36" s="25">
        <f>'pražce+kolejnice'!G36</f>
        <v>18.899999999999999</v>
      </c>
      <c r="B36" s="84">
        <f>'liniová podpora'!F36-('pražce+kolejnice'!$C$9/2000)*COS(('pražce+kolejnice'!$A32-0.5)*'pražce+kolejnice'!$C$16)</f>
        <v>18.634785945807739</v>
      </c>
      <c r="C36" s="73">
        <f>'liniová podpora'!G36+('pražce+kolejnice'!$C$9/2000)*SIN(('pražce+kolejnice'!$A32-0.5)*'pražce+kolejnice'!$C$16)</f>
        <v>248.00817200352651</v>
      </c>
      <c r="D36" s="73">
        <f>'liniová podpora'!H36</f>
        <v>0.23655502063471506</v>
      </c>
      <c r="E36" s="25" t="str">
        <f t="shared" si="0"/>
        <v>_3dpoly 18.6347859458077,248.008172003527,0.236555020634715</v>
      </c>
      <c r="F36" t="s">
        <v>33</v>
      </c>
      <c r="G36" s="73">
        <f>'liniová podpora'!F36+('pražce+kolejnice'!$C$9/2000)*COS(('pražce+kolejnice'!$A32-0.5)*'pražce+kolejnice'!$C$16)</f>
        <v>18.933929050046704</v>
      </c>
      <c r="H36" s="73">
        <f>'liniová podpora'!G36-('pražce+kolejnice'!$C$9/2000)*SIN(('pražce+kolejnice'!$A32-0.5)*'pražce+kolejnice'!$C$16)</f>
        <v>247.98551360141443</v>
      </c>
      <c r="I36" s="73">
        <f>'liniová podpora'!H36</f>
        <v>0.23655502063471506</v>
      </c>
      <c r="J36" s="25" t="str">
        <f t="shared" si="1"/>
        <v>_3dpoly 18.9339290500467,247.985513601414,0.236555020634715</v>
      </c>
      <c r="K36" t="s">
        <v>33</v>
      </c>
      <c r="L36" s="73">
        <f>'liniová podpora'!B36+('pražce+kolejnice'!$C$9/2000)*COS(('pražce+kolejnice'!$A32-0.5)*'pražce+kolejnice'!$C$16)</f>
        <v>19.130210120583889</v>
      </c>
      <c r="M36" s="73">
        <f>'liniová podpora'!C36-('pražce+kolejnice'!$C$9/2000)*SIN(('pražce+kolejnice'!$A32-0.5)*'pražce+kolejnice'!$C$16)</f>
        <v>250.57687588959894</v>
      </c>
      <c r="N36" s="73">
        <f>'liniová podpora'!D36</f>
        <v>0.15708658209650814</v>
      </c>
      <c r="O36" s="25" t="str">
        <f t="shared" si="2"/>
        <v>_3dpoly 19.1302101205839,250.576875889599,0.157086582096508</v>
      </c>
      <c r="P36" t="s">
        <v>33</v>
      </c>
      <c r="Q36" s="73">
        <f>'liniová podpora'!B36-('pražce+kolejnice'!$C$9/2000)*COS(('pražce+kolejnice'!$A32-0.5)*'pražce+kolejnice'!$C$16)</f>
        <v>18.831067016344925</v>
      </c>
      <c r="R36" s="73">
        <f>'liniová podpora'!C36+('pražce+kolejnice'!$C$9/2000)*SIN(('pražce+kolejnice'!$A32-0.5)*'pražce+kolejnice'!$C$16)</f>
        <v>250.59953429171102</v>
      </c>
      <c r="S36" s="73">
        <f>'liniová podpora'!D36</f>
        <v>0.15708658209650814</v>
      </c>
      <c r="T36" s="25" t="str">
        <f t="shared" si="3"/>
        <v>_3dpoly 18.8310670163449,250.599534291711,0.157086582096508</v>
      </c>
      <c r="U36" t="s">
        <v>33</v>
      </c>
      <c r="V36" s="11">
        <f t="shared" si="4"/>
        <v>2.5999999999999615</v>
      </c>
      <c r="W36" s="11">
        <f t="shared" si="5"/>
        <v>2.5999999999999615</v>
      </c>
    </row>
    <row r="37" spans="1:23" x14ac:dyDescent="0.3">
      <c r="A37" s="25">
        <f>'pražce+kolejnice'!G37</f>
        <v>19.5</v>
      </c>
      <c r="B37" s="84">
        <f>'liniová podpora'!F37-('pražce+kolejnice'!$C$9/2000)*COS(('pražce+kolejnice'!$A33-0.5)*'pražce+kolejnice'!$C$16)</f>
        <v>19.229951319047775</v>
      </c>
      <c r="C37" s="73">
        <f>'liniová podpora'!G37+('pražce+kolejnice'!$C$9/2000)*SIN(('pražce+kolejnice'!$A33-0.5)*'pražce+kolejnice'!$C$16)</f>
        <v>247.96273429699863</v>
      </c>
      <c r="D37" s="73">
        <f>'liniová podpora'!H37</f>
        <v>0.23655502063471506</v>
      </c>
      <c r="E37" s="25" t="str">
        <f t="shared" si="0"/>
        <v>_3dpoly 19.2299513190478,247.962734296999,0.236555020634715</v>
      </c>
      <c r="F37" t="s">
        <v>33</v>
      </c>
      <c r="G37" s="73">
        <f>'liniová podpora'!F37+('pražce+kolejnice'!$C$9/2000)*COS(('pražce+kolejnice'!$A33-0.5)*'pražce+kolejnice'!$C$16)</f>
        <v>19.529039181642151</v>
      </c>
      <c r="H37" s="73">
        <f>'liniová podpora'!G37-('pražce+kolejnice'!$C$9/2000)*SIN(('pražce+kolejnice'!$A33-0.5)*'pražce+kolejnice'!$C$16)</f>
        <v>247.93935801738172</v>
      </c>
      <c r="I37" s="73">
        <f>'liniová podpora'!H37</f>
        <v>0.23655502063471506</v>
      </c>
      <c r="J37" s="25" t="str">
        <f t="shared" si="1"/>
        <v>_3dpoly 19.5290391816422,247.939358017382,0.236555020634715</v>
      </c>
      <c r="K37" t="s">
        <v>33</v>
      </c>
      <c r="L37" s="73">
        <f>'liniová podpora'!B37+('pražce+kolejnice'!$C$9/2000)*COS(('pražce+kolejnice'!$A33-0.5)*'pražce+kolejnice'!$C$16)</f>
        <v>19.73153895041127</v>
      </c>
      <c r="M37" s="73">
        <f>'liniová podpora'!C37-('pražce+kolejnice'!$C$9/2000)*SIN(('pražce+kolejnice'!$A33-0.5)*'pražce+kolejnice'!$C$16)</f>
        <v>250.53024176832935</v>
      </c>
      <c r="N37" s="73">
        <f>'liniová podpora'!D37</f>
        <v>0.15708658209650814</v>
      </c>
      <c r="O37" s="25" t="str">
        <f t="shared" si="2"/>
        <v>_3dpoly 19.7315389504113,250.530241768329,0.157086582096508</v>
      </c>
      <c r="P37" t="s">
        <v>33</v>
      </c>
      <c r="Q37" s="73">
        <f>'liniová podpora'!B37-('pražce+kolejnice'!$C$9/2000)*COS(('pražce+kolejnice'!$A33-0.5)*'pražce+kolejnice'!$C$16)</f>
        <v>19.432451087816894</v>
      </c>
      <c r="R37" s="73">
        <f>'liniová podpora'!C37+('pražce+kolejnice'!$C$9/2000)*SIN(('pražce+kolejnice'!$A33-0.5)*'pražce+kolejnice'!$C$16)</f>
        <v>250.55361804794626</v>
      </c>
      <c r="S37" s="73">
        <f>'liniová podpora'!D37</f>
        <v>0.15708658209650814</v>
      </c>
      <c r="T37" s="25" t="str">
        <f t="shared" si="3"/>
        <v>_3dpoly 19.4324510878169,250.553618047946,0.157086582096508</v>
      </c>
      <c r="U37" t="s">
        <v>33</v>
      </c>
      <c r="V37" s="11">
        <f t="shared" si="4"/>
        <v>2.5999999999999397</v>
      </c>
      <c r="W37" s="11">
        <f t="shared" si="5"/>
        <v>2.5999999999999397</v>
      </c>
    </row>
    <row r="38" spans="1:23" x14ac:dyDescent="0.3">
      <c r="A38" s="25">
        <f>'pražce+kolejnice'!G38</f>
        <v>20.099999999999998</v>
      </c>
      <c r="B38" s="84">
        <f>'liniová podpora'!F38-('pražce+kolejnice'!$C$9/2000)*COS(('pražce+kolejnice'!$A34-0.5)*'pražce+kolejnice'!$C$16)</f>
        <v>19.82500592782138</v>
      </c>
      <c r="C38" s="73">
        <f>'liniová podpora'!G38+('pražce+kolejnice'!$C$9/2000)*SIN(('pražce+kolejnice'!$A34-0.5)*'pražce+kolejnice'!$C$16)</f>
        <v>247.91586832580671</v>
      </c>
      <c r="D38" s="73">
        <f>'liniová podpora'!H38</f>
        <v>0.23655502063471506</v>
      </c>
      <c r="E38" s="25" t="str">
        <f t="shared" si="0"/>
        <v>_3dpoly 19.8250059278214,247.915868325807,0.236555020634715</v>
      </c>
      <c r="F38" t="s">
        <v>33</v>
      </c>
      <c r="G38" s="73">
        <f>'liniová podpora'!F38+('pražce+kolejnice'!$C$9/2000)*COS(('pražce+kolejnice'!$A34-0.5)*'pražce+kolejnice'!$C$16)</f>
        <v>20.124036826025907</v>
      </c>
      <c r="H38" s="73">
        <f>'liniová podpora'!G38-('pražce+kolejnice'!$C$9/2000)*SIN(('pražce+kolejnice'!$A34-0.5)*'pražce+kolejnice'!$C$16)</f>
        <v>247.89177430333237</v>
      </c>
      <c r="I38" s="73">
        <f>'liniová podpora'!H38</f>
        <v>0.23655502063471506</v>
      </c>
      <c r="J38" s="25" t="str">
        <f t="shared" si="1"/>
        <v>_3dpoly 20.1240368260259,247.891774303332,0.236555020634715</v>
      </c>
      <c r="K38" t="s">
        <v>33</v>
      </c>
      <c r="L38" s="73">
        <f>'liniová podpora'!B38+('pražce+kolejnice'!$C$9/2000)*COS(('pražce+kolejnice'!$A34-0.5)*'pražce+kolejnice'!$C$16)</f>
        <v>20.332754126628853</v>
      </c>
      <c r="M38" s="73">
        <f>'liniová podpora'!C38-('pražce+kolejnice'!$C$9/2000)*SIN(('pražce+kolejnice'!$A34-0.5)*'pražce+kolejnice'!$C$16)</f>
        <v>250.48216459355987</v>
      </c>
      <c r="N38" s="73">
        <f>'liniová podpora'!D38</f>
        <v>0.15708658209650814</v>
      </c>
      <c r="O38" s="25" t="str">
        <f t="shared" si="2"/>
        <v>_3dpoly 20.3327541266289,250.48216459356,0.157086582096508</v>
      </c>
      <c r="P38" t="s">
        <v>33</v>
      </c>
      <c r="Q38" s="73">
        <f>'liniová podpora'!B38-('pražce+kolejnice'!$C$9/2000)*COS(('pražce+kolejnice'!$A34-0.5)*'pražce+kolejnice'!$C$16)</f>
        <v>20.033723228424325</v>
      </c>
      <c r="R38" s="73">
        <f>'liniová podpora'!C38+('pražce+kolejnice'!$C$9/2000)*SIN(('pražce+kolejnice'!$A34-0.5)*'pražce+kolejnice'!$C$16)</f>
        <v>250.50625861603422</v>
      </c>
      <c r="S38" s="73">
        <f>'liniová podpora'!D38</f>
        <v>0.15708658209650814</v>
      </c>
      <c r="T38" s="25" t="str">
        <f t="shared" si="3"/>
        <v>_3dpoly 20.0337232284243,250.506258616034,0.157086582096508</v>
      </c>
      <c r="U38" t="s">
        <v>33</v>
      </c>
      <c r="V38" s="11">
        <f t="shared" si="4"/>
        <v>2.599999999999925</v>
      </c>
      <c r="W38" s="11">
        <f t="shared" si="5"/>
        <v>2.599999999999925</v>
      </c>
    </row>
    <row r="39" spans="1:23" x14ac:dyDescent="0.3">
      <c r="A39" s="25">
        <f>'pražce+kolejnice'!G39</f>
        <v>20.7</v>
      </c>
      <c r="B39" s="84">
        <f>'liniová podpora'!F39-('pražce+kolejnice'!$C$9/2000)*COS(('pražce+kolejnice'!$A35-0.5)*'pražce+kolejnice'!$C$16)</f>
        <v>20.419946344615656</v>
      </c>
      <c r="C39" s="73">
        <f>'liniová podpora'!G39+('pražce+kolejnice'!$C$9/2000)*SIN(('pražce+kolejnice'!$A35-0.5)*'pražce+kolejnice'!$C$16)</f>
        <v>247.8675743598987</v>
      </c>
      <c r="D39" s="73">
        <f>'liniová podpora'!H39</f>
        <v>0.23655502063471506</v>
      </c>
      <c r="E39" s="25" t="str">
        <f t="shared" si="0"/>
        <v>_3dpoly 20.4199463446157,247.867574359899,0.236555020634715</v>
      </c>
      <c r="F39" t="s">
        <v>33</v>
      </c>
      <c r="G39" s="73">
        <f>'liniová podpora'!F39+('pražce+kolejnice'!$C$9/2000)*COS(('pražce+kolejnice'!$A35-0.5)*'pražce+kolejnice'!$C$16)</f>
        <v>20.718918556013183</v>
      </c>
      <c r="H39" s="73">
        <f>'liniová podpora'!G39-('pražce+kolejnice'!$C$9/2000)*SIN(('pražce+kolejnice'!$A35-0.5)*'pražce+kolejnice'!$C$16)</f>
        <v>247.84276273334837</v>
      </c>
      <c r="I39" s="73">
        <f>'liniová podpora'!H39</f>
        <v>0.23655502063471506</v>
      </c>
      <c r="J39" s="25" t="str">
        <f t="shared" si="1"/>
        <v>_3dpoly 20.7189185560132,247.842762733348,0.236555020634715</v>
      </c>
      <c r="K39" t="s">
        <v>33</v>
      </c>
      <c r="L39" s="73">
        <f>'liniová podpora'!B39+('pražce+kolejnice'!$C$9/2000)*COS(('pražce+kolejnice'!$A35-0.5)*'pražce+kolejnice'!$C$16)</f>
        <v>20.933852186238877</v>
      </c>
      <c r="M39" s="73">
        <f>'liniová podpora'!C39-('pražce+kolejnice'!$C$9/2000)*SIN(('pražce+kolejnice'!$A35-0.5)*'pražce+kolejnice'!$C$16)</f>
        <v>250.43264464221485</v>
      </c>
      <c r="N39" s="73">
        <f>'liniová podpora'!D39</f>
        <v>0.15708658209650814</v>
      </c>
      <c r="O39" s="25" t="str">
        <f t="shared" si="2"/>
        <v>_3dpoly 20.9338521862389,250.432644642215,0.157086582096508</v>
      </c>
      <c r="P39" t="s">
        <v>33</v>
      </c>
      <c r="Q39" s="73">
        <f>'liniová podpora'!B39-('pražce+kolejnice'!$C$9/2000)*COS(('pražce+kolejnice'!$A35-0.5)*'pražce+kolejnice'!$C$16)</f>
        <v>20.634879974841351</v>
      </c>
      <c r="R39" s="73">
        <f>'liniová podpora'!C39+('pražce+kolejnice'!$C$9/2000)*SIN(('pražce+kolejnice'!$A35-0.5)*'pražce+kolejnice'!$C$16)</f>
        <v>250.45745626876518</v>
      </c>
      <c r="S39" s="73">
        <f>'liniová podpora'!D39</f>
        <v>0.15708658209650814</v>
      </c>
      <c r="T39" s="25" t="str">
        <f t="shared" si="3"/>
        <v>_3dpoly 20.6348799748414,250.457456268765,0.157086582096508</v>
      </c>
      <c r="U39" t="s">
        <v>33</v>
      </c>
      <c r="V39" s="11">
        <f t="shared" si="4"/>
        <v>2.5999999999999268</v>
      </c>
      <c r="W39" s="11">
        <f t="shared" si="5"/>
        <v>2.5999999999999268</v>
      </c>
    </row>
    <row r="40" spans="1:23" x14ac:dyDescent="0.3">
      <c r="A40" s="25">
        <f>'pražce+kolejnice'!G40</f>
        <v>21.299999999999997</v>
      </c>
      <c r="B40" s="84">
        <f>'liniová podpora'!F40-('pražce+kolejnice'!$C$9/2000)*COS(('pražce+kolejnice'!$A36-0.5)*'pražce+kolejnice'!$C$16)</f>
        <v>21.014769142575442</v>
      </c>
      <c r="C40" s="73">
        <f>'liniová podpora'!G40+('pražce+kolejnice'!$C$9/2000)*SIN(('pražce+kolejnice'!$A36-0.5)*'pražce+kolejnice'!$C$16)</f>
        <v>247.81785267744763</v>
      </c>
      <c r="D40" s="73">
        <f>'liniová podpora'!H40</f>
        <v>0.23655502063471506</v>
      </c>
      <c r="E40" s="25" t="str">
        <f t="shared" si="0"/>
        <v>_3dpoly 21.0147691425754,247.817852677448,0.236555020634715</v>
      </c>
      <c r="F40" t="s">
        <v>33</v>
      </c>
      <c r="G40" s="73">
        <f>'liniová podpora'!F40+('pražce+kolejnice'!$C$9/2000)*COS(('pražce+kolejnice'!$A36-0.5)*'pražce+kolejnice'!$C$16)</f>
        <v>21.313680945086855</v>
      </c>
      <c r="H40" s="73">
        <f>'liniová podpora'!G40-('pražce+kolejnice'!$C$9/2000)*SIN(('pražce+kolejnice'!$A36-0.5)*'pražce+kolejnice'!$C$16)</f>
        <v>247.79232358973624</v>
      </c>
      <c r="I40" s="73">
        <f>'liniová podpora'!H40</f>
        <v>0.23655502063471506</v>
      </c>
      <c r="J40" s="25" t="str">
        <f t="shared" si="1"/>
        <v>_3dpoly 21.3136809450869,247.792323589736,0.236555020634715</v>
      </c>
      <c r="K40" t="s">
        <v>33</v>
      </c>
      <c r="L40" s="73">
        <f>'liniová podpora'!B40+('pražce+kolejnice'!$C$9/2000)*COS(('pražce+kolejnice'!$A36-0.5)*'pražce+kolejnice'!$C$16)</f>
        <v>21.534829666918185</v>
      </c>
      <c r="M40" s="73">
        <f>'liniová podpora'!C40-('pražce+kolejnice'!$C$9/2000)*SIN(('pražce+kolejnice'!$A36-0.5)*'pražce+kolejnice'!$C$16)</f>
        <v>250.38168219952908</v>
      </c>
      <c r="N40" s="73">
        <f>'liniová podpora'!D40</f>
        <v>0.15708658209650814</v>
      </c>
      <c r="O40" s="25" t="str">
        <f t="shared" si="2"/>
        <v>_3dpoly 21.5348296669182,250.381682199529,0.157086582096508</v>
      </c>
      <c r="P40" t="s">
        <v>33</v>
      </c>
      <c r="Q40" s="73">
        <f>'liniová podpora'!B40-('pražce+kolejnice'!$C$9/2000)*COS(('pražce+kolejnice'!$A36-0.5)*'pražce+kolejnice'!$C$16)</f>
        <v>21.235917864406773</v>
      </c>
      <c r="R40" s="73">
        <f>'liniová podpora'!C40+('pražce+kolejnice'!$C$9/2000)*SIN(('pražce+kolejnice'!$A36-0.5)*'pražce+kolejnice'!$C$16)</f>
        <v>250.40721128724047</v>
      </c>
      <c r="S40" s="73">
        <f>'liniová podpora'!D40</f>
        <v>0.15708658209650814</v>
      </c>
      <c r="T40" s="25" t="str">
        <f t="shared" si="3"/>
        <v>_3dpoly 21.2359178644068,250.40721128724,0.157086582096508</v>
      </c>
      <c r="U40" t="s">
        <v>33</v>
      </c>
      <c r="V40" s="11">
        <f t="shared" si="4"/>
        <v>2.5999999999999299</v>
      </c>
      <c r="W40" s="11">
        <f t="shared" si="5"/>
        <v>2.5999999999999299</v>
      </c>
    </row>
    <row r="41" spans="1:23" x14ac:dyDescent="0.3">
      <c r="A41" s="25">
        <f>'pražce+kolejnice'!G41</f>
        <v>21.9</v>
      </c>
      <c r="B41" s="84">
        <f>'liniová podpora'!F41-('pražce+kolejnice'!$C$9/2000)*COS(('pražce+kolejnice'!$A37-0.5)*'pražce+kolejnice'!$C$16)</f>
        <v>21.609470895523067</v>
      </c>
      <c r="C41" s="73">
        <f>'liniová podpora'!G41+('pražce+kolejnice'!$C$9/2000)*SIN(('pražce+kolejnice'!$A37-0.5)*'pražce+kolejnice'!$C$16)</f>
        <v>247.76670356485036</v>
      </c>
      <c r="D41" s="73">
        <f>'liniová podpora'!H41</f>
        <v>0.23655502063471506</v>
      </c>
      <c r="E41" s="25" t="str">
        <f t="shared" si="0"/>
        <v>_3dpoly 21.6094708955231,247.76670356485,0.236555020634715</v>
      </c>
      <c r="F41" t="s">
        <v>33</v>
      </c>
      <c r="G41" s="73">
        <f>'liniová podpora'!F41+('pražce+kolejnice'!$C$9/2000)*COS(('pražce+kolejnice'!$A37-0.5)*'pražce+kolejnice'!$C$16)</f>
        <v>21.908320567417213</v>
      </c>
      <c r="H41" s="73">
        <f>'liniová podpora'!G41-('pražce+kolejnice'!$C$9/2000)*SIN(('pražce+kolejnice'!$A37-0.5)*'pražce+kolejnice'!$C$16)</f>
        <v>247.74045716302535</v>
      </c>
      <c r="I41" s="73">
        <f>'liniová podpora'!H41</f>
        <v>0.23655502063471506</v>
      </c>
      <c r="J41" s="25" t="str">
        <f t="shared" si="1"/>
        <v>_3dpoly 21.9083205674172,247.740457163025,0.236555020634715</v>
      </c>
      <c r="K41" t="s">
        <v>33</v>
      </c>
      <c r="L41" s="73">
        <f>'liniová podpora'!B41+('pražce+kolejnice'!$C$9/2000)*COS(('pražce+kolejnice'!$A37-0.5)*'pražce+kolejnice'!$C$16)</f>
        <v>22.135683107038155</v>
      </c>
      <c r="M41" s="73">
        <f>'liniová podpora'!C41-('pražce+kolejnice'!$C$9/2000)*SIN(('pražce+kolejnice'!$A37-0.5)*'pražce+kolejnice'!$C$16)</f>
        <v>250.32927755904609</v>
      </c>
      <c r="N41" s="73">
        <f>'liniová podpora'!D41</f>
        <v>0.15708658209650814</v>
      </c>
      <c r="O41" s="25" t="str">
        <f t="shared" si="2"/>
        <v>_3dpoly 22.1356831070382,250.329277559046,0.157086582096508</v>
      </c>
      <c r="P41" t="s">
        <v>33</v>
      </c>
      <c r="Q41" s="73">
        <f>'liniová podpora'!B41-('pražce+kolejnice'!$C$9/2000)*COS(('pražce+kolejnice'!$A37-0.5)*'pražce+kolejnice'!$C$16)</f>
        <v>21.836833435144008</v>
      </c>
      <c r="R41" s="73">
        <f>'liniová podpora'!C41+('pražce+kolejnice'!$C$9/2000)*SIN(('pražce+kolejnice'!$A37-0.5)*'pražce+kolejnice'!$C$16)</f>
        <v>250.3555239608711</v>
      </c>
      <c r="S41" s="73">
        <f>'liniová podpora'!D41</f>
        <v>0.15708658209650814</v>
      </c>
      <c r="T41" s="25" t="str">
        <f t="shared" si="3"/>
        <v>_3dpoly 21.836833435144,250.355523960871,0.157086582096508</v>
      </c>
      <c r="U41" t="s">
        <v>33</v>
      </c>
      <c r="V41" s="11">
        <f t="shared" si="4"/>
        <v>2.5999999999999126</v>
      </c>
      <c r="W41" s="11">
        <f t="shared" si="5"/>
        <v>2.5999999999999126</v>
      </c>
    </row>
    <row r="42" spans="1:23" x14ac:dyDescent="0.3">
      <c r="A42" s="25">
        <f>'pražce+kolejnice'!G42</f>
        <v>22.5</v>
      </c>
      <c r="B42" s="84">
        <f>'liniová podpora'!F42-('pražce+kolejnice'!$C$9/2000)*COS(('pražce+kolejnice'!$A38-0.5)*'pražce+kolejnice'!$C$16)</f>
        <v>22.204048177978081</v>
      </c>
      <c r="C42" s="73">
        <f>'liniová podpora'!G42+('pražce+kolejnice'!$C$9/2000)*SIN(('pražce+kolejnice'!$A38-0.5)*'pražce+kolejnice'!$C$16)</f>
        <v>247.71412731672558</v>
      </c>
      <c r="D42" s="73">
        <f>'liniová podpora'!H42</f>
        <v>0.23655502063471506</v>
      </c>
      <c r="E42" s="25" t="str">
        <f t="shared" si="0"/>
        <v>_3dpoly 22.2040481779781,247.714127316726,0.236555020634715</v>
      </c>
      <c r="F42" t="s">
        <v>33</v>
      </c>
      <c r="G42" s="73">
        <f>'liniová podpora'!F42+('pražce+kolejnice'!$C$9/2000)*COS(('pražce+kolejnice'!$A38-0.5)*'pražce+kolejnice'!$C$16)</f>
        <v>22.50283399788168</v>
      </c>
      <c r="H42" s="73">
        <f>'liniová podpora'!G42-('pražce+kolejnice'!$C$9/2000)*SIN(('pražce+kolejnice'!$A38-0.5)*'pražce+kolejnice'!$C$16)</f>
        <v>247.68716375196618</v>
      </c>
      <c r="I42" s="73">
        <f>'liniová podpora'!H42</f>
        <v>0.23655502063471506</v>
      </c>
      <c r="J42" s="25" t="str">
        <f t="shared" si="1"/>
        <v>_3dpoly 22.5028339978817,247.687163751966,0.236555020634715</v>
      </c>
      <c r="K42" t="s">
        <v>33</v>
      </c>
      <c r="L42" s="73">
        <f>'liniová podpora'!B42+('pražce+kolejnice'!$C$9/2000)*COS(('pražce+kolejnice'!$A38-0.5)*'pražce+kolejnice'!$C$16)</f>
        <v>22.736409045684631</v>
      </c>
      <c r="M42" s="73">
        <f>'liniová podpora'!C42-('pražce+kolejnice'!$C$9/2000)*SIN(('pražce+kolejnice'!$A38-0.5)*'pražce+kolejnice'!$C$16)</f>
        <v>250.27543102261649</v>
      </c>
      <c r="N42" s="73">
        <f>'liniová podpora'!D42</f>
        <v>0.15708658209650814</v>
      </c>
      <c r="O42" s="25" t="str">
        <f t="shared" si="2"/>
        <v>_3dpoly 22.7364090456846,250.275431022616,0.157086582096508</v>
      </c>
      <c r="P42" t="s">
        <v>33</v>
      </c>
      <c r="Q42" s="73">
        <f>'liniová podpora'!B42-('pražce+kolejnice'!$C$9/2000)*COS(('pražce+kolejnice'!$A38-0.5)*'pražce+kolejnice'!$C$16)</f>
        <v>22.437623225781032</v>
      </c>
      <c r="R42" s="73">
        <f>'liniová podpora'!C42+('pražce+kolejnice'!$C$9/2000)*SIN(('pražce+kolejnice'!$A38-0.5)*'pražce+kolejnice'!$C$16)</f>
        <v>250.30239458737589</v>
      </c>
      <c r="S42" s="73">
        <f>'liniová podpora'!D42</f>
        <v>0.15708658209650814</v>
      </c>
      <c r="T42" s="25" t="str">
        <f t="shared" si="3"/>
        <v>_3dpoly 22.437623225781,250.302394587376,0.157086582096508</v>
      </c>
      <c r="U42" t="s">
        <v>33</v>
      </c>
      <c r="V42" s="11">
        <f t="shared" si="4"/>
        <v>2.5999999999998913</v>
      </c>
      <c r="W42" s="11">
        <f t="shared" si="5"/>
        <v>2.5999999999998913</v>
      </c>
    </row>
    <row r="43" spans="1:23" x14ac:dyDescent="0.3">
      <c r="A43" s="25">
        <f>'pražce+kolejnice'!G43</f>
        <v>23.099999999999998</v>
      </c>
      <c r="B43" s="84">
        <f>'liniová podpora'!F43-('pražce+kolejnice'!$C$9/2000)*COS(('pražce+kolejnice'!$A39-0.5)*'pražce+kolejnice'!$C$16)</f>
        <v>22.79849756517698</v>
      </c>
      <c r="C43" s="73">
        <f>'liniová podpora'!G43+('pražce+kolejnice'!$C$9/2000)*SIN(('pražce+kolejnice'!$A39-0.5)*'pražce+kolejnice'!$C$16)</f>
        <v>247.66012423591229</v>
      </c>
      <c r="D43" s="73">
        <f>'liniová podpora'!H43</f>
        <v>0.23655502063471506</v>
      </c>
      <c r="E43" s="25" t="str">
        <f t="shared" si="0"/>
        <v>_3dpoly 22.798497565177,247.660124235912,0.236555020634715</v>
      </c>
      <c r="F43" t="s">
        <v>33</v>
      </c>
      <c r="G43" s="73">
        <f>'liniová podpora'!F43+('pražce+kolejnice'!$C$9/2000)*COS(('pražce+kolejnice'!$A39-0.5)*'pražce+kolejnice'!$C$16)</f>
        <v>23.09721781208453</v>
      </c>
      <c r="H43" s="73">
        <f>'liniová podpora'!G43-('pražce+kolejnice'!$C$9/2000)*SIN(('pražce+kolejnice'!$A39-0.5)*'pražce+kolejnice'!$C$16)</f>
        <v>247.63244366352853</v>
      </c>
      <c r="I43" s="73">
        <f>'liniová podpora'!H43</f>
        <v>0.23655502063471506</v>
      </c>
      <c r="J43" s="25" t="str">
        <f t="shared" si="1"/>
        <v>_3dpoly 23.0972178120845,247.632443663529,0.236555020634715</v>
      </c>
      <c r="K43" t="s">
        <v>33</v>
      </c>
      <c r="L43" s="73">
        <f>'liniová podpora'!B43+('pražce+kolejnice'!$C$9/2000)*COS(('pražce+kolejnice'!$A39-0.5)*'pražce+kolejnice'!$C$16)</f>
        <v>23.33700402267786</v>
      </c>
      <c r="M43" s="73">
        <f>'liniová podpora'!C43-('pražce+kolejnice'!$C$9/2000)*SIN(('pražce+kolejnice'!$A39-0.5)*'pražce+kolejnice'!$C$16)</f>
        <v>250.22014290039613</v>
      </c>
      <c r="N43" s="73">
        <f>'liniová podpora'!D43</f>
        <v>0.15708658209650814</v>
      </c>
      <c r="O43" s="25" t="str">
        <f t="shared" si="2"/>
        <v>_3dpoly 23.3370040226779,250.220142900396,0.157086582096508</v>
      </c>
      <c r="P43" t="s">
        <v>33</v>
      </c>
      <c r="Q43" s="73">
        <f>'liniová podpora'!B43-('pražce+kolejnice'!$C$9/2000)*COS(('pražce+kolejnice'!$A39-0.5)*'pražce+kolejnice'!$C$16)</f>
        <v>23.03828377577031</v>
      </c>
      <c r="R43" s="73">
        <f>'liniová podpora'!C43+('pražce+kolejnice'!$C$9/2000)*SIN(('pražce+kolejnice'!$A39-0.5)*'pražce+kolejnice'!$C$16)</f>
        <v>250.24782347277988</v>
      </c>
      <c r="S43" s="73">
        <f>'liniová podpora'!D43</f>
        <v>0.15708658209650814</v>
      </c>
      <c r="T43" s="25" t="str">
        <f t="shared" si="3"/>
        <v>_3dpoly 23.0382837757703,250.24782347278,0.157086582096508</v>
      </c>
      <c r="U43" t="s">
        <v>33</v>
      </c>
      <c r="V43" s="11">
        <f t="shared" si="4"/>
        <v>2.5999999999999099</v>
      </c>
      <c r="W43" s="11">
        <f t="shared" si="5"/>
        <v>2.5999999999999099</v>
      </c>
    </row>
    <row r="44" spans="1:23" x14ac:dyDescent="0.3">
      <c r="A44" s="25">
        <f>'pražce+kolejnice'!G44</f>
        <v>23.7</v>
      </c>
      <c r="B44" s="84">
        <f>'liniová podpora'!F44-('pražce+kolejnice'!$C$9/2000)*COS(('pražce+kolejnice'!$A40-0.5)*'pražce+kolejnice'!$C$16)</f>
        <v>23.392815633092937</v>
      </c>
      <c r="C44" s="73">
        <f>'liniová podpora'!G44+('pražce+kolejnice'!$C$9/2000)*SIN(('pražce+kolejnice'!$A40-0.5)*'pražce+kolejnice'!$C$16)</f>
        <v>247.60469463346817</v>
      </c>
      <c r="D44" s="73">
        <f>'liniová podpora'!H44</f>
        <v>0.23655502063471506</v>
      </c>
      <c r="E44" s="25" t="str">
        <f t="shared" si="0"/>
        <v>_3dpoly 23.3928156330929,247.604694633468,0.236555020634715</v>
      </c>
      <c r="F44" t="s">
        <v>33</v>
      </c>
      <c r="G44" s="73">
        <f>'liniová podpora'!F44+('pražce+kolejnice'!$C$9/2000)*COS(('pražce+kolejnice'!$A40-0.5)*'pražce+kolejnice'!$C$16)</f>
        <v>23.691468586376644</v>
      </c>
      <c r="H44" s="73">
        <f>'liniová podpora'!G44-('pražce+kolejnice'!$C$9/2000)*SIN(('pražce+kolejnice'!$A40-0.5)*'pražce+kolejnice'!$C$16)</f>
        <v>247.5762972129001</v>
      </c>
      <c r="I44" s="73">
        <f>'liniová podpora'!H44</f>
        <v>0.23655502063471506</v>
      </c>
      <c r="J44" s="25" t="str">
        <f t="shared" si="1"/>
        <v>_3dpoly 23.6914685863766,247.5762972129,0.236555020634715</v>
      </c>
      <c r="K44" t="s">
        <v>33</v>
      </c>
      <c r="L44" s="73">
        <f>'liniová podpora'!B44+('pražce+kolejnice'!$C$9/2000)*COS(('pražce+kolejnice'!$A40-0.5)*'pražce+kolejnice'!$C$16)</f>
        <v>23.937464578592444</v>
      </c>
      <c r="M44" s="73">
        <f>'liniová podpora'!C44-('pražce+kolejnice'!$C$9/2000)*SIN(('pražce+kolejnice'!$A40-0.5)*'pražce+kolejnice'!$C$16)</f>
        <v>250.16341351084452</v>
      </c>
      <c r="N44" s="73">
        <f>'liniová podpora'!D44</f>
        <v>0.15708658209650814</v>
      </c>
      <c r="O44" s="25" t="str">
        <f t="shared" si="2"/>
        <v>_3dpoly 23.9374645785924,250.163413510845,0.157086582096508</v>
      </c>
      <c r="P44" t="s">
        <v>33</v>
      </c>
      <c r="Q44" s="73">
        <f>'liniová podpora'!B44-('pražce+kolejnice'!$C$9/2000)*COS(('pražce+kolejnice'!$A40-0.5)*'pražce+kolejnice'!$C$16)</f>
        <v>23.638811625308737</v>
      </c>
      <c r="R44" s="73">
        <f>'liniová podpora'!C44+('pražce+kolejnice'!$C$9/2000)*SIN(('pražce+kolejnice'!$A40-0.5)*'pražce+kolejnice'!$C$16)</f>
        <v>250.19181093141259</v>
      </c>
      <c r="S44" s="73">
        <f>'liniová podpora'!D44</f>
        <v>0.15708658209650814</v>
      </c>
      <c r="T44" s="25" t="str">
        <f t="shared" si="3"/>
        <v>_3dpoly 23.6388116253087,250.191810931413,0.157086582096508</v>
      </c>
      <c r="U44" t="s">
        <v>33</v>
      </c>
      <c r="V44" s="11">
        <f t="shared" si="4"/>
        <v>2.5999999999999179</v>
      </c>
      <c r="W44" s="11">
        <f t="shared" si="5"/>
        <v>2.5999999999999179</v>
      </c>
    </row>
    <row r="45" spans="1:23" x14ac:dyDescent="0.3">
      <c r="A45" s="25">
        <f>'pražce+kolejnice'!G45</f>
        <v>24.299999999999997</v>
      </c>
      <c r="B45" s="84">
        <f>'liniová podpora'!F45-('pražce+kolejnice'!$C$9/2000)*COS(('pražce+kolejnice'!$A41-0.5)*'pražce+kolejnice'!$C$16)</f>
        <v>23.986998958455523</v>
      </c>
      <c r="C45" s="73">
        <f>'liniová podpora'!G45+('pražce+kolejnice'!$C$9/2000)*SIN(('pražce+kolejnice'!$A41-0.5)*'pražce+kolejnice'!$C$16)</f>
        <v>247.54783882866749</v>
      </c>
      <c r="D45" s="73">
        <f>'liniová podpora'!H45</f>
        <v>0.23655502063471506</v>
      </c>
      <c r="E45" s="25" t="str">
        <f t="shared" si="0"/>
        <v>_3dpoly 23.9869989584555,247.547838828667,0.236555020634715</v>
      </c>
      <c r="F45" t="s">
        <v>33</v>
      </c>
      <c r="G45" s="73">
        <f>'liniová podpora'!F45+('pražce+kolejnice'!$C$9/2000)*COS(('pražce+kolejnice'!$A41-0.5)*'pražce+kolejnice'!$C$16)</f>
        <v>24.285582897875202</v>
      </c>
      <c r="H45" s="73">
        <f>'liniová podpora'!G45-('pražce+kolejnice'!$C$9/2000)*SIN(('pražce+kolejnice'!$A41-0.5)*'pražce+kolejnice'!$C$16)</f>
        <v>247.51872472348421</v>
      </c>
      <c r="I45" s="73">
        <f>'liniová podpora'!H45</f>
        <v>0.23655502063471506</v>
      </c>
      <c r="J45" s="25" t="str">
        <f t="shared" si="1"/>
        <v>_3dpoly 24.2855828978752,247.518724723484,0.236555020634715</v>
      </c>
      <c r="K45" t="s">
        <v>33</v>
      </c>
      <c r="L45" s="73">
        <f>'liniová podpora'!B45+('pražce+kolejnice'!$C$9/2000)*COS(('pražce+kolejnice'!$A41-0.5)*'pražce+kolejnice'!$C$16)</f>
        <v>24.537787254777239</v>
      </c>
      <c r="M45" s="73">
        <f>'liniová podpora'!C45-('pražce+kolejnice'!$C$9/2000)*SIN(('pražce+kolejnice'!$A41-0.5)*'pražce+kolejnice'!$C$16)</f>
        <v>250.10524318072271</v>
      </c>
      <c r="N45" s="73">
        <f>'liniová podpora'!D45</f>
        <v>0.15708658209650814</v>
      </c>
      <c r="O45" s="25" t="str">
        <f t="shared" si="2"/>
        <v>_3dpoly 24.5377872547772,250.105243180723,0.157086582096508</v>
      </c>
      <c r="P45" t="s">
        <v>33</v>
      </c>
      <c r="Q45" s="73">
        <f>'liniová podpora'!B45-('pražce+kolejnice'!$C$9/2000)*COS(('pražce+kolejnice'!$A41-0.5)*'pražce+kolejnice'!$C$16)</f>
        <v>24.23920331535756</v>
      </c>
      <c r="R45" s="73">
        <f>'liniová podpora'!C45+('pražce+kolejnice'!$C$9/2000)*SIN(('pražce+kolejnice'!$A41-0.5)*'pražce+kolejnice'!$C$16)</f>
        <v>250.13435728590599</v>
      </c>
      <c r="S45" s="73">
        <f>'liniová podpora'!D45</f>
        <v>0.15708658209650814</v>
      </c>
      <c r="T45" s="25" t="str">
        <f t="shared" si="3"/>
        <v>_3dpoly 24.2392033153576,250.134357285906,0.157086582096508</v>
      </c>
      <c r="U45" t="s">
        <v>33</v>
      </c>
      <c r="V45" s="11">
        <f t="shared" si="4"/>
        <v>2.5999999999999015</v>
      </c>
      <c r="W45" s="11">
        <f t="shared" si="5"/>
        <v>2.5999999999999015</v>
      </c>
    </row>
    <row r="46" spans="1:23" x14ac:dyDescent="0.3">
      <c r="A46" s="25">
        <f>'pražce+kolejnice'!G46</f>
        <v>24.9</v>
      </c>
      <c r="B46" s="84">
        <f>'liniová podpora'!F46-('pražce+kolejnice'!$C$9/2000)*COS(('pražce+kolejnice'!$A42-0.5)*'pražce+kolejnice'!$C$16)</f>
        <v>24.581044118770425</v>
      </c>
      <c r="C46" s="73">
        <f>'liniová podpora'!G46+('pražce+kolejnice'!$C$9/2000)*SIN(('pražce+kolejnice'!$A42-0.5)*'pražce+kolejnice'!$C$16)</f>
        <v>247.48955714899964</v>
      </c>
      <c r="D46" s="73">
        <f>'liniová podpora'!H46</f>
        <v>0.23655502063471506</v>
      </c>
      <c r="E46" s="25" t="str">
        <f t="shared" si="0"/>
        <v>_3dpoly 24.5810441187704,247.489557149,0.236555020634715</v>
      </c>
      <c r="F46" t="s">
        <v>33</v>
      </c>
      <c r="G46" s="73">
        <f>'liniová podpora'!F46+('pražce+kolejnice'!$C$9/2000)*COS(('pražce+kolejnice'!$A42-0.5)*'pražce+kolejnice'!$C$16)</f>
        <v>24.879557324483411</v>
      </c>
      <c r="H46" s="73">
        <f>'liniová podpora'!G46-('pražce+kolejnice'!$C$9/2000)*SIN(('pražce+kolejnice'!$A42-0.5)*'pražce+kolejnice'!$C$16)</f>
        <v>247.45972652689827</v>
      </c>
      <c r="I46" s="73">
        <f>'liniová podpora'!H46</f>
        <v>0.23655502063471506</v>
      </c>
      <c r="J46" s="25" t="str">
        <f t="shared" si="1"/>
        <v>_3dpoly 24.8795573244834,247.459726526898,0.236555020634715</v>
      </c>
      <c r="K46" t="s">
        <v>33</v>
      </c>
      <c r="L46" s="73">
        <f>'liniová podpora'!B46+('pražce+kolejnice'!$C$9/2000)*COS(('pražce+kolejnice'!$A42-0.5)*'pražce+kolejnice'!$C$16)</f>
        <v>25.137968593375287</v>
      </c>
      <c r="M46" s="73">
        <f>'liniová podpora'!C46-('pražce+kolejnice'!$C$9/2000)*SIN(('pražce+kolejnice'!$A42-0.5)*'pražce+kolejnice'!$C$16)</f>
        <v>250.0456322450917</v>
      </c>
      <c r="N46" s="73">
        <f>'liniová podpora'!D46</f>
        <v>0.15708658209650814</v>
      </c>
      <c r="O46" s="25" t="str">
        <f t="shared" si="2"/>
        <v>_3dpoly 25.1379685933753,250.045632245092,0.157086582096508</v>
      </c>
      <c r="P46" t="s">
        <v>33</v>
      </c>
      <c r="Q46" s="73">
        <f>'liniová podpora'!B46-('pražce+kolejnice'!$C$9/2000)*COS(('pražce+kolejnice'!$A42-0.5)*'pražce+kolejnice'!$C$16)</f>
        <v>24.839455387662301</v>
      </c>
      <c r="R46" s="73">
        <f>'liniová podpora'!C46+('pražce+kolejnice'!$C$9/2000)*SIN(('pražce+kolejnice'!$A42-0.5)*'pražce+kolejnice'!$C$16)</f>
        <v>250.07546286719307</v>
      </c>
      <c r="S46" s="73">
        <f>'liniová podpora'!D46</f>
        <v>0.15708658209650814</v>
      </c>
      <c r="T46" s="25" t="str">
        <f t="shared" si="3"/>
        <v>_3dpoly 24.8394553876623,250.075462867193,0.157086582096508</v>
      </c>
      <c r="U46" t="s">
        <v>33</v>
      </c>
      <c r="V46" s="11">
        <f t="shared" si="4"/>
        <v>2.5999999999999024</v>
      </c>
      <c r="W46" s="11">
        <f t="shared" si="5"/>
        <v>2.5999999999999024</v>
      </c>
    </row>
    <row r="47" spans="1:23" x14ac:dyDescent="0.3">
      <c r="A47" s="25">
        <f>'pražce+kolejnice'!G47</f>
        <v>25.5</v>
      </c>
      <c r="B47" s="84">
        <f>'liniová podpora'!F47-('pražce+kolejnice'!$C$9/2000)*COS(('pražce+kolejnice'!$A43-0.5)*'pražce+kolejnice'!$C$16)</f>
        <v>25.174947692339167</v>
      </c>
      <c r="C47" s="73">
        <f>'liniová podpora'!G47+('pražce+kolejnice'!$C$9/2000)*SIN(('pražce+kolejnice'!$A43-0.5)*'pražce+kolejnice'!$C$16)</f>
        <v>247.42984993016685</v>
      </c>
      <c r="D47" s="73">
        <f>'liniová podpora'!H47</f>
        <v>0.23655502063471506</v>
      </c>
      <c r="E47" s="25" t="str">
        <f t="shared" si="0"/>
        <v>_3dpoly 25.1749476923392,247.429849930167,0.236555020634715</v>
      </c>
      <c r="F47" t="s">
        <v>33</v>
      </c>
      <c r="G47" s="73">
        <f>'liniová podpora'!F47+('pražce+kolejnice'!$C$9/2000)*COS(('pražce+kolejnice'!$A43-0.5)*'pražce+kolejnice'!$C$16)</f>
        <v>25.473388444910221</v>
      </c>
      <c r="H47" s="73">
        <f>'liniová podpora'!G47-('pražce+kolejnice'!$C$9/2000)*SIN(('pražce+kolejnice'!$A43-0.5)*'pražce+kolejnice'!$C$16)</f>
        <v>247.39930296297169</v>
      </c>
      <c r="I47" s="73">
        <f>'liniová podpora'!H47</f>
        <v>0.23655502063471506</v>
      </c>
      <c r="J47" s="25" t="str">
        <f t="shared" si="1"/>
        <v>_3dpoly 25.4733884449102,247.399302962972,0.236555020634715</v>
      </c>
      <c r="K47" t="s">
        <v>33</v>
      </c>
      <c r="L47" s="73">
        <f>'liniová podpora'!B47+('pražce+kolejnice'!$C$9/2000)*COS(('pražce+kolejnice'!$A43-0.5)*'pražce+kolejnice'!$C$16)</f>
        <v>25.738005137343741</v>
      </c>
      <c r="M47" s="73">
        <f>'liniová podpora'!C47-('pražce+kolejnice'!$C$9/2000)*SIN(('pražce+kolejnice'!$A43-0.5)*'pražce+kolejnice'!$C$16)</f>
        <v>249.98458104731026</v>
      </c>
      <c r="N47" s="73">
        <f>'liniová podpora'!D47</f>
        <v>0.15708658209650814</v>
      </c>
      <c r="O47" s="25" t="str">
        <f t="shared" si="2"/>
        <v>_3dpoly 25.7380051373437,249.98458104731,0.157086582096508</v>
      </c>
      <c r="P47" t="s">
        <v>33</v>
      </c>
      <c r="Q47" s="73">
        <f>'liniová podpora'!B47-('pražce+kolejnice'!$C$9/2000)*COS(('pražce+kolejnice'!$A43-0.5)*'pražce+kolejnice'!$C$16)</f>
        <v>25.439564384772687</v>
      </c>
      <c r="R47" s="73">
        <f>'liniová podpora'!C47+('pražce+kolejnice'!$C$9/2000)*SIN(('pražce+kolejnice'!$A43-0.5)*'pražce+kolejnice'!$C$16)</f>
        <v>250.01512801450542</v>
      </c>
      <c r="S47" s="73">
        <f>'liniová podpora'!D47</f>
        <v>0.15708658209650814</v>
      </c>
      <c r="T47" s="25" t="str">
        <f t="shared" si="3"/>
        <v>_3dpoly 25.4395643847727,250.015128014505,0.157086582096508</v>
      </c>
      <c r="U47" t="s">
        <v>33</v>
      </c>
      <c r="V47" s="11">
        <f t="shared" si="4"/>
        <v>2.5999999999998953</v>
      </c>
      <c r="W47" s="11">
        <f t="shared" si="5"/>
        <v>2.5999999999998953</v>
      </c>
    </row>
    <row r="48" spans="1:23" x14ac:dyDescent="0.3">
      <c r="A48" s="25">
        <f>'pražce+kolejnice'!G48</f>
        <v>26.099999999999998</v>
      </c>
      <c r="B48" s="84">
        <f>'liniová podpora'!F48-('pražce+kolejnice'!$C$9/2000)*COS(('pražce+kolejnice'!$A44-0.5)*'pražce+kolejnice'!$C$16)</f>
        <v>25.768706258278804</v>
      </c>
      <c r="C48" s="73">
        <f>'liniová podpora'!G48+('pražce+kolejnice'!$C$9/2000)*SIN(('pražce+kolejnice'!$A44-0.5)*'pražce+kolejnice'!$C$16)</f>
        <v>247.36871751608254</v>
      </c>
      <c r="D48" s="73">
        <f>'liniová podpora'!H48</f>
        <v>0.23655502063471506</v>
      </c>
      <c r="E48" s="25" t="str">
        <f t="shared" si="0"/>
        <v>_3dpoly 25.7687062582788,247.368717516083,0.236555020634715</v>
      </c>
      <c r="F48" t="s">
        <v>33</v>
      </c>
      <c r="G48" s="73">
        <f>'liniová podpora'!F48+('pražce+kolejnice'!$C$9/2000)*COS(('pražce+kolejnice'!$A44-0.5)*'pražce+kolejnice'!$C$16)</f>
        <v>26.067072838690017</v>
      </c>
      <c r="H48" s="73">
        <f>'liniová podpora'!G48-('pražce+kolejnice'!$C$9/2000)*SIN(('pražce+kolejnice'!$A44-0.5)*'pražce+kolejnice'!$C$16)</f>
        <v>247.33745437974403</v>
      </c>
      <c r="I48" s="73">
        <f>'liniová podpora'!H48</f>
        <v>0.23655502063471506</v>
      </c>
      <c r="J48" s="25" t="str">
        <f t="shared" si="1"/>
        <v>_3dpoly 26.06707283869,247.337454379744,0.236555020634715</v>
      </c>
      <c r="K48" t="s">
        <v>33</v>
      </c>
      <c r="L48" s="73">
        <f>'liniová podpora'!B48+('pražce+kolejnice'!$C$9/2000)*COS(('pražce+kolejnice'!$A44-0.5)*'pražce+kolejnice'!$C$16)</f>
        <v>26.337893430473763</v>
      </c>
      <c r="M48" s="73">
        <f>'liniová podpora'!C48-('pražce+kolejnice'!$C$9/2000)*SIN(('pražce+kolejnice'!$A44-0.5)*'pražce+kolejnice'!$C$16)</f>
        <v>249.92208993903313</v>
      </c>
      <c r="N48" s="73">
        <f>'liniová podpora'!D48</f>
        <v>0.15708658209650814</v>
      </c>
      <c r="O48" s="25" t="str">
        <f t="shared" si="2"/>
        <v>_3dpoly 26.3378934304738,249.922089939033,0.157086582096508</v>
      </c>
      <c r="P48" t="s">
        <v>33</v>
      </c>
      <c r="Q48" s="73">
        <f>'liniová podpora'!B48-('pražce+kolejnice'!$C$9/2000)*COS(('pražce+kolejnice'!$A44-0.5)*'pražce+kolejnice'!$C$16)</f>
        <v>26.039526850062551</v>
      </c>
      <c r="R48" s="73">
        <f>'liniová podpora'!C48+('pražce+kolejnice'!$C$9/2000)*SIN(('pražce+kolejnice'!$A44-0.5)*'pražce+kolejnice'!$C$16)</f>
        <v>249.95335307537164</v>
      </c>
      <c r="S48" s="73">
        <f>'liniová podpora'!D48</f>
        <v>0.15708658209650814</v>
      </c>
      <c r="T48" s="25" t="str">
        <f t="shared" si="3"/>
        <v>_3dpoly 26.0395268500626,249.953353075372,0.157086582096508</v>
      </c>
      <c r="U48" t="s">
        <v>33</v>
      </c>
      <c r="V48" s="11">
        <f t="shared" si="4"/>
        <v>2.5999999999998966</v>
      </c>
      <c r="W48" s="11">
        <f t="shared" si="5"/>
        <v>2.5999999999998966</v>
      </c>
    </row>
    <row r="49" spans="1:23" x14ac:dyDescent="0.3">
      <c r="A49" s="25">
        <f>'pražce+kolejnice'!G49</f>
        <v>26.7</v>
      </c>
      <c r="B49" s="84">
        <f>'liniová podpora'!F49-('pražce+kolejnice'!$C$9/2000)*COS(('pražce+kolejnice'!$A45-0.5)*'pražce+kolejnice'!$C$16)</f>
        <v>26.36231639654164</v>
      </c>
      <c r="C49" s="73">
        <f>'liniová podpora'!G49+('pražce+kolejnice'!$C$9/2000)*SIN(('pražce+kolejnice'!$A45-0.5)*'pražce+kolejnice'!$C$16)</f>
        <v>247.30616025886928</v>
      </c>
      <c r="D49" s="73">
        <f>'liniová podpora'!H49</f>
        <v>0.23655502063471506</v>
      </c>
      <c r="E49" s="25" t="str">
        <f t="shared" si="0"/>
        <v>_3dpoly 26.3623163965416,247.306160258869,0.236555020634715</v>
      </c>
      <c r="F49" t="s">
        <v>33</v>
      </c>
      <c r="G49" s="73">
        <f>'liniová podpora'!F49+('pražce+kolejnice'!$C$9/2000)*COS(('pražce+kolejnice'!$A45-0.5)*'pražce+kolejnice'!$C$16)</f>
        <v>26.660607086202329</v>
      </c>
      <c r="H49" s="73">
        <f>'liniová podpora'!G49-('pražce+kolejnice'!$C$9/2000)*SIN(('pražce+kolejnice'!$A45-0.5)*'pražce+kolejnice'!$C$16)</f>
        <v>247.274181133463</v>
      </c>
      <c r="I49" s="73">
        <f>'liniová podpora'!H49</f>
        <v>0.23655502063471506</v>
      </c>
      <c r="J49" s="25" t="str">
        <f t="shared" si="1"/>
        <v>_3dpoly 26.6606070862023,247.274181133463,0.236555020634715</v>
      </c>
      <c r="K49" t="s">
        <v>33</v>
      </c>
      <c r="L49" s="73">
        <f>'liniová podpora'!B49+('pražce+kolejnice'!$C$9/2000)*COS(('pražce+kolejnice'!$A45-0.5)*'pražce+kolejnice'!$C$16)</f>
        <v>26.937630017410441</v>
      </c>
      <c r="M49" s="73">
        <f>'liniová podpora'!C49-('pražce+kolejnice'!$C$9/2000)*SIN(('pražce+kolejnice'!$A45-0.5)*'pražce+kolejnice'!$C$16)</f>
        <v>249.85815928020895</v>
      </c>
      <c r="N49" s="73">
        <f>'liniová podpora'!D49</f>
        <v>0.15708658209650814</v>
      </c>
      <c r="O49" s="25" t="str">
        <f t="shared" si="2"/>
        <v>_3dpoly 26.9376300174104,249.858159280209,0.157086582096508</v>
      </c>
      <c r="P49" t="s">
        <v>33</v>
      </c>
      <c r="Q49" s="73">
        <f>'liniová podpora'!B49-('pražce+kolejnice'!$C$9/2000)*COS(('pražce+kolejnice'!$A45-0.5)*'pražce+kolejnice'!$C$16)</f>
        <v>26.639339327749752</v>
      </c>
      <c r="R49" s="73">
        <f>'liniová podpora'!C49+('pražce+kolejnice'!$C$9/2000)*SIN(('pražce+kolejnice'!$A45-0.5)*'pražce+kolejnice'!$C$16)</f>
        <v>249.89013840561523</v>
      </c>
      <c r="S49" s="73">
        <f>'liniová podpora'!D49</f>
        <v>0.15708658209650814</v>
      </c>
      <c r="T49" s="25" t="str">
        <f t="shared" si="3"/>
        <v>_3dpoly 26.6393393277498,249.890138405615,0.157086582096508</v>
      </c>
      <c r="U49" t="s">
        <v>33</v>
      </c>
      <c r="V49" s="11">
        <f t="shared" si="4"/>
        <v>2.5999999999998966</v>
      </c>
      <c r="W49" s="11">
        <f t="shared" si="5"/>
        <v>2.5999999999998966</v>
      </c>
    </row>
    <row r="50" spans="1:23" x14ac:dyDescent="0.3">
      <c r="A50" s="25">
        <f>'pražce+kolejnice'!G50</f>
        <v>27.299999999999997</v>
      </c>
      <c r="B50" s="84">
        <f>'liniová podpora'!F50-('pražce+kolejnice'!$C$9/2000)*COS(('pražce+kolejnice'!$A46-0.5)*'pražce+kolejnice'!$C$16)</f>
        <v>26.95577468793492</v>
      </c>
      <c r="C50" s="73">
        <f>'liniová podpora'!G50+('pražce+kolejnice'!$C$9/2000)*SIN(('pražce+kolejnice'!$A46-0.5)*'pražce+kolejnice'!$C$16)</f>
        <v>247.24217851885666</v>
      </c>
      <c r="D50" s="73">
        <f>'liniová podpora'!H50</f>
        <v>0.23655502063471506</v>
      </c>
      <c r="E50" s="25" t="str">
        <f t="shared" si="0"/>
        <v>_3dpoly 26.9557746879349,247.242178518857,0.236555020634715</v>
      </c>
      <c r="F50" t="s">
        <v>33</v>
      </c>
      <c r="G50" s="73">
        <f>'liniová podpora'!F50+('pražce+kolejnice'!$C$9/2000)*COS(('pražce+kolejnice'!$A46-0.5)*'pražce+kolejnice'!$C$16)</f>
        <v>27.253987768691537</v>
      </c>
      <c r="H50" s="73">
        <f>'liniová podpora'!G50-('pražce+kolejnice'!$C$9/2000)*SIN(('pražce+kolejnice'!$A46-0.5)*'pražce+kolejnice'!$C$16)</f>
        <v>247.20948358858229</v>
      </c>
      <c r="I50" s="73">
        <f>'liniová podpora'!H50</f>
        <v>0.23655502063471506</v>
      </c>
      <c r="J50" s="25" t="str">
        <f t="shared" si="1"/>
        <v>_3dpoly 27.2539877686915,247.209483588582,0.236555020634715</v>
      </c>
      <c r="K50" t="s">
        <v>33</v>
      </c>
      <c r="L50" s="73">
        <f>'liniová podpora'!B50+('pražce+kolejnice'!$C$9/2000)*COS(('pražce+kolejnice'!$A46-0.5)*'pražce+kolejnice'!$C$16)</f>
        <v>27.537211443672696</v>
      </c>
      <c r="M50" s="73">
        <f>'liniová podpora'!C50-('pražce+kolejnice'!$C$9/2000)*SIN(('pražce+kolejnice'!$A46-0.5)*'pražce+kolejnice'!$C$16)</f>
        <v>249.79278943907812</v>
      </c>
      <c r="N50" s="73">
        <f>'liniová podpora'!D50</f>
        <v>0.15708658209650814</v>
      </c>
      <c r="O50" s="25" t="str">
        <f t="shared" si="2"/>
        <v>_3dpoly 27.5372114436727,249.792789439078,0.157086582096508</v>
      </c>
      <c r="P50" t="s">
        <v>33</v>
      </c>
      <c r="Q50" s="73">
        <f>'liniová podpora'!B50-('pražce+kolejnice'!$C$9/2000)*COS(('pražce+kolejnice'!$A46-0.5)*'pražce+kolejnice'!$C$16)</f>
        <v>27.238998362916078</v>
      </c>
      <c r="R50" s="73">
        <f>'liniová podpora'!C50+('pražce+kolejnice'!$C$9/2000)*SIN(('pražce+kolejnice'!$A46-0.5)*'pražce+kolejnice'!$C$16)</f>
        <v>249.82548436935249</v>
      </c>
      <c r="S50" s="73">
        <f>'liniová podpora'!D50</f>
        <v>0.15708658209650814</v>
      </c>
      <c r="T50" s="25" t="str">
        <f t="shared" si="3"/>
        <v>_3dpoly 27.2389983629161,249.825484369352,0.157086582096508</v>
      </c>
      <c r="U50" t="s">
        <v>33</v>
      </c>
      <c r="V50" s="11">
        <f t="shared" si="4"/>
        <v>2.5999999999999099</v>
      </c>
      <c r="W50" s="11">
        <f t="shared" si="5"/>
        <v>2.5999999999999099</v>
      </c>
    </row>
    <row r="51" spans="1:23" x14ac:dyDescent="0.3">
      <c r="A51" s="25">
        <f>'pražce+kolejnice'!G51</f>
        <v>27.9</v>
      </c>
      <c r="B51" s="84">
        <f>'liniová podpora'!F51-('pražce+kolejnice'!$C$9/2000)*COS(('pražce+kolejnice'!$A47-0.5)*'pražce+kolejnice'!$C$16)</f>
        <v>27.549077714140523</v>
      </c>
      <c r="C51" s="73">
        <f>'liniová podpora'!G51+('pražce+kolejnice'!$C$9/2000)*SIN(('pražce+kolejnice'!$A47-0.5)*'pražce+kolejnice'!$C$16)</f>
        <v>247.17677266457937</v>
      </c>
      <c r="D51" s="73">
        <f>'liniová podpora'!H51</f>
        <v>0.23655502063471506</v>
      </c>
      <c r="E51" s="25" t="str">
        <f t="shared" si="0"/>
        <v>_3dpoly 27.5490777141405,247.176772664579,0.236555020634715</v>
      </c>
      <c r="F51" t="s">
        <v>33</v>
      </c>
      <c r="G51" s="73">
        <f>'liniová podpora'!F51+('pražce+kolejnice'!$C$9/2000)*COS(('pražce+kolejnice'!$A47-0.5)*'pražce+kolejnice'!$C$16)</f>
        <v>27.847211468286552</v>
      </c>
      <c r="H51" s="73">
        <f>'liniová podpora'!G51-('pražce+kolejnice'!$C$9/2000)*SIN(('pražce+kolejnice'!$A47-0.5)*'pražce+kolejnice'!$C$16)</f>
        <v>247.14336211775961</v>
      </c>
      <c r="I51" s="73">
        <f>'liniová podpora'!H51</f>
        <v>0.23655502063471506</v>
      </c>
      <c r="J51" s="25" t="str">
        <f t="shared" si="1"/>
        <v>_3dpoly 27.8472114682866,247.14336211776,0.236555020634715</v>
      </c>
      <c r="K51" t="s">
        <v>33</v>
      </c>
      <c r="L51" s="73">
        <f>'liniová podpora'!B51+('pražce+kolejnice'!$C$9/2000)*COS(('pražce+kolejnice'!$A47-0.5)*'pražce+kolejnice'!$C$16)</f>
        <v>28.136634255673176</v>
      </c>
      <c r="M51" s="73">
        <f>'liniová podpora'!C51-('pražce+kolejnice'!$C$9/2000)*SIN(('pražce+kolejnice'!$A47-0.5)*'pražce+kolejnice'!$C$16)</f>
        <v>249.72598079217076</v>
      </c>
      <c r="N51" s="73">
        <f>'liniová podpora'!D51</f>
        <v>0.15708658209650814</v>
      </c>
      <c r="O51" s="25" t="str">
        <f t="shared" si="2"/>
        <v>_3dpoly 28.1366342556732,249.725980792171,0.157086582096508</v>
      </c>
      <c r="P51" t="s">
        <v>33</v>
      </c>
      <c r="Q51" s="73">
        <f>'liniová podpora'!B51-('pražce+kolejnice'!$C$9/2000)*COS(('pražce+kolejnice'!$A47-0.5)*'pražce+kolejnice'!$C$16)</f>
        <v>27.838500501527147</v>
      </c>
      <c r="R51" s="73">
        <f>'liniová podpora'!C51+('pražce+kolejnice'!$C$9/2000)*SIN(('pražce+kolejnice'!$A47-0.5)*'pražce+kolejnice'!$C$16)</f>
        <v>249.75939133899053</v>
      </c>
      <c r="S51" s="73">
        <f>'liniová podpora'!D51</f>
        <v>0.15708658209650814</v>
      </c>
      <c r="T51" s="25" t="str">
        <f t="shared" si="3"/>
        <v>_3dpoly 27.8385005015271,249.759391338991,0.157086582096508</v>
      </c>
      <c r="U51" t="s">
        <v>33</v>
      </c>
      <c r="V51" s="11">
        <f t="shared" si="4"/>
        <v>2.5999999999999144</v>
      </c>
      <c r="W51" s="11">
        <f t="shared" si="5"/>
        <v>2.5999999999999144</v>
      </c>
    </row>
    <row r="52" spans="1:23" x14ac:dyDescent="0.3">
      <c r="A52" s="25">
        <f>'pražce+kolejnice'!G52</f>
        <v>28.499999999999996</v>
      </c>
      <c r="B52" s="84">
        <f>'liniová podpora'!F52-('pražce+kolejnice'!$C$9/2000)*COS(('pražce+kolejnice'!$A48-0.5)*'pražce+kolejnice'!$C$16)</f>
        <v>28.14222205773466</v>
      </c>
      <c r="C52" s="73">
        <f>'liniová podpora'!G52+('pražce+kolejnice'!$C$9/2000)*SIN(('pražce+kolejnice'!$A48-0.5)*'pražce+kolejnice'!$C$16)</f>
        <v>247.10994307277491</v>
      </c>
      <c r="D52" s="73">
        <f>'liniová podpora'!H52</f>
        <v>0.23655502063471506</v>
      </c>
      <c r="E52" s="25" t="str">
        <f t="shared" si="0"/>
        <v>_3dpoly 28.1422220577347,247.109943072775,0.236555020634715</v>
      </c>
      <c r="F52" t="s">
        <v>33</v>
      </c>
      <c r="G52" s="73">
        <f>'liniová podpora'!F52+('pražce+kolejnice'!$C$9/2000)*COS(('pražce+kolejnice'!$A48-0.5)*'pražce+kolejnice'!$C$16)</f>
        <v>28.440274768020497</v>
      </c>
      <c r="H52" s="73">
        <f>'liniová podpora'!G52-('pražce+kolejnice'!$C$9/2000)*SIN(('pražce+kolejnice'!$A48-0.5)*'pražce+kolejnice'!$C$16)</f>
        <v>247.07581710185445</v>
      </c>
      <c r="I52" s="73">
        <f>'liniová podpora'!H52</f>
        <v>0.23655502063471506</v>
      </c>
      <c r="J52" s="25" t="str">
        <f t="shared" si="1"/>
        <v>_3dpoly 28.4402747680205,247.075817101854,0.236555020634715</v>
      </c>
      <c r="K52" t="s">
        <v>33</v>
      </c>
      <c r="L52" s="73">
        <f>'liniová podpora'!B52+('pražce+kolejnice'!$C$9/2000)*COS(('pražce+kolejnice'!$A48-0.5)*'pražce+kolejnice'!$C$16)</f>
        <v>28.735895000738129</v>
      </c>
      <c r="M52" s="73">
        <f>'liniová podpora'!C52-('pražce+kolejnice'!$C$9/2000)*SIN(('pražce+kolejnice'!$A48-0.5)*'pražce+kolejnice'!$C$16)</f>
        <v>249.65773372430448</v>
      </c>
      <c r="N52" s="73">
        <f>'liniová podpora'!D52</f>
        <v>0.15708658209650814</v>
      </c>
      <c r="O52" s="25" t="str">
        <f t="shared" si="2"/>
        <v>_3dpoly 28.7358950007381,249.657733724304,0.157086582096508</v>
      </c>
      <c r="P52" t="s">
        <v>33</v>
      </c>
      <c r="Q52" s="73">
        <f>'liniová podpora'!B52-('pražce+kolejnice'!$C$9/2000)*COS(('pražce+kolejnice'!$A48-0.5)*'pražce+kolejnice'!$C$16)</f>
        <v>28.437842290452291</v>
      </c>
      <c r="R52" s="73">
        <f>'liniová podpora'!C52+('pražce+kolejnice'!$C$9/2000)*SIN(('pražce+kolejnice'!$A48-0.5)*'pražce+kolejnice'!$C$16)</f>
        <v>249.69185969522493</v>
      </c>
      <c r="S52" s="73">
        <f>'liniová podpora'!D52</f>
        <v>0.15708658209650814</v>
      </c>
      <c r="T52" s="25" t="str">
        <f t="shared" si="3"/>
        <v>_3dpoly 28.4378422904523,249.691859695225,0.157086582096508</v>
      </c>
      <c r="U52" t="s">
        <v>33</v>
      </c>
      <c r="V52" s="11">
        <f t="shared" si="4"/>
        <v>2.5999999999998971</v>
      </c>
      <c r="W52" s="11">
        <f t="shared" si="5"/>
        <v>2.5999999999998971</v>
      </c>
    </row>
    <row r="53" spans="1:23" x14ac:dyDescent="0.3">
      <c r="A53" s="25">
        <f>'pražce+kolejnice'!G53</f>
        <v>29.099999999999998</v>
      </c>
      <c r="B53" s="84">
        <f>'liniová podpora'!F53-('pražce+kolejnice'!$C$9/2000)*COS(('pražce+kolejnice'!$A49-0.5)*'pražce+kolejnice'!$C$16)</f>
        <v>28.735204302207549</v>
      </c>
      <c r="C53" s="73">
        <f>'liniová podpora'!G53+('pražce+kolejnice'!$C$9/2000)*SIN(('pražce+kolejnice'!$A49-0.5)*'pražce+kolejnice'!$C$16)</f>
        <v>247.04169012838156</v>
      </c>
      <c r="D53" s="73">
        <f>'liniová podpora'!H53</f>
        <v>0.23655502063471506</v>
      </c>
      <c r="E53" s="25" t="str">
        <f t="shared" si="0"/>
        <v>_3dpoly 28.7352043022075,247.041690128382,0.236555020634715</v>
      </c>
      <c r="F53" t="s">
        <v>33</v>
      </c>
      <c r="G53" s="73">
        <f>'liniová podpora'!F53+('pražce+kolejnice'!$C$9/2000)*COS(('pražce+kolejnice'!$A49-0.5)*'pražce+kolejnice'!$C$16)</f>
        <v>29.033174251850411</v>
      </c>
      <c r="H53" s="73">
        <f>'liniová podpora'!G53-('pražce+kolejnice'!$C$9/2000)*SIN(('pražce+kolejnice'!$A49-0.5)*'pražce+kolejnice'!$C$16)</f>
        <v>247.00684892992587</v>
      </c>
      <c r="I53" s="73">
        <f>'liniová podpora'!H53</f>
        <v>0.23655502063471506</v>
      </c>
      <c r="J53" s="25" t="str">
        <f t="shared" si="1"/>
        <v>_3dpoly 29.0331742518504,247.006848929926,0.236555020634715</v>
      </c>
      <c r="K53" t="s">
        <v>33</v>
      </c>
      <c r="L53" s="73">
        <f>'liniová podpora'!B53+('pražce+kolejnice'!$C$9/2000)*COS(('pražce+kolejnice'!$A49-0.5)*'pražce+kolejnice'!$C$16)</f>
        <v>29.334990227127328</v>
      </c>
      <c r="M53" s="73">
        <f>'liniová podpora'!C53-('pražce+kolejnice'!$C$9/2000)*SIN(('pražce+kolejnice'!$A49-0.5)*'pražce+kolejnice'!$C$16)</f>
        <v>249.58804862858219</v>
      </c>
      <c r="N53" s="73">
        <f>'liniová podpora'!D53</f>
        <v>0.15708658209650814</v>
      </c>
      <c r="O53" s="25" t="str">
        <f t="shared" si="2"/>
        <v>_3dpoly 29.3349902271273,249.588048628582,0.157086582096508</v>
      </c>
      <c r="P53" t="s">
        <v>33</v>
      </c>
      <c r="Q53" s="73">
        <f>'liniová podpora'!B53-('pražce+kolejnice'!$C$9/2000)*COS(('pražce+kolejnice'!$A49-0.5)*'pražce+kolejnice'!$C$16)</f>
        <v>29.037020277484466</v>
      </c>
      <c r="R53" s="73">
        <f>'liniová podpora'!C53+('pražce+kolejnice'!$C$9/2000)*SIN(('pražce+kolejnice'!$A49-0.5)*'pražce+kolejnice'!$C$16)</f>
        <v>249.62288982703788</v>
      </c>
      <c r="S53" s="73">
        <f>'liniová podpora'!D53</f>
        <v>0.15708658209650814</v>
      </c>
      <c r="T53" s="25" t="str">
        <f t="shared" si="3"/>
        <v>_3dpoly 29.0370202774845,249.622889827038,0.157086582096508</v>
      </c>
      <c r="U53" t="s">
        <v>33</v>
      </c>
      <c r="V53" s="11">
        <f t="shared" si="4"/>
        <v>2.5999999999999108</v>
      </c>
      <c r="W53" s="11">
        <f t="shared" si="5"/>
        <v>2.5999999999999108</v>
      </c>
    </row>
    <row r="54" spans="1:23" x14ac:dyDescent="0.3">
      <c r="A54" s="25">
        <f>'pražce+kolejnice'!G54</f>
        <v>29.7</v>
      </c>
      <c r="B54" s="84">
        <f>'liniová podpora'!F54-('pražce+kolejnice'!$C$9/2000)*COS(('pražce+kolejnice'!$A50-0.5)*'pražce+kolejnice'!$C$16)</f>
        <v>29.328021031983109</v>
      </c>
      <c r="C54" s="73">
        <f>'liniová podpora'!G54+('pražce+kolejnice'!$C$9/2000)*SIN(('pražce+kolejnice'!$A50-0.5)*'pražce+kolejnice'!$C$16)</f>
        <v>246.97201422453608</v>
      </c>
      <c r="D54" s="73">
        <f>'liniová podpora'!H54</f>
        <v>0.23655502063471506</v>
      </c>
      <c r="E54" s="25" t="str">
        <f t="shared" si="0"/>
        <v>_3dpoly 29.3280210319831,246.972014224536,0.236555020634715</v>
      </c>
      <c r="F54" t="s">
        <v>33</v>
      </c>
      <c r="G54" s="73">
        <f>'liniová podpora'!F54+('pražce+kolejnice'!$C$9/2000)*COS(('pražce+kolejnice'!$A50-0.5)*'pražce+kolejnice'!$C$16)</f>
        <v>29.625906504676909</v>
      </c>
      <c r="H54" s="73">
        <f>'liniová podpora'!G54-('pražce+kolejnice'!$C$9/2000)*SIN(('pražce+kolejnice'!$A50-0.5)*'pražce+kolejnice'!$C$16)</f>
        <v>246.93645799923038</v>
      </c>
      <c r="I54" s="73">
        <f>'liniová podpora'!H54</f>
        <v>0.23655502063471506</v>
      </c>
      <c r="J54" s="25" t="str">
        <f t="shared" si="1"/>
        <v>_3dpoly 29.6259065046769,246.93645799923,0.236555020634715</v>
      </c>
      <c r="K54" t="s">
        <v>33</v>
      </c>
      <c r="L54" s="73">
        <f>'liniová podpora'!B54+('pražce+kolejnice'!$C$9/2000)*COS(('pražce+kolejnice'!$A50-0.5)*'pražce+kolejnice'!$C$16)</f>
        <v>29.933916484053924</v>
      </c>
      <c r="M54" s="73">
        <f>'liniová podpora'!C54-('pražce+kolejnice'!$C$9/2000)*SIN(('pražce+kolejnice'!$A50-0.5)*'pražce+kolejnice'!$C$16)</f>
        <v>249.51692590638987</v>
      </c>
      <c r="N54" s="73">
        <f>'liniová podpora'!D54</f>
        <v>0.15708658209650814</v>
      </c>
      <c r="O54" s="25" t="str">
        <f t="shared" si="2"/>
        <v>_3dpoly 29.9339164840539,249.51692590639,0.157086582096508</v>
      </c>
      <c r="P54" t="s">
        <v>33</v>
      </c>
      <c r="Q54" s="73">
        <f>'liniová podpora'!B54-('pražce+kolejnice'!$C$9/2000)*COS(('pražce+kolejnice'!$A50-0.5)*'pražce+kolejnice'!$C$16)</f>
        <v>29.636031011360124</v>
      </c>
      <c r="R54" s="73">
        <f>'liniová podpora'!C54+('pražce+kolejnice'!$C$9/2000)*SIN(('pražce+kolejnice'!$A50-0.5)*'pražce+kolejnice'!$C$16)</f>
        <v>249.55248213169557</v>
      </c>
      <c r="S54" s="73">
        <f>'liniová podpora'!D54</f>
        <v>0.15708658209650814</v>
      </c>
      <c r="T54" s="25" t="str">
        <f t="shared" si="3"/>
        <v>_3dpoly 29.6360310113601,249.552482131696,0.157086582096508</v>
      </c>
      <c r="U54" t="s">
        <v>33</v>
      </c>
      <c r="V54" s="11">
        <f t="shared" si="4"/>
        <v>2.5999999999999224</v>
      </c>
      <c r="W54" s="11">
        <f t="shared" si="5"/>
        <v>2.5999999999999224</v>
      </c>
    </row>
    <row r="55" spans="1:23" x14ac:dyDescent="0.3">
      <c r="A55" s="25">
        <f>'pražce+kolejnice'!G55</f>
        <v>30.299999999999997</v>
      </c>
      <c r="B55" s="84">
        <f>'liniová podpora'!F55-('pražce+kolejnice'!$C$9/2000)*COS(('pražce+kolejnice'!$A51-0.5)*'pražce+kolejnice'!$C$16)</f>
        <v>29.920668832438611</v>
      </c>
      <c r="C55" s="73">
        <f>'liniová podpora'!G55+('pražce+kolejnice'!$C$9/2000)*SIN(('pražce+kolejnice'!$A51-0.5)*'pražce+kolejnice'!$C$16)</f>
        <v>246.90091576257154</v>
      </c>
      <c r="D55" s="73">
        <f>'liniová podpora'!H55</f>
        <v>0.23655502063471506</v>
      </c>
      <c r="E55" s="25" t="str">
        <f t="shared" si="0"/>
        <v>_3dpoly 29.9206688324386,246.900915762572,0.236555020634715</v>
      </c>
      <c r="F55" t="s">
        <v>33</v>
      </c>
      <c r="G55" s="73">
        <f>'liniová podpora'!F55+('pražce+kolejnice'!$C$9/2000)*COS(('pražce+kolejnice'!$A51-0.5)*'pražce+kolejnice'!$C$16)</f>
        <v>30.218468112363848</v>
      </c>
      <c r="H55" s="73">
        <f>'liniová podpora'!G55-('pražce+kolejnice'!$C$9/2000)*SIN(('pražce+kolejnice'!$A51-0.5)*'pražce+kolejnice'!$C$16)</f>
        <v>246.86464471521955</v>
      </c>
      <c r="I55" s="73">
        <f>'liniová podpora'!H55</f>
        <v>0.23655502063471506</v>
      </c>
      <c r="J55" s="25" t="str">
        <f t="shared" si="1"/>
        <v>_3dpoly 30.2184681123638,246.86464471522,0.236555020634715</v>
      </c>
      <c r="K55" t="s">
        <v>33</v>
      </c>
      <c r="L55" s="73">
        <f>'liniová podpora'!B55+('pražce+kolejnice'!$C$9/2000)*COS(('pražce+kolejnice'!$A51-0.5)*'pražce+kolejnice'!$C$16)</f>
        <v>30.532670321704334</v>
      </c>
      <c r="M55" s="73">
        <f>'liniová podpora'!C55-('pražce+kolejnice'!$C$9/2000)*SIN(('pražce+kolejnice'!$A51-0.5)*'pražce+kolejnice'!$C$16)</f>
        <v>249.44436596739419</v>
      </c>
      <c r="N55" s="73">
        <f>'liniová podpora'!D55</f>
        <v>0.15708658209650814</v>
      </c>
      <c r="O55" s="25" t="str">
        <f t="shared" si="2"/>
        <v>_3dpoly 30.5326703217043,249.444365967394,0.157086582096508</v>
      </c>
      <c r="P55" t="s">
        <v>33</v>
      </c>
      <c r="Q55" s="73">
        <f>'liniová podpora'!B55-('pražce+kolejnice'!$C$9/2000)*COS(('pražce+kolejnice'!$A51-0.5)*'pražce+kolejnice'!$C$16)</f>
        <v>30.234871041779098</v>
      </c>
      <c r="R55" s="73">
        <f>'liniová podpora'!C55+('pražce+kolejnice'!$C$9/2000)*SIN(('pražce+kolejnice'!$A51-0.5)*'pražce+kolejnice'!$C$16)</f>
        <v>249.48063701474618</v>
      </c>
      <c r="S55" s="73">
        <f>'liniová podpora'!D55</f>
        <v>0.15708658209650814</v>
      </c>
      <c r="T55" s="25" t="str">
        <f t="shared" si="3"/>
        <v>_3dpoly 30.2348710417791,249.480637014746,0.157086582096508</v>
      </c>
      <c r="U55" t="s">
        <v>33</v>
      </c>
      <c r="V55" s="11">
        <f t="shared" si="4"/>
        <v>2.5999999999999259</v>
      </c>
      <c r="W55" s="11">
        <f t="shared" si="5"/>
        <v>2.5999999999999259</v>
      </c>
    </row>
    <row r="56" spans="1:23" x14ac:dyDescent="0.3">
      <c r="A56" s="25">
        <f>'pražce+kolejnice'!G56</f>
        <v>30.9</v>
      </c>
      <c r="B56" s="84">
        <f>'liniová podpora'!F56-('pražce+kolejnice'!$C$9/2000)*COS(('pražce+kolejnice'!$A52-0.5)*'pražce+kolejnice'!$C$16)</f>
        <v>30.513144289924359</v>
      </c>
      <c r="C56" s="73">
        <f>'liniová podpora'!G56+('pražce+kolejnice'!$C$9/2000)*SIN(('pražce+kolejnice'!$A52-0.5)*'pražce+kolejnice'!$C$16)</f>
        <v>246.82839515201482</v>
      </c>
      <c r="D56" s="73">
        <f>'liniová podpora'!H56</f>
        <v>0.23655502063471506</v>
      </c>
      <c r="E56" s="25" t="str">
        <f t="shared" si="0"/>
        <v>_3dpoly 30.5131442899244,246.828395152015,0.236555020634715</v>
      </c>
      <c r="F56" t="s">
        <v>33</v>
      </c>
      <c r="G56" s="73">
        <f>'liniová podpora'!F56+('pražce+kolejnice'!$C$9/2000)*COS(('pražce+kolejnice'!$A52-0.5)*'pražce+kolejnice'!$C$16)</f>
        <v>30.810855661758008</v>
      </c>
      <c r="H56" s="73">
        <f>'liniová podpora'!G56-('pražce+kolejnice'!$C$9/2000)*SIN(('pražce+kolejnice'!$A52-0.5)*'pražce+kolejnice'!$C$16)</f>
        <v>246.79140949153771</v>
      </c>
      <c r="I56" s="73">
        <f>'liniová podpora'!H56</f>
        <v>0.23655502063471506</v>
      </c>
      <c r="J56" s="25" t="str">
        <f t="shared" si="1"/>
        <v>_3dpoly 30.810855661758,246.791409491538,0.236555020634715</v>
      </c>
      <c r="K56" t="s">
        <v>33</v>
      </c>
      <c r="L56" s="73">
        <f>'liniová podpora'!B56+('pražce+kolejnice'!$C$9/2000)*COS(('pražce+kolejnice'!$A52-0.5)*'pražce+kolejnice'!$C$16)</f>
        <v>31.13124829125811</v>
      </c>
      <c r="M56" s="73">
        <f>'liniová podpora'!C56-('pražce+kolejnice'!$C$9/2000)*SIN(('pražce+kolejnice'!$A52-0.5)*'pražce+kolejnice'!$C$16)</f>
        <v>249.37036922954019</v>
      </c>
      <c r="N56" s="73">
        <f>'liniová podpora'!D56</f>
        <v>0.15708658209650814</v>
      </c>
      <c r="O56" s="25" t="str">
        <f t="shared" si="2"/>
        <v>_3dpoly 31.1312482912581,249.37036922954,0.157086582096508</v>
      </c>
      <c r="P56" t="s">
        <v>33</v>
      </c>
      <c r="Q56" s="73">
        <f>'liniová podpora'!B56-('pražce+kolejnice'!$C$9/2000)*COS(('pražce+kolejnice'!$A52-0.5)*'pražce+kolejnice'!$C$16)</f>
        <v>30.833536919424461</v>
      </c>
      <c r="R56" s="73">
        <f>'liniová podpora'!C56+('pražce+kolejnice'!$C$9/2000)*SIN(('pražce+kolejnice'!$A52-0.5)*'pražce+kolejnice'!$C$16)</f>
        <v>249.4073548900173</v>
      </c>
      <c r="S56" s="73">
        <f>'liniová podpora'!D56</f>
        <v>0.15708658209650814</v>
      </c>
      <c r="T56" s="25" t="str">
        <f t="shared" si="3"/>
        <v>_3dpoly 30.8335369194245,249.407354890017,0.157086582096508</v>
      </c>
      <c r="U56" t="s">
        <v>33</v>
      </c>
      <c r="V56" s="11">
        <f t="shared" si="4"/>
        <v>2.5999999999999073</v>
      </c>
      <c r="W56" s="11">
        <f t="shared" si="5"/>
        <v>2.5999999999999073</v>
      </c>
    </row>
    <row r="57" spans="1:23" x14ac:dyDescent="0.3">
      <c r="A57" s="25">
        <f>'pražce+kolejnice'!G57</f>
        <v>31.499999999999996</v>
      </c>
      <c r="B57" s="84">
        <f>'liniová podpora'!F57-('pražce+kolejnice'!$C$9/2000)*COS(('pražce+kolejnice'!$A53-0.5)*'pražce+kolejnice'!$C$16)</f>
        <v>31.105443991783361</v>
      </c>
      <c r="C57" s="73">
        <f>'liniová podpora'!G57+('pražce+kolejnice'!$C$9/2000)*SIN(('pražce+kolejnice'!$A53-0.5)*'pražce+kolejnice'!$C$16)</f>
        <v>246.75445281058444</v>
      </c>
      <c r="D57" s="73">
        <f>'liniová podpora'!H57</f>
        <v>0.23655502063471506</v>
      </c>
      <c r="E57" s="25" t="str">
        <f t="shared" si="0"/>
        <v>_3dpoly 31.1054439917834,246.754452810584,0.236555020634715</v>
      </c>
      <c r="F57" t="s">
        <v>33</v>
      </c>
      <c r="G57" s="73">
        <f>'liniová podpora'!F57+('pražce+kolejnice'!$C$9/2000)*COS(('pražce+kolejnice'!$A53-0.5)*'pražce+kolejnice'!$C$16)</f>
        <v>31.40306574070874</v>
      </c>
      <c r="H57" s="73">
        <f>'liniová podpora'!G57-('pražce+kolejnice'!$C$9/2000)*SIN(('pražce+kolejnice'!$A53-0.5)*'pražce+kolejnice'!$C$16)</f>
        <v>246.71675275001951</v>
      </c>
      <c r="I57" s="73">
        <f>'liniová podpora'!H57</f>
        <v>0.23655502063471506</v>
      </c>
      <c r="J57" s="25" t="str">
        <f t="shared" si="1"/>
        <v>_3dpoly 31.4030657407087,246.71675275002,0.236555020634715</v>
      </c>
      <c r="K57" t="s">
        <v>33</v>
      </c>
      <c r="L57" s="73">
        <f>'liniová podpora'!B57+('pražce+kolejnice'!$C$9/2000)*COS(('pražce+kolejnice'!$A53-0.5)*'pražce+kolejnice'!$C$16)</f>
        <v>31.729646944907799</v>
      </c>
      <c r="M57" s="73">
        <f>'liniová podpora'!C57-('pražce+kolejnice'!$C$9/2000)*SIN(('pražce+kolejnice'!$A53-0.5)*'pražce+kolejnice'!$C$16)</f>
        <v>249.29493611904888</v>
      </c>
      <c r="N57" s="73">
        <f>'liniová podpora'!D57</f>
        <v>0.15708658209650814</v>
      </c>
      <c r="O57" s="25" t="str">
        <f t="shared" si="2"/>
        <v>_3dpoly 31.7296469449078,249.294936119049,0.157086582096508</v>
      </c>
      <c r="P57" t="s">
        <v>33</v>
      </c>
      <c r="Q57" s="73">
        <f>'liniová podpora'!B57-('pražce+kolejnice'!$C$9/2000)*COS(('pražce+kolejnice'!$A53-0.5)*'pražce+kolejnice'!$C$16)</f>
        <v>31.432025195982419</v>
      </c>
      <c r="R57" s="73">
        <f>'liniová podpora'!C57+('pražce+kolejnice'!$C$9/2000)*SIN(('pražce+kolejnice'!$A53-0.5)*'pražce+kolejnice'!$C$16)</f>
        <v>249.33263617961381</v>
      </c>
      <c r="S57" s="73">
        <f>'liniová podpora'!D57</f>
        <v>0.15708658209650814</v>
      </c>
      <c r="T57" s="25" t="str">
        <f t="shared" si="3"/>
        <v>_3dpoly 31.4320251959824,249.332636179614,0.157086582096508</v>
      </c>
      <c r="U57" t="s">
        <v>33</v>
      </c>
      <c r="V57" s="11">
        <f t="shared" si="4"/>
        <v>2.5999999999998975</v>
      </c>
      <c r="W57" s="11">
        <f t="shared" si="5"/>
        <v>2.5999999999998975</v>
      </c>
    </row>
    <row r="58" spans="1:23" x14ac:dyDescent="0.3">
      <c r="A58" s="25">
        <f>'pražce+kolejnice'!G58</f>
        <v>32.1</v>
      </c>
      <c r="B58" s="84">
        <f>'liniová podpora'!F58-('pražce+kolejnice'!$C$9/2000)*COS(('pražce+kolejnice'!$A54-0.5)*'pražce+kolejnice'!$C$16)</f>
        <v>31.697564526370972</v>
      </c>
      <c r="C58" s="73">
        <f>'liniová podpora'!G58+('pražce+kolejnice'!$C$9/2000)*SIN(('pražce+kolejnice'!$A54-0.5)*'pražce+kolejnice'!$C$16)</f>
        <v>246.6790891641881</v>
      </c>
      <c r="D58" s="73">
        <f>'liniová podpora'!H58</f>
        <v>0.23655502063471506</v>
      </c>
      <c r="E58" s="25" t="str">
        <f t="shared" si="0"/>
        <v>_3dpoly 31.697564526371,246.679089164188,0.236555020634715</v>
      </c>
      <c r="F58" t="s">
        <v>33</v>
      </c>
      <c r="G58" s="73">
        <f>'liniová podpora'!F58+('pražce+kolejnice'!$C$9/2000)*COS(('pražce+kolejnice'!$A54-0.5)*'pražce+kolejnice'!$C$16)</f>
        <v>31.995094938087629</v>
      </c>
      <c r="H58" s="73">
        <f>'liniová podpora'!G58-('pražce+kolejnice'!$C$9/2000)*SIN(('pražce+kolejnice'!$A54-0.5)*'pražce+kolejnice'!$C$16)</f>
        <v>246.64067492068762</v>
      </c>
      <c r="I58" s="73">
        <f>'liniová podpora'!H58</f>
        <v>0.23655502063471506</v>
      </c>
      <c r="J58" s="25" t="str">
        <f t="shared" si="1"/>
        <v>_3dpoly 31.9950949380876,246.640674920688,0.236555020634715</v>
      </c>
      <c r="K58" t="s">
        <v>33</v>
      </c>
      <c r="L58" s="73">
        <f>'liniová podpora'!B58+('pražce+kolejnice'!$C$9/2000)*COS(('pražce+kolejnice'!$A54-0.5)*'pražce+kolejnice'!$C$16)</f>
        <v>32.327862835878811</v>
      </c>
      <c r="M58" s="73">
        <f>'liniová podpora'!C58-('pražce+kolejnice'!$C$9/2000)*SIN(('pražce+kolejnice'!$A54-0.5)*'pražce+kolejnice'!$C$16)</f>
        <v>249.2180670704148</v>
      </c>
      <c r="N58" s="73">
        <f>'liniová podpora'!D58</f>
        <v>0.15708658209650814</v>
      </c>
      <c r="O58" s="25" t="str">
        <f t="shared" si="2"/>
        <v>_3dpoly 32.3278628358788,249.218067070415,0.157086582096508</v>
      </c>
      <c r="P58" t="s">
        <v>33</v>
      </c>
      <c r="Q58" s="73">
        <f>'liniová podpora'!B58-('pražce+kolejnice'!$C$9/2000)*COS(('pražce+kolejnice'!$A54-0.5)*'pražce+kolejnice'!$C$16)</f>
        <v>32.030332424162147</v>
      </c>
      <c r="R58" s="73">
        <f>'liniová podpora'!C58+('pražce+kolejnice'!$C$9/2000)*SIN(('pražce+kolejnice'!$A54-0.5)*'pražce+kolejnice'!$C$16)</f>
        <v>249.25648131391529</v>
      </c>
      <c r="S58" s="73">
        <f>'liniová podpora'!D58</f>
        <v>0.15708658209650814</v>
      </c>
      <c r="T58" s="25" t="str">
        <f t="shared" si="3"/>
        <v>_3dpoly 32.0303324241621,249.256481313915,0.157086582096508</v>
      </c>
      <c r="U58" t="s">
        <v>33</v>
      </c>
      <c r="V58" s="11">
        <f t="shared" si="4"/>
        <v>2.5999999999998842</v>
      </c>
      <c r="W58" s="11">
        <f t="shared" si="5"/>
        <v>2.5999999999998846</v>
      </c>
    </row>
    <row r="59" spans="1:23" x14ac:dyDescent="0.3">
      <c r="A59" s="25">
        <f>'pražce+kolejnice'!G59</f>
        <v>32.700000000000003</v>
      </c>
      <c r="B59" s="84">
        <f>'liniová podpora'!F59-('pražce+kolejnice'!$C$9/2000)*COS(('pražce+kolejnice'!$A55-0.5)*'pražce+kolejnice'!$C$16)</f>
        <v>32.289502483074543</v>
      </c>
      <c r="C59" s="73">
        <f>'liniová podpora'!G59+('pražce+kolejnice'!$C$9/2000)*SIN(('pražce+kolejnice'!$A55-0.5)*'pražce+kolejnice'!$C$16)</f>
        <v>246.60230464692017</v>
      </c>
      <c r="D59" s="73">
        <f>'liniová podpora'!H59</f>
        <v>0.23655502063471506</v>
      </c>
      <c r="E59" s="25" t="str">
        <f t="shared" si="0"/>
        <v>_3dpoly 32.2895024830745,246.60230464692,0.236555020634715</v>
      </c>
      <c r="F59" t="s">
        <v>33</v>
      </c>
      <c r="G59" s="73">
        <f>'liniová podpora'!F59+('pražce+kolejnice'!$C$9/2000)*COS(('pražce+kolejnice'!$A55-0.5)*'pražce+kolejnice'!$C$16)</f>
        <v>32.586939843808139</v>
      </c>
      <c r="H59" s="73">
        <f>'liniová podpora'!G59-('pražce+kolejnice'!$C$9/2000)*SIN(('pražce+kolejnice'!$A55-0.5)*'pražce+kolejnice'!$C$16)</f>
        <v>246.56317644175004</v>
      </c>
      <c r="I59" s="73">
        <f>'liniová podpora'!H59</f>
        <v>0.23655502063471506</v>
      </c>
      <c r="J59" s="25" t="str">
        <f t="shared" si="1"/>
        <v>_3dpoly 32.5869398438081,246.56317644175,0.236555020634715</v>
      </c>
      <c r="K59" t="s">
        <v>33</v>
      </c>
      <c r="L59" s="73">
        <f>'liniová podpora'!B59+('pražce+kolejnice'!$C$9/2000)*COS(('pražce+kolejnice'!$A55-0.5)*'pražce+kolejnice'!$C$16)</f>
        <v>32.925892518449267</v>
      </c>
      <c r="M59" s="73">
        <f>'liniová podpora'!C59-('pražce+kolejnice'!$C$9/2000)*SIN(('pražce+kolejnice'!$A55-0.5)*'pražce+kolejnice'!$C$16)</f>
        <v>249.13976252640342</v>
      </c>
      <c r="N59" s="73">
        <f>'liniová podpora'!D59</f>
        <v>0.15708658209650814</v>
      </c>
      <c r="O59" s="25" t="str">
        <f t="shared" si="2"/>
        <v>_3dpoly 32.9258925184493,249.139762526403,0.157086582096508</v>
      </c>
      <c r="P59" t="s">
        <v>33</v>
      </c>
      <c r="Q59" s="73">
        <f>'liniová podpora'!B59-('pražce+kolejnice'!$C$9/2000)*COS(('pražce+kolejnice'!$A55-0.5)*'pražce+kolejnice'!$C$16)</f>
        <v>32.628455157715671</v>
      </c>
      <c r="R59" s="73">
        <f>'liniová podpora'!C59+('pražce+kolejnice'!$C$9/2000)*SIN(('pražce+kolejnice'!$A55-0.5)*'pražce+kolejnice'!$C$16)</f>
        <v>249.17889073157355</v>
      </c>
      <c r="S59" s="73">
        <f>'liniová podpora'!D59</f>
        <v>0.15708658209650814</v>
      </c>
      <c r="T59" s="25" t="str">
        <f t="shared" si="3"/>
        <v>_3dpoly 32.6284551577157,249.178890731574,0.157086582096508</v>
      </c>
      <c r="U59" t="s">
        <v>33</v>
      </c>
      <c r="V59" s="11">
        <f t="shared" si="4"/>
        <v>2.5999999999998971</v>
      </c>
      <c r="W59" s="11">
        <f t="shared" si="5"/>
        <v>2.5999999999998971</v>
      </c>
    </row>
    <row r="60" spans="1:23" x14ac:dyDescent="0.3">
      <c r="A60" s="25">
        <f>'pražce+kolejnice'!G60</f>
        <v>33.300000000000004</v>
      </c>
      <c r="B60" s="84">
        <f>'liniová podpora'!F60-('pražce+kolejnice'!$C$9/2000)*COS(('pražce+kolejnice'!$A56-0.5)*'pražce+kolejnice'!$C$16)</f>
        <v>32.881254452333096</v>
      </c>
      <c r="C60" s="73">
        <f>'liniová podpora'!G60+('pražce+kolejnice'!$C$9/2000)*SIN(('pražce+kolejnice'!$A56-0.5)*'pražce+kolejnice'!$C$16)</f>
        <v>246.52409970105933</v>
      </c>
      <c r="D60" s="73">
        <f>'liniová podpora'!H60</f>
        <v>0.23655502063471506</v>
      </c>
      <c r="E60" s="25" t="str">
        <f t="shared" si="0"/>
        <v>_3dpoly 32.8812544523331,246.524099701059,0.236555020634715</v>
      </c>
      <c r="F60" t="s">
        <v>33</v>
      </c>
      <c r="G60" s="73">
        <f>'liniová podpora'!F60+('pražce+kolejnice'!$C$9/2000)*COS(('pražce+kolejnice'!$A56-0.5)*'pražce+kolejnice'!$C$16)</f>
        <v>33.178597048845234</v>
      </c>
      <c r="H60" s="73">
        <f>'liniová podpora'!G60-('pražce+kolejnice'!$C$9/2000)*SIN(('pražce+kolejnice'!$A56-0.5)*'pražce+kolejnice'!$C$16)</f>
        <v>246.48425775959791</v>
      </c>
      <c r="I60" s="73">
        <f>'liniová podpora'!H60</f>
        <v>0.23655502063471506</v>
      </c>
      <c r="J60" s="25" t="str">
        <f t="shared" si="1"/>
        <v>_3dpoly 33.1785970488452,246.484257759598,0.236555020634715</v>
      </c>
      <c r="K60" t="s">
        <v>33</v>
      </c>
      <c r="L60" s="73">
        <f>'liniová podpora'!B60+('pražce+kolejnice'!$C$9/2000)*COS(('pražce+kolejnice'!$A56-0.5)*'pražce+kolejnice'!$C$16)</f>
        <v>33.523732547969843</v>
      </c>
      <c r="M60" s="73">
        <f>'liniová podpora'!C60-('pražce+kolejnice'!$C$9/2000)*SIN(('pražce+kolejnice'!$A56-0.5)*'pražce+kolejnice'!$C$16)</f>
        <v>249.06002293804872</v>
      </c>
      <c r="N60" s="73">
        <f>'liniová podpora'!D60</f>
        <v>0.15708658209650814</v>
      </c>
      <c r="O60" s="25" t="str">
        <f t="shared" si="2"/>
        <v>_3dpoly 33.5237325479698,249.060022938049,0.157086582096508</v>
      </c>
      <c r="P60" t="s">
        <v>33</v>
      </c>
      <c r="Q60" s="73">
        <f>'liniová podpora'!B60-('pražce+kolejnice'!$C$9/2000)*COS(('pražce+kolejnice'!$A56-0.5)*'pražce+kolejnice'!$C$16)</f>
        <v>33.226389951457705</v>
      </c>
      <c r="R60" s="73">
        <f>'liniová podpora'!C60+('pražce+kolejnice'!$C$9/2000)*SIN(('pražce+kolejnice'!$A56-0.5)*'pražce+kolejnice'!$C$16)</f>
        <v>249.09986487951014</v>
      </c>
      <c r="S60" s="73">
        <f>'liniová podpora'!D60</f>
        <v>0.15708658209650814</v>
      </c>
      <c r="T60" s="25" t="str">
        <f t="shared" si="3"/>
        <v>_3dpoly 33.2263899514577,249.09986487951,0.157086582096508</v>
      </c>
      <c r="U60" t="s">
        <v>33</v>
      </c>
      <c r="V60" s="11">
        <f t="shared" si="4"/>
        <v>2.5999999999998882</v>
      </c>
      <c r="W60" s="11">
        <f t="shared" si="5"/>
        <v>2.5999999999998882</v>
      </c>
    </row>
    <row r="61" spans="1:23" x14ac:dyDescent="0.3">
      <c r="A61" s="25">
        <f>'pražce+kolejnice'!G61</f>
        <v>33.9</v>
      </c>
      <c r="B61" s="84">
        <f>'liniová podpora'!F61-('pražce+kolejnice'!$C$9/2000)*COS(('pražce+kolejnice'!$A57-0.5)*'pražce+kolejnice'!$C$16)</f>
        <v>33.472817025656909</v>
      </c>
      <c r="C61" s="73">
        <f>'liniová podpora'!G61+('pražce+kolejnice'!$C$9/2000)*SIN(('pražce+kolejnice'!$A57-0.5)*'pražce+kolejnice'!$C$16)</f>
        <v>246.44447477706578</v>
      </c>
      <c r="D61" s="73">
        <f>'liniová podpora'!H61</f>
        <v>0.23655502063471506</v>
      </c>
      <c r="E61" s="25" t="str">
        <f t="shared" si="0"/>
        <v>_3dpoly 33.4728170256569,246.444474777066,0.236555020634715</v>
      </c>
      <c r="F61" t="s">
        <v>33</v>
      </c>
      <c r="G61" s="73">
        <f>'liniová podpora'!F61+('pražce+kolejnice'!$C$9/2000)*COS(('pražce+kolejnice'!$A57-0.5)*'pražce+kolejnice'!$C$16)</f>
        <v>33.770063145255079</v>
      </c>
      <c r="H61" s="73">
        <f>'liniová podpora'!G61-('pražce+kolejnice'!$C$9/2000)*SIN(('pražce+kolejnice'!$A57-0.5)*'pražce+kolejnice'!$C$16)</f>
        <v>246.40391932880252</v>
      </c>
      <c r="I61" s="73">
        <f>'liniová podpora'!H61</f>
        <v>0.23655502063471506</v>
      </c>
      <c r="J61" s="25" t="str">
        <f t="shared" si="1"/>
        <v>_3dpoly 33.7700631452551,246.403919328803,0.236555020634715</v>
      </c>
      <c r="K61" t="s">
        <v>33</v>
      </c>
      <c r="L61" s="73">
        <f>'liniová podpora'!B61+('pražce+kolejnice'!$C$9/2000)*COS(('pražce+kolejnice'!$A57-0.5)*'pražce+kolejnice'!$C$16)</f>
        <v>34.121379480883647</v>
      </c>
      <c r="M61" s="73">
        <f>'liniová podpora'!C61-('pražce+kolejnice'!$C$9/2000)*SIN(('pražce+kolejnice'!$A57-0.5)*'pražce+kolejnice'!$C$16)</f>
        <v>248.97884876465045</v>
      </c>
      <c r="N61" s="73">
        <f>'liniová podpora'!D61</f>
        <v>0.15708658209650814</v>
      </c>
      <c r="O61" s="25" t="str">
        <f t="shared" si="2"/>
        <v>_3dpoly 34.1213794808836,248.97884876465,0.157086582096508</v>
      </c>
      <c r="P61" t="s">
        <v>33</v>
      </c>
      <c r="Q61" s="73">
        <f>'liniová podpora'!B61-('pražce+kolejnice'!$C$9/2000)*COS(('pražce+kolejnice'!$A57-0.5)*'pražce+kolejnice'!$C$16)</f>
        <v>33.824133361285476</v>
      </c>
      <c r="R61" s="73">
        <f>'liniová podpora'!C61+('pražce+kolejnice'!$C$9/2000)*SIN(('pražce+kolejnice'!$A57-0.5)*'pražce+kolejnice'!$C$16)</f>
        <v>249.01940421291371</v>
      </c>
      <c r="S61" s="73">
        <f>'liniová podpora'!D61</f>
        <v>0.15708658209650814</v>
      </c>
      <c r="T61" s="25" t="str">
        <f t="shared" si="3"/>
        <v>_3dpoly 33.8241333612855,249.019404212914,0.157086582096508</v>
      </c>
      <c r="U61" t="s">
        <v>33</v>
      </c>
      <c r="V61" s="11">
        <f t="shared" si="4"/>
        <v>2.5999999999998744</v>
      </c>
      <c r="W61" s="11">
        <f t="shared" si="5"/>
        <v>2.5999999999998744</v>
      </c>
    </row>
    <row r="62" spans="1:23" x14ac:dyDescent="0.3">
      <c r="A62" s="25">
        <f>'pražce+kolejnice'!G62</f>
        <v>34.5</v>
      </c>
      <c r="B62" s="84">
        <f>'liniová podpora'!F62-('pražce+kolejnice'!$C$9/2000)*COS(('pražce+kolejnice'!$A58-0.5)*'pražce+kolejnice'!$C$16)</f>
        <v>34.064186795647203</v>
      </c>
      <c r="C62" s="73">
        <f>'liniová podpora'!G62+('pražce+kolejnice'!$C$9/2000)*SIN(('pražce+kolejnice'!$A58-0.5)*'pražce+kolejnice'!$C$16)</f>
        <v>246.36343033357886</v>
      </c>
      <c r="D62" s="73">
        <f>'liniová podpora'!H62</f>
        <v>0.23655502063471506</v>
      </c>
      <c r="E62" s="25" t="str">
        <f t="shared" si="0"/>
        <v>_3dpoly 34.0641867956472,246.363430333579,0.236555020634715</v>
      </c>
      <c r="F62" t="s">
        <v>33</v>
      </c>
      <c r="G62" s="73">
        <f>'liniová podpora'!F62+('pražce+kolejnice'!$C$9/2000)*COS(('pražce+kolejnice'!$A58-0.5)*'pražce+kolejnice'!$C$16)</f>
        <v>34.361334726194556</v>
      </c>
      <c r="H62" s="73">
        <f>'liniová podpora'!G62-('pražce+kolejnice'!$C$9/2000)*SIN(('pražce+kolejnice'!$A58-0.5)*'pražce+kolejnice'!$C$16)</f>
        <v>246.32216161211309</v>
      </c>
      <c r="I62" s="73">
        <f>'liniová podpora'!H62</f>
        <v>0.23655502063471506</v>
      </c>
      <c r="J62" s="25" t="str">
        <f t="shared" si="1"/>
        <v>_3dpoly 34.3613347261946,246.322161612113,0.236555020634715</v>
      </c>
      <c r="K62" t="s">
        <v>33</v>
      </c>
      <c r="L62" s="73">
        <f>'liniová podpora'!B62+('pražce+kolejnice'!$C$9/2000)*COS(('pražce+kolejnice'!$A58-0.5)*'pražce+kolejnice'!$C$16)</f>
        <v>34.718829874745964</v>
      </c>
      <c r="M62" s="73">
        <f>'liniová podpora'!C62-('pražce+kolejnice'!$C$9/2000)*SIN(('pražce+kolejnice'!$A58-0.5)*'pražce+kolejnice'!$C$16)</f>
        <v>248.89624047377174</v>
      </c>
      <c r="N62" s="73">
        <f>'liniová podpora'!D62</f>
        <v>0.15708658209650814</v>
      </c>
      <c r="O62" s="25" t="str">
        <f t="shared" si="2"/>
        <v>_3dpoly 34.718829874746,248.896240473772,0.157086582096508</v>
      </c>
      <c r="P62" t="s">
        <v>33</v>
      </c>
      <c r="Q62" s="73">
        <f>'liniová podpora'!B62-('pražce+kolejnice'!$C$9/2000)*COS(('pražce+kolejnice'!$A58-0.5)*'pražce+kolejnice'!$C$16)</f>
        <v>34.42168194419861</v>
      </c>
      <c r="R62" s="73">
        <f>'liniová podpora'!C62+('pražce+kolejnice'!$C$9/2000)*SIN(('pražce+kolejnice'!$A58-0.5)*'pražce+kolejnice'!$C$16)</f>
        <v>248.93750919523751</v>
      </c>
      <c r="S62" s="73">
        <f>'liniová podpora'!D62</f>
        <v>0.15708658209650814</v>
      </c>
      <c r="T62" s="25" t="str">
        <f t="shared" si="3"/>
        <v>_3dpoly 34.4216819441986,248.937509195238,0.157086582096508</v>
      </c>
      <c r="U62" t="s">
        <v>33</v>
      </c>
      <c r="V62" s="11">
        <f t="shared" si="4"/>
        <v>2.5999999999998802</v>
      </c>
      <c r="W62" s="11">
        <f t="shared" si="5"/>
        <v>2.5999999999998802</v>
      </c>
    </row>
    <row r="63" spans="1:23" x14ac:dyDescent="0.3">
      <c r="A63" s="25">
        <f>'pražce+kolejnice'!G63</f>
        <v>35.1</v>
      </c>
      <c r="B63" s="84">
        <f>'liniová podpora'!F63-('pražce+kolejnice'!$C$9/2000)*COS(('pražce+kolejnice'!$A59-0.5)*'pražce+kolejnice'!$C$16)</f>
        <v>34.655360356015727</v>
      </c>
      <c r="C63" s="73">
        <f>'liniová podpora'!G63+('pražce+kolejnice'!$C$9/2000)*SIN(('pražce+kolejnice'!$A59-0.5)*'pražce+kolejnice'!$C$16)</f>
        <v>246.28096683741441</v>
      </c>
      <c r="D63" s="73">
        <f>'liniová podpora'!H63</f>
        <v>0.23655502063471506</v>
      </c>
      <c r="E63" s="25" t="str">
        <f t="shared" si="0"/>
        <v>_3dpoly 34.6553603560157,246.280966837414,0.236555020634715</v>
      </c>
      <c r="F63" t="s">
        <v>33</v>
      </c>
      <c r="G63" s="73">
        <f>'liniová podpora'!F63+('pražce+kolejnice'!$C$9/2000)*COS(('pražce+kolejnice'!$A59-0.5)*'pražce+kolejnice'!$C$16)</f>
        <v>34.95240838594102</v>
      </c>
      <c r="H63" s="73">
        <f>'liniová podpora'!G63-('pražce+kolejnice'!$C$9/2000)*SIN(('pražce+kolejnice'!$A59-0.5)*'pražce+kolejnice'!$C$16)</f>
        <v>246.23898508045377</v>
      </c>
      <c r="I63" s="73">
        <f>'liniová podpora'!H63</f>
        <v>0.23655502063471506</v>
      </c>
      <c r="J63" s="25" t="str">
        <f t="shared" si="1"/>
        <v>_3dpoly 34.952408385941,246.238985080454,0.236555020634715</v>
      </c>
      <c r="K63" t="s">
        <v>33</v>
      </c>
      <c r="L63" s="73">
        <f>'liniová podpora'!B63+('pražce+kolejnice'!$C$9/2000)*COS(('pražce+kolejnice'!$A59-0.5)*'pražce+kolejnice'!$C$16)</f>
        <v>35.316080288244194</v>
      </c>
      <c r="M63" s="73">
        <f>'liniová podpora'!C63-('pražce+kolejnice'!$C$9/2000)*SIN(('pražce+kolejnice'!$A59-0.5)*'pražce+kolejnice'!$C$16)</f>
        <v>248.812198541236</v>
      </c>
      <c r="N63" s="73">
        <f>'liniová podpora'!D63</f>
        <v>0.15708658209650814</v>
      </c>
      <c r="O63" s="25" t="str">
        <f t="shared" si="2"/>
        <v>_3dpoly 35.3160802882442,248.812198541236,0.157086582096508</v>
      </c>
      <c r="P63" t="s">
        <v>33</v>
      </c>
      <c r="Q63" s="73">
        <f>'liniová podpora'!B63-('pražce+kolejnice'!$C$9/2000)*COS(('pražce+kolejnice'!$A59-0.5)*'pražce+kolejnice'!$C$16)</f>
        <v>35.019032258318902</v>
      </c>
      <c r="R63" s="73">
        <f>'liniová podpora'!C63+('pražce+kolejnice'!$C$9/2000)*SIN(('pražce+kolejnice'!$A59-0.5)*'pražce+kolejnice'!$C$16)</f>
        <v>248.85418029819664</v>
      </c>
      <c r="S63" s="73">
        <f>'liniová podpora'!D63</f>
        <v>0.15708658209650814</v>
      </c>
      <c r="T63" s="25" t="str">
        <f t="shared" si="3"/>
        <v>_3dpoly 35.0190322583189,248.854180298197,0.157086582096508</v>
      </c>
      <c r="U63" t="s">
        <v>33</v>
      </c>
      <c r="V63" s="11">
        <f t="shared" si="4"/>
        <v>2.5999999999998766</v>
      </c>
      <c r="W63" s="11">
        <f t="shared" si="5"/>
        <v>2.5999999999998766</v>
      </c>
    </row>
    <row r="64" spans="1:23" x14ac:dyDescent="0.3">
      <c r="A64" s="25">
        <f>'pražce+kolejnice'!G64</f>
        <v>35.700000000000003</v>
      </c>
      <c r="B64" s="84">
        <f>'liniová podpora'!F64-('pražce+kolejnice'!$C$9/2000)*COS(('pražce+kolejnice'!$A60-0.5)*'pražce+kolejnice'!$C$16)</f>
        <v>35.246334301604421</v>
      </c>
      <c r="C64" s="73">
        <f>'liniová podpora'!G64+('pražce+kolejnice'!$C$9/2000)*SIN(('pražce+kolejnice'!$A60-0.5)*'pražce+kolejnice'!$C$16)</f>
        <v>246.19708476356186</v>
      </c>
      <c r="D64" s="73">
        <f>'liniová podpora'!H64</f>
        <v>0.23655502063471506</v>
      </c>
      <c r="E64" s="25" t="str">
        <f t="shared" si="0"/>
        <v>_3dpoly 35.2463343016044,246.197084763562,0.236555020634715</v>
      </c>
      <c r="F64" t="s">
        <v>33</v>
      </c>
      <c r="G64" s="73">
        <f>'liniová podpora'!F64+('pražce+kolejnice'!$C$9/2000)*COS(('pražce+kolejnice'!$A60-0.5)*'pražce+kolejnice'!$C$16)</f>
        <v>35.54328071991182</v>
      </c>
      <c r="H64" s="73">
        <f>'liniová podpora'!G64-('pražce+kolejnice'!$C$9/2000)*SIN(('pražce+kolejnice'!$A60-0.5)*'pražce+kolejnice'!$C$16)</f>
        <v>246.15439021292121</v>
      </c>
      <c r="I64" s="73">
        <f>'liniová podpora'!H64</f>
        <v>0.23655502063471506</v>
      </c>
      <c r="J64" s="25" t="str">
        <f t="shared" si="1"/>
        <v>_3dpoly 35.5432807199118,246.154390212921,0.236555020634715</v>
      </c>
      <c r="K64" t="s">
        <v>33</v>
      </c>
      <c r="L64" s="73">
        <f>'liniová podpora'!B64+('pražce+kolejnice'!$C$9/2000)*COS(('pražce+kolejnice'!$A60-0.5)*'pražce+kolejnice'!$C$16)</f>
        <v>35.913127281217612</v>
      </c>
      <c r="M64" s="73">
        <f>'liniová podpora'!C64-('pražce+kolejnice'!$C$9/2000)*SIN(('pražce+kolejnice'!$A60-0.5)*'pražce+kolejnice'!$C$16)</f>
        <v>248.7267234511246</v>
      </c>
      <c r="N64" s="73">
        <f>'liniová podpora'!D64</f>
        <v>0.15708658209650814</v>
      </c>
      <c r="O64" s="25" t="str">
        <f t="shared" si="2"/>
        <v>_3dpoly 35.9131272812176,248.726723451125,0.157086582096508</v>
      </c>
      <c r="P64" t="s">
        <v>33</v>
      </c>
      <c r="Q64" s="73">
        <f>'liniová podpora'!B64-('pražce+kolejnice'!$C$9/2000)*COS(('pražce+kolejnice'!$A60-0.5)*'pražce+kolejnice'!$C$16)</f>
        <v>35.616180862910213</v>
      </c>
      <c r="R64" s="73">
        <f>'liniová podpora'!C64+('pražce+kolejnice'!$C$9/2000)*SIN(('pražce+kolejnice'!$A60-0.5)*'pražce+kolejnice'!$C$16)</f>
        <v>248.76941800176525</v>
      </c>
      <c r="S64" s="73">
        <f>'liniová podpora'!D64</f>
        <v>0.15708658209650814</v>
      </c>
      <c r="T64" s="25" t="str">
        <f t="shared" si="3"/>
        <v>_3dpoly 35.6161808629102,248.769418001765,0.157086582096508</v>
      </c>
      <c r="U64" t="s">
        <v>33</v>
      </c>
      <c r="V64" s="11">
        <f t="shared" si="4"/>
        <v>2.5999999999998713</v>
      </c>
      <c r="W64" s="11">
        <f t="shared" si="5"/>
        <v>2.5999999999998713</v>
      </c>
    </row>
    <row r="65" spans="1:23" x14ac:dyDescent="0.3">
      <c r="A65" s="25">
        <f>'pražce+kolejnice'!G65</f>
        <v>36.300000000000004</v>
      </c>
      <c r="B65" s="84">
        <f>'liniová podpora'!F65-('pražce+kolejnice'!$C$9/2000)*COS(('pražce+kolejnice'!$A61-0.5)*'pražce+kolejnice'!$C$16)</f>
        <v>35.83710522840498</v>
      </c>
      <c r="C65" s="73">
        <f>'liniová podpora'!G65+('pražce+kolejnice'!$C$9/2000)*SIN(('pražce+kolejnice'!$A61-0.5)*'pražce+kolejnice'!$C$16)</f>
        <v>246.11178459518175</v>
      </c>
      <c r="D65" s="73">
        <f>'liniová podpora'!H65</f>
        <v>0.23655502063471506</v>
      </c>
      <c r="E65" s="25" t="str">
        <f t="shared" si="0"/>
        <v>_3dpoly 35.837105228405,246.111784595182,0.236555020634715</v>
      </c>
      <c r="F65" t="s">
        <v>33</v>
      </c>
      <c r="G65" s="73">
        <f>'liniová podpora'!F65+('pražce+kolejnice'!$C$9/2000)*COS(('pražce+kolejnice'!$A61-0.5)*'pražce+kolejnice'!$C$16)</f>
        <v>36.133948324683942</v>
      </c>
      <c r="H65" s="73">
        <f>'liniová podpora'!G65-('pražce+kolejnice'!$C$9/2000)*SIN(('pražce+kolejnice'!$A61-0.5)*'pražce+kolejnice'!$C$16)</f>
        <v>246.06837749678158</v>
      </c>
      <c r="I65" s="73">
        <f>'liniová podpora'!H65</f>
        <v>0.23655502063471506</v>
      </c>
      <c r="J65" s="25" t="str">
        <f t="shared" si="1"/>
        <v>_3dpoly 36.1339483246839,246.068377496782,0.236555020634715</v>
      </c>
      <c r="K65" t="s">
        <v>33</v>
      </c>
      <c r="L65" s="73">
        <f>'liniová podpora'!B65+('pražce+kolejnice'!$C$9/2000)*COS(('pražce+kolejnice'!$A61-0.5)*'pražce+kolejnice'!$C$16)</f>
        <v>36.509967414677185</v>
      </c>
      <c r="M65" s="73">
        <f>'liniová podpora'!C65-('pražce+kolejnice'!$C$9/2000)*SIN(('pražce+kolejnice'!$A61-0.5)*'pražce+kolejnice'!$C$16)</f>
        <v>248.63981569577379</v>
      </c>
      <c r="N65" s="73">
        <f>'liniová podpora'!D65</f>
        <v>0.15708658209650814</v>
      </c>
      <c r="O65" s="25" t="str">
        <f t="shared" si="2"/>
        <v>_3dpoly 36.5099674146772,248.639815695774,0.157086582096508</v>
      </c>
      <c r="P65" t="s">
        <v>33</v>
      </c>
      <c r="Q65" s="73">
        <f>'liniová podpora'!B65-('pražce+kolejnice'!$C$9/2000)*COS(('pražce+kolejnice'!$A61-0.5)*'pražce+kolejnice'!$C$16)</f>
        <v>36.213124318398222</v>
      </c>
      <c r="R65" s="73">
        <f>'liniová podpora'!C65+('pražce+kolejnice'!$C$9/2000)*SIN(('pražce+kolejnice'!$A61-0.5)*'pražce+kolejnice'!$C$16)</f>
        <v>248.68322279417396</v>
      </c>
      <c r="S65" s="73">
        <f>'liniová podpora'!D65</f>
        <v>0.15708658209650814</v>
      </c>
      <c r="T65" s="25" t="str">
        <f t="shared" si="3"/>
        <v>_3dpoly 36.2131243183982,248.683222794174,0.157086582096508</v>
      </c>
      <c r="U65" t="s">
        <v>33</v>
      </c>
      <c r="V65" s="11">
        <f t="shared" si="4"/>
        <v>2.5999999999998762</v>
      </c>
      <c r="W65" s="11">
        <f t="shared" si="5"/>
        <v>2.5999999999998762</v>
      </c>
    </row>
    <row r="66" spans="1:23" x14ac:dyDescent="0.3">
      <c r="A66" s="25">
        <f>'pražce+kolejnice'!G66</f>
        <v>36.9</v>
      </c>
      <c r="B66" s="84">
        <f>'liniová podpora'!F66-('pražce+kolejnice'!$C$9/2000)*COS(('pražce+kolejnice'!$A62-0.5)*'pražce+kolejnice'!$C$16)</f>
        <v>36.427669733578512</v>
      </c>
      <c r="C66" s="73">
        <f>'liniová podpora'!G66+('pražce+kolejnice'!$C$9/2000)*SIN(('pražce+kolejnice'!$A62-0.5)*'pražce+kolejnice'!$C$16)</f>
        <v>246.02506682360286</v>
      </c>
      <c r="D66" s="73">
        <f>'liniová podpora'!H66</f>
        <v>0.23655502063471506</v>
      </c>
      <c r="E66" s="25" t="str">
        <f t="shared" si="0"/>
        <v>_3dpoly 36.4276697335785,246.025066823603,0.236555020634715</v>
      </c>
      <c r="F66" t="s">
        <v>33</v>
      </c>
      <c r="G66" s="73">
        <f>'liniová podpora'!F66+('pražce+kolejnice'!$C$9/2000)*COS(('pražce+kolejnice'!$A62-0.5)*'pražce+kolejnice'!$C$16)</f>
        <v>36.724407798013615</v>
      </c>
      <c r="H66" s="73">
        <f>'liniová podpora'!G66-('pražce+kolejnice'!$C$9/2000)*SIN(('pražce+kolejnice'!$A62-0.5)*'pražce+kolejnice'!$C$16)</f>
        <v>245.98094742746792</v>
      </c>
      <c r="I66" s="73">
        <f>'liniová podpora'!H66</f>
        <v>0.23655502063471506</v>
      </c>
      <c r="J66" s="25" t="str">
        <f t="shared" si="1"/>
        <v>_3dpoly 36.7244077980136,245.980947427468,0.236555020634715</v>
      </c>
      <c r="K66" t="s">
        <v>33</v>
      </c>
      <c r="L66" s="73">
        <f>'liniová podpora'!B66+('pražce+kolejnice'!$C$9/2000)*COS(('pražce+kolejnice'!$A62-0.5)*'pražce+kolejnice'!$C$16)</f>
        <v>37.106597250825388</v>
      </c>
      <c r="M66" s="73">
        <f>'liniová podpora'!C66-('pražce+kolejnice'!$C$9/2000)*SIN(('pražce+kolejnice'!$A62-0.5)*'pražce+kolejnice'!$C$16)</f>
        <v>248.55147577577202</v>
      </c>
      <c r="N66" s="73">
        <f>'liniová podpora'!D66</f>
        <v>0.15708658209650814</v>
      </c>
      <c r="O66" s="25" t="str">
        <f t="shared" si="2"/>
        <v>_3dpoly 37.1065972508254,248.551475775772,0.157086582096508</v>
      </c>
      <c r="P66" t="s">
        <v>33</v>
      </c>
      <c r="Q66" s="73">
        <f>'liniová podpora'!B66-('pražce+kolejnice'!$C$9/2000)*COS(('pražce+kolejnice'!$A62-0.5)*'pražce+kolejnice'!$C$16)</f>
        <v>36.809859186390284</v>
      </c>
      <c r="R66" s="73">
        <f>'liniová podpora'!C66+('pražce+kolejnice'!$C$9/2000)*SIN(('pražce+kolejnice'!$A62-0.5)*'pražce+kolejnice'!$C$16)</f>
        <v>248.59559517190695</v>
      </c>
      <c r="S66" s="73">
        <f>'liniová podpora'!D66</f>
        <v>0.15708658209650814</v>
      </c>
      <c r="T66" s="25" t="str">
        <f t="shared" si="3"/>
        <v>_3dpoly 36.8098591863903,248.595595171907,0.157086582096508</v>
      </c>
      <c r="U66" t="s">
        <v>33</v>
      </c>
      <c r="V66" s="11">
        <f t="shared" si="4"/>
        <v>2.5999999999998535</v>
      </c>
      <c r="W66" s="11">
        <f t="shared" si="5"/>
        <v>2.5999999999998535</v>
      </c>
    </row>
    <row r="67" spans="1:23" x14ac:dyDescent="0.3">
      <c r="A67" s="25">
        <f>'pražce+kolejnice'!G67</f>
        <v>37.5</v>
      </c>
      <c r="B67" s="84">
        <f>'liniová podpora'!F67-('pražce+kolejnice'!$C$9/2000)*COS(('pražce+kolejnice'!$A63-0.5)*'pražce+kolejnice'!$C$16)</f>
        <v>37.018024415475104</v>
      </c>
      <c r="C67" s="73">
        <f>'liniová podpora'!G67+('pražce+kolejnice'!$C$9/2000)*SIN(('pražce+kolejnice'!$A63-0.5)*'pražce+kolejnice'!$C$16)</f>
        <v>245.93693194831926</v>
      </c>
      <c r="D67" s="73">
        <f>'liniová podpora'!H67</f>
        <v>0.23655502063471506</v>
      </c>
      <c r="E67" s="25" t="str">
        <f t="shared" si="0"/>
        <v>_3dpoly 37.0180244154751,245.936931948319,0.236555020634715</v>
      </c>
      <c r="F67" t="s">
        <v>33</v>
      </c>
      <c r="G67" s="73">
        <f>'liniová podpora'!F67+('pražce+kolejnice'!$C$9/2000)*COS(('pražce+kolejnice'!$A63-0.5)*'pražce+kolejnice'!$C$16)</f>
        <v>37.314655738855912</v>
      </c>
      <c r="H67" s="73">
        <f>'liniová podpora'!G67-('pražce+kolejnice'!$C$9/2000)*SIN(('pražce+kolejnice'!$A63-0.5)*'pražce+kolejnice'!$C$16)</f>
        <v>245.89210050857716</v>
      </c>
      <c r="I67" s="73">
        <f>'liniová podpora'!H67</f>
        <v>0.23655502063471506</v>
      </c>
      <c r="J67" s="25" t="str">
        <f t="shared" si="1"/>
        <v>_3dpoly 37.3146557388559,245.892100508577,0.236555020634715</v>
      </c>
      <c r="K67" t="s">
        <v>33</v>
      </c>
      <c r="L67" s="73">
        <f>'liniová podpora'!B67+('pražce+kolejnice'!$C$9/2000)*COS(('pražce+kolejnice'!$A63-0.5)*'pražce+kolejnice'!$C$16)</f>
        <v>37.703013353076024</v>
      </c>
      <c r="M67" s="73">
        <f>'liniová podpora'!C67-('pražce+kolejnice'!$C$9/2000)*SIN(('pražce+kolejnice'!$A63-0.5)*'pražce+kolejnice'!$C$16)</f>
        <v>248.46170419995698</v>
      </c>
      <c r="N67" s="73">
        <f>'liniová podpora'!D67</f>
        <v>0.15708658209650814</v>
      </c>
      <c r="O67" s="25" t="str">
        <f t="shared" si="2"/>
        <v>_3dpoly 37.703013353076,248.461704199957,0.157086582096508</v>
      </c>
      <c r="P67" t="s">
        <v>33</v>
      </c>
      <c r="Q67" s="73">
        <f>'liniová podpora'!B67-('pražce+kolejnice'!$C$9/2000)*COS(('pražce+kolejnice'!$A63-0.5)*'pražce+kolejnice'!$C$16)</f>
        <v>37.406382029695216</v>
      </c>
      <c r="R67" s="73">
        <f>'liniová podpora'!C67+('pražce+kolejnice'!$C$9/2000)*SIN(('pražce+kolejnice'!$A63-0.5)*'pražce+kolejnice'!$C$16)</f>
        <v>248.50653563969908</v>
      </c>
      <c r="S67" s="73">
        <f>'liniová podpora'!D67</f>
        <v>0.15708658209650814</v>
      </c>
      <c r="T67" s="25" t="str">
        <f t="shared" si="3"/>
        <v>_3dpoly 37.4063820296952,248.506535639699,0.157086582096508</v>
      </c>
      <c r="U67" t="s">
        <v>33</v>
      </c>
      <c r="V67" s="11">
        <f t="shared" si="4"/>
        <v>2.599999999999858</v>
      </c>
      <c r="W67" s="11">
        <f t="shared" si="5"/>
        <v>2.599999999999858</v>
      </c>
    </row>
    <row r="68" spans="1:23" x14ac:dyDescent="0.3">
      <c r="A68" s="25">
        <f>'pražce+kolejnice'!G68</f>
        <v>38.1</v>
      </c>
      <c r="B68" s="84">
        <f>'liniová podpora'!F68-('pražce+kolejnice'!$C$9/2000)*COS(('pražce+kolejnice'!$A64-0.5)*'pražce+kolejnice'!$C$16)</f>
        <v>37.608165873653398</v>
      </c>
      <c r="C68" s="73">
        <f>'liniová podpora'!G68+('pražce+kolejnice'!$C$9/2000)*SIN(('pražce+kolejnice'!$A64-0.5)*'pražce+kolejnice'!$C$16)</f>
        <v>245.84738047698758</v>
      </c>
      <c r="D68" s="73">
        <f>'liniová podpora'!H68</f>
        <v>0.23655502063471506</v>
      </c>
      <c r="E68" s="25" t="str">
        <f t="shared" si="0"/>
        <v>_3dpoly 37.6081658736534,245.847380476988,0.236555020634715</v>
      </c>
      <c r="F68" t="s">
        <v>33</v>
      </c>
      <c r="G68" s="73">
        <f>'liniová podpora'!F68+('pražce+kolejnice'!$C$9/2000)*COS(('pražce+kolejnice'!$A64-0.5)*'pražce+kolejnice'!$C$16)</f>
        <v>37.90468874738432</v>
      </c>
      <c r="H68" s="73">
        <f>'liniová podpora'!G68-('pražce+kolejnice'!$C$9/2000)*SIN(('pražce+kolejnice'!$A64-0.5)*'pražce+kolejnice'!$C$16)</f>
        <v>245.80183725186728</v>
      </c>
      <c r="I68" s="73">
        <f>'liniová podpora'!H68</f>
        <v>0.23655502063471506</v>
      </c>
      <c r="J68" s="25" t="str">
        <f t="shared" si="1"/>
        <v>_3dpoly 37.9046887473843,245.801837251867,0.236555020634715</v>
      </c>
      <c r="K68" t="s">
        <v>33</v>
      </c>
      <c r="L68" s="73">
        <f>'liniová podpora'!B68+('pražce+kolejnice'!$C$9/2000)*COS(('pražce+kolejnice'!$A64-0.5)*'pražce+kolejnice'!$C$16)</f>
        <v>38.299212286073988</v>
      </c>
      <c r="M68" s="73">
        <f>'liniová podpora'!C68-('pražce+kolejnice'!$C$9/2000)*SIN(('pražce+kolejnice'!$A64-0.5)*'pražce+kolejnice'!$C$16)</f>
        <v>248.37050148541266</v>
      </c>
      <c r="N68" s="73">
        <f>'liniová podpora'!D68</f>
        <v>0.15708658209650814</v>
      </c>
      <c r="O68" s="25" t="str">
        <f t="shared" si="2"/>
        <v>_3dpoly 38.299212286074,248.370501485413,0.157086582096508</v>
      </c>
      <c r="P68" t="s">
        <v>33</v>
      </c>
      <c r="Q68" s="73">
        <f>'liniová podpora'!B68-('pražce+kolejnice'!$C$9/2000)*COS(('pražce+kolejnice'!$A64-0.5)*'pražce+kolejnice'!$C$16)</f>
        <v>38.002689412343067</v>
      </c>
      <c r="R68" s="73">
        <f>'liniová podpora'!C68+('pražce+kolejnice'!$C$9/2000)*SIN(('pražce+kolejnice'!$A64-0.5)*'pražce+kolejnice'!$C$16)</f>
        <v>248.41604471053296</v>
      </c>
      <c r="S68" s="73">
        <f>'liniová podpora'!D68</f>
        <v>0.15708658209650814</v>
      </c>
      <c r="T68" s="25" t="str">
        <f t="shared" si="3"/>
        <v>_3dpoly 38.0026894123431,248.416044710533,0.157086582096508</v>
      </c>
      <c r="U68" t="s">
        <v>33</v>
      </c>
      <c r="V68" s="11">
        <f t="shared" si="4"/>
        <v>2.599999999999842</v>
      </c>
      <c r="W68" s="11">
        <f t="shared" si="5"/>
        <v>2.599999999999842</v>
      </c>
    </row>
    <row r="69" spans="1:23" x14ac:dyDescent="0.3">
      <c r="A69" s="25">
        <f>'pražce+kolejnice'!G69</f>
        <v>38.700000000000003</v>
      </c>
      <c r="B69" s="84">
        <f>'liniová podpora'!F69-('pražce+kolejnice'!$C$9/2000)*COS(('pražce+kolejnice'!$A65-0.5)*'pražce+kolejnice'!$C$16)</f>
        <v>38.198090708900239</v>
      </c>
      <c r="C69" s="73">
        <f>'liniová podpora'!G69+('pražce+kolejnice'!$C$9/2000)*SIN(('pražce+kolejnice'!$A65-0.5)*'pražce+kolejnice'!$C$16)</f>
        <v>245.75641292542406</v>
      </c>
      <c r="D69" s="73">
        <f>'liniová podpora'!H69</f>
        <v>0.23655502063471506</v>
      </c>
      <c r="E69" s="25" t="str">
        <f t="shared" si="0"/>
        <v>_3dpoly 38.1980907089002,245.756412925424,0.236555020634715</v>
      </c>
      <c r="F69" t="s">
        <v>33</v>
      </c>
      <c r="G69" s="73">
        <f>'liniová podpora'!F69+('pražce+kolejnice'!$C$9/2000)*COS(('pražce+kolejnice'!$A65-0.5)*'pražce+kolejnice'!$C$16)</f>
        <v>38.494503425010336</v>
      </c>
      <c r="H69" s="73">
        <f>'liniová podpora'!G69-('pražce+kolejnice'!$C$9/2000)*SIN(('pražce+kolejnice'!$A65-0.5)*'pražce+kolejnice'!$C$16)</f>
        <v>245.71015817725447</v>
      </c>
      <c r="I69" s="73">
        <f>'liniová podpora'!H69</f>
        <v>0.23655502063471506</v>
      </c>
      <c r="J69" s="25" t="str">
        <f t="shared" si="1"/>
        <v>_3dpoly 38.4945034250103,245.710158177254,0.236555020634715</v>
      </c>
      <c r="K69" t="s">
        <v>33</v>
      </c>
      <c r="L69" s="73">
        <f>'liniová podpora'!B69+('pražce+kolejnice'!$C$9/2000)*COS(('pražce+kolejnice'!$A65-0.5)*'pražce+kolejnice'!$C$16)</f>
        <v>38.895190615715066</v>
      </c>
      <c r="M69" s="73">
        <f>'liniová podpora'!C69-('pražce+kolejnice'!$C$9/2000)*SIN(('pražce+kolejnice'!$A65-0.5)*'pražce+kolejnice'!$C$16)</f>
        <v>248.27786815746654</v>
      </c>
      <c r="N69" s="73">
        <f>'liniová podpora'!D69</f>
        <v>0.15708658209650814</v>
      </c>
      <c r="O69" s="25" t="str">
        <f t="shared" si="2"/>
        <v>_3dpoly 38.8951906157151,248.277868157467,0.157086582096508</v>
      </c>
      <c r="P69" t="s">
        <v>33</v>
      </c>
      <c r="Q69" s="73">
        <f>'liniová podpora'!B69-('pražce+kolejnice'!$C$9/2000)*COS(('pražce+kolejnice'!$A65-0.5)*'pražce+kolejnice'!$C$16)</f>
        <v>38.598777899604968</v>
      </c>
      <c r="R69" s="73">
        <f>'liniová podpora'!C69+('pražce+kolejnice'!$C$9/2000)*SIN(('pražce+kolejnice'!$A65-0.5)*'pražce+kolejnice'!$C$16)</f>
        <v>248.32412290563613</v>
      </c>
      <c r="S69" s="73">
        <f>'liniová podpora'!D69</f>
        <v>0.15708658209650814</v>
      </c>
      <c r="T69" s="25" t="str">
        <f t="shared" si="3"/>
        <v>_3dpoly 38.598777899605,248.324122905636,0.157086582096508</v>
      </c>
      <c r="U69" t="s">
        <v>33</v>
      </c>
      <c r="V69" s="11">
        <f t="shared" si="4"/>
        <v>2.5999999999998518</v>
      </c>
      <c r="W69" s="11">
        <f t="shared" si="5"/>
        <v>2.5999999999998518</v>
      </c>
    </row>
    <row r="70" spans="1:23" x14ac:dyDescent="0.3">
      <c r="A70" s="25">
        <f>'pražce+kolejnice'!G70</f>
        <v>39.300000000000004</v>
      </c>
      <c r="B70" s="84">
        <f>'liniová podpora'!F70-('pražce+kolejnice'!$C$9/2000)*COS(('pražce+kolejnice'!$A66-0.5)*'pražce+kolejnice'!$C$16)</f>
        <v>38.78779552325021</v>
      </c>
      <c r="C70" s="73">
        <f>'liniová podpora'!G70+('pražce+kolejnice'!$C$9/2000)*SIN(('pražce+kolejnice'!$A66-0.5)*'pražce+kolejnice'!$C$16)</f>
        <v>245.6640298176016</v>
      </c>
      <c r="D70" s="73">
        <f>'liniová podpora'!H70</f>
        <v>0.23655502063471506</v>
      </c>
      <c r="E70" s="25" t="str">
        <f t="shared" ref="E70:E133" si="6">CONCATENATE("_3dpoly ",B70,",",C70,",",D70)</f>
        <v>_3dpoly 38.7877955232502,245.664029817602,0.236555020634715</v>
      </c>
      <c r="F70" t="s">
        <v>33</v>
      </c>
      <c r="G70" s="73">
        <f>'liniová podpora'!F70+('pražce+kolejnice'!$C$9/2000)*COS(('pražce+kolejnice'!$A66-0.5)*'pražce+kolejnice'!$C$16)</f>
        <v>39.08409637440306</v>
      </c>
      <c r="H70" s="73">
        <f>'liniová podpora'!G70-('pražce+kolejnice'!$C$9/2000)*SIN(('pražce+kolejnice'!$A66-0.5)*'pražce+kolejnice'!$C$16)</f>
        <v>245.61706381280987</v>
      </c>
      <c r="I70" s="73">
        <f>'liniová podpora'!H70</f>
        <v>0.23655502063471506</v>
      </c>
      <c r="J70" s="25" t="str">
        <f t="shared" ref="J70:J133" si="7">CONCATENATE("_3dpoly ",G70,",",H70,",",I70)</f>
        <v>_3dpoly 39.0840963744031,245.61706381281,0.236555020634715</v>
      </c>
      <c r="K70" t="s">
        <v>33</v>
      </c>
      <c r="L70" s="73">
        <f>'liniová podpora'!B70+('pražce+kolejnice'!$C$9/2000)*COS(('pražce+kolejnice'!$A66-0.5)*'pražce+kolejnice'!$C$16)</f>
        <v>39.490944909165741</v>
      </c>
      <c r="M70" s="73">
        <f>'liniová podpora'!C70-('pražce+kolejnice'!$C$9/2000)*SIN(('pražce+kolejnice'!$A66-0.5)*'pražce+kolejnice'!$C$16)</f>
        <v>248.18380474968626</v>
      </c>
      <c r="N70" s="73">
        <f>'liniová podpora'!D70</f>
        <v>0.15708658209650814</v>
      </c>
      <c r="O70" s="25" t="str">
        <f t="shared" ref="O70:O133" si="8">CONCATENATE("_3dpoly ",L70,",",M70,",",N70)</f>
        <v>_3dpoly 39.4909449091657,248.183804749686,0.157086582096508</v>
      </c>
      <c r="P70" t="s">
        <v>33</v>
      </c>
      <c r="Q70" s="73">
        <f>'liniová podpora'!B70-('pražce+kolejnice'!$C$9/2000)*COS(('pražce+kolejnice'!$A66-0.5)*'pražce+kolejnice'!$C$16)</f>
        <v>39.194644058012891</v>
      </c>
      <c r="R70" s="73">
        <f>'liniová podpora'!C70+('pražce+kolejnice'!$C$9/2000)*SIN(('pražce+kolejnice'!$A66-0.5)*'pražce+kolejnice'!$C$16)</f>
        <v>248.23077075447799</v>
      </c>
      <c r="S70" s="73">
        <f>'liniová podpora'!D70</f>
        <v>0.15708658209650814</v>
      </c>
      <c r="T70" s="25" t="str">
        <f t="shared" ref="T70:T133" si="9">CONCATENATE("_3dpoly ",Q70,",",R70,",",S70)</f>
        <v>_3dpoly 39.1946440580129,248.230770754478,0.157086582096508</v>
      </c>
      <c r="U70" t="s">
        <v>33</v>
      </c>
      <c r="V70" s="11">
        <f t="shared" ref="V70:V133" si="10">SQRT((B70-Q70)^2+(C70-R70)^2+(D70-S70)^2)</f>
        <v>2.5999999999998669</v>
      </c>
      <c r="W70" s="11">
        <f t="shared" ref="W70:W133" si="11">SQRT((G70-L70)^2+(H70-M70)^2+(I70-N70)^2)</f>
        <v>2.5999999999998669</v>
      </c>
    </row>
    <row r="71" spans="1:23" x14ac:dyDescent="0.3">
      <c r="A71" s="25">
        <f>'pražce+kolejnice'!G71</f>
        <v>39.9</v>
      </c>
      <c r="B71" s="84">
        <f>'liniová podpora'!F71-('pražce+kolejnice'!$C$9/2000)*COS(('pražce+kolejnice'!$A67-0.5)*'pražce+kolejnice'!$C$16)</f>
        <v>39.377276920005208</v>
      </c>
      <c r="C71" s="73">
        <f>'liniová podpora'!G71+('pražce+kolejnice'!$C$9/2000)*SIN(('pražce+kolejnice'!$A67-0.5)*'pražce+kolejnice'!$C$16)</f>
        <v>245.57023168564658</v>
      </c>
      <c r="D71" s="73">
        <f>'liniová podpora'!H71</f>
        <v>0.23655502063471506</v>
      </c>
      <c r="E71" s="25" t="str">
        <f t="shared" si="6"/>
        <v>_3dpoly 39.3772769200052,245.570231685647,0.236555020634715</v>
      </c>
      <c r="F71" t="s">
        <v>33</v>
      </c>
      <c r="G71" s="73">
        <f>'liniová podpora'!F71+('pražce+kolejnice'!$C$9/2000)*COS(('pražce+kolejnice'!$A67-0.5)*'pražce+kolejnice'!$C$16)</f>
        <v>39.673464199508722</v>
      </c>
      <c r="H71" s="73">
        <f>'liniová podpora'!G71-('pražce+kolejnice'!$C$9/2000)*SIN(('pražce+kolejnice'!$A67-0.5)*'pražce+kolejnice'!$C$16)</f>
        <v>245.52255469475679</v>
      </c>
      <c r="I71" s="73">
        <f>'liniová podpora'!H71</f>
        <v>0.23655502063471506</v>
      </c>
      <c r="J71" s="25" t="str">
        <f t="shared" si="7"/>
        <v>_3dpoly 39.6734641995087,245.522554694757,0.236555020634715</v>
      </c>
      <c r="K71" t="s">
        <v>33</v>
      </c>
      <c r="L71" s="73">
        <f>'liniová podpora'!B71+('pražce+kolejnice'!$C$9/2000)*COS(('pražce+kolejnice'!$A67-0.5)*'pražce+kolejnice'!$C$16)</f>
        <v>40.086471734882913</v>
      </c>
      <c r="M71" s="73">
        <f>'liniová podpora'!C71-('pražce+kolejnice'!$C$9/2000)*SIN(('pražce+kolejnice'!$A67-0.5)*'pražce+kolejnice'!$C$16)</f>
        <v>248.08831180387679</v>
      </c>
      <c r="N71" s="73">
        <f>'liniová podpora'!D71</f>
        <v>0.15708658209650814</v>
      </c>
      <c r="O71" s="25" t="str">
        <f t="shared" si="8"/>
        <v>_3dpoly 40.0864717348829,248.088311803877,0.157086582096508</v>
      </c>
      <c r="P71" t="s">
        <v>33</v>
      </c>
      <c r="Q71" s="73">
        <f>'liniová podpora'!B71-('pražce+kolejnice'!$C$9/2000)*COS(('pražce+kolejnice'!$A67-0.5)*'pražce+kolejnice'!$C$16)</f>
        <v>39.7902844553794</v>
      </c>
      <c r="R71" s="73">
        <f>'liniová podpora'!C71+('pražce+kolejnice'!$C$9/2000)*SIN(('pražce+kolejnice'!$A67-0.5)*'pražce+kolejnice'!$C$16)</f>
        <v>248.13598879476658</v>
      </c>
      <c r="S71" s="73">
        <f>'liniová podpora'!D71</f>
        <v>0.15708658209650814</v>
      </c>
      <c r="T71" s="25" t="str">
        <f t="shared" si="9"/>
        <v>_3dpoly 39.7902844553794,248.135988794767,0.157086582096508</v>
      </c>
      <c r="U71" t="s">
        <v>33</v>
      </c>
      <c r="V71" s="11">
        <f t="shared" si="10"/>
        <v>2.5999999999998815</v>
      </c>
      <c r="W71" s="11">
        <f t="shared" si="11"/>
        <v>2.5999999999998815</v>
      </c>
    </row>
    <row r="72" spans="1:23" x14ac:dyDescent="0.3">
      <c r="A72" s="25">
        <f>'pražce+kolejnice'!G72</f>
        <v>40.5</v>
      </c>
      <c r="B72" s="84">
        <f>'liniová podpora'!F72-('pražce+kolejnice'!$C$9/2000)*COS(('pražce+kolejnice'!$A68-0.5)*'pražce+kolejnice'!$C$16)</f>
        <v>39.966531503754013</v>
      </c>
      <c r="C72" s="73">
        <f>'liniová podpora'!G72+('pražce+kolejnice'!$C$9/2000)*SIN(('pražce+kolejnice'!$A68-0.5)*'pražce+kolejnice'!$C$16)</f>
        <v>245.47501906983601</v>
      </c>
      <c r="D72" s="73">
        <f>'liniová podpora'!H72</f>
        <v>0.23655502063471506</v>
      </c>
      <c r="E72" s="25" t="str">
        <f t="shared" si="6"/>
        <v>_3dpoly 39.966531503754,245.475019069836,0.236555020634715</v>
      </c>
      <c r="F72" t="s">
        <v>33</v>
      </c>
      <c r="G72" s="73">
        <f>'liniová podpora'!F72+('pražce+kolejnice'!$C$9/2000)*COS(('pražce+kolejnice'!$A68-0.5)*'pražce+kolejnice'!$C$16)</f>
        <v>40.262603505570283</v>
      </c>
      <c r="H72" s="73">
        <f>'liniová podpora'!G72-('pražce+kolejnice'!$C$9/2000)*SIN(('pražce+kolejnice'!$A68-0.5)*'pražce+kolejnice'!$C$16)</f>
        <v>245.42663136746748</v>
      </c>
      <c r="I72" s="73">
        <f>'liniová podpora'!H72</f>
        <v>0.23655502063471506</v>
      </c>
      <c r="J72" s="25" t="str">
        <f t="shared" si="7"/>
        <v>_3dpoly 40.2626035055703,245.426631367467,0.236555020634715</v>
      </c>
      <c r="K72" t="s">
        <v>33</v>
      </c>
      <c r="L72" s="73">
        <f>'liniová podpora'!B72+('pražce+kolejnice'!$C$9/2000)*COS(('pražce+kolejnice'!$A68-0.5)*'pražce+kolejnice'!$C$16)</f>
        <v>40.681767662633732</v>
      </c>
      <c r="M72" s="73">
        <f>'liniová podpora'!C72-('pražce+kolejnice'!$C$9/2000)*SIN(('pražce+kolejnice'!$A68-0.5)*'pražce+kolejnice'!$C$16)</f>
        <v>247.99138987007723</v>
      </c>
      <c r="N72" s="73">
        <f>'liniová podpora'!D72</f>
        <v>0.15708658209650814</v>
      </c>
      <c r="O72" s="25" t="str">
        <f t="shared" si="8"/>
        <v>_3dpoly 40.6817676626337,247.991389870077,0.157086582096508</v>
      </c>
      <c r="P72" t="s">
        <v>33</v>
      </c>
      <c r="Q72" s="73">
        <f>'liniová podpora'!B72-('pražce+kolejnice'!$C$9/2000)*COS(('pražce+kolejnice'!$A68-0.5)*'pražce+kolejnice'!$C$16)</f>
        <v>40.385695660817461</v>
      </c>
      <c r="R72" s="73">
        <f>'liniová podpora'!C72+('pražce+kolejnice'!$C$9/2000)*SIN(('pražce+kolejnice'!$A68-0.5)*'pražce+kolejnice'!$C$16)</f>
        <v>248.03977757244576</v>
      </c>
      <c r="S72" s="73">
        <f>'liniová podpora'!D72</f>
        <v>0.15708658209650814</v>
      </c>
      <c r="T72" s="25" t="str">
        <f t="shared" si="9"/>
        <v>_3dpoly 40.3856956608175,248.039777572446,0.157086582096508</v>
      </c>
      <c r="U72" t="s">
        <v>33</v>
      </c>
      <c r="V72" s="11">
        <f t="shared" si="10"/>
        <v>2.5999999999998868</v>
      </c>
      <c r="W72" s="11">
        <f t="shared" si="11"/>
        <v>2.5999999999998868</v>
      </c>
    </row>
    <row r="73" spans="1:23" x14ac:dyDescent="0.3">
      <c r="A73" s="25">
        <f>'pražce+kolejnice'!G73</f>
        <v>41.1</v>
      </c>
      <c r="B73" s="84">
        <f>'liniová podpora'!F73-('pražce+kolejnice'!$C$9/2000)*COS(('pražce+kolejnice'!$A69-0.5)*'pražce+kolejnice'!$C$16)</f>
        <v>40.55555588039185</v>
      </c>
      <c r="C73" s="73">
        <f>'liniová podpora'!G73+('pražce+kolejnice'!$C$9/2000)*SIN(('pražce+kolejnice'!$A69-0.5)*'pražce+kolejnice'!$C$16)</f>
        <v>245.37839251859427</v>
      </c>
      <c r="D73" s="73">
        <f>'liniová podpora'!H73</f>
        <v>0.23655502063471506</v>
      </c>
      <c r="E73" s="25" t="str">
        <f t="shared" si="6"/>
        <v>_3dpoly 40.5555558803919,245.378392518594,0.236555020634715</v>
      </c>
      <c r="F73" t="s">
        <v>33</v>
      </c>
      <c r="G73" s="73">
        <f>'liniová podpora'!F73+('pražce+kolejnice'!$C$9/2000)*COS(('pražce+kolejnice'!$A69-0.5)*'pražce+kolejnice'!$C$16)</f>
        <v>40.851510899146973</v>
      </c>
      <c r="H73" s="73">
        <f>'liniová podpora'!G73-('pražce+kolejnice'!$C$9/2000)*SIN(('pražce+kolejnice'!$A69-0.5)*'pražce+kolejnice'!$C$16)</f>
        <v>245.32929438346005</v>
      </c>
      <c r="I73" s="73">
        <f>'liniová podpora'!H73</f>
        <v>0.23655502063471506</v>
      </c>
      <c r="J73" s="25" t="str">
        <f t="shared" si="7"/>
        <v>_3dpoly 40.851510899147,245.32929438346,0.236555020634715</v>
      </c>
      <c r="K73" t="s">
        <v>33</v>
      </c>
      <c r="L73" s="73">
        <f>'liniová podpora'!B73+('pražce+kolejnice'!$C$9/2000)*COS(('pražce+kolejnice'!$A69-0.5)*'pražce+kolejnice'!$C$16)</f>
        <v>41.276829263515289</v>
      </c>
      <c r="M73" s="73">
        <f>'liniová podpora'!C73-('pražce+kolejnice'!$C$9/2000)*SIN(('pražce+kolejnice'!$A69-0.5)*'pražce+kolejnice'!$C$16)</f>
        <v>247.89303950655767</v>
      </c>
      <c r="N73" s="73">
        <f>'liniová podpora'!D73</f>
        <v>0.15708658209650814</v>
      </c>
      <c r="O73" s="25" t="str">
        <f t="shared" si="8"/>
        <v>_3dpoly 41.2768292635153,247.893039506558,0.157086582096508</v>
      </c>
      <c r="P73" t="s">
        <v>33</v>
      </c>
      <c r="Q73" s="73">
        <f>'liniová podpora'!B73-('pražce+kolejnice'!$C$9/2000)*COS(('pražce+kolejnice'!$A69-0.5)*'pražce+kolejnice'!$C$16)</f>
        <v>40.980874244760166</v>
      </c>
      <c r="R73" s="73">
        <f>'liniová podpora'!C73+('pražce+kolejnice'!$C$9/2000)*SIN(('pražce+kolejnice'!$A69-0.5)*'pražce+kolejnice'!$C$16)</f>
        <v>247.94213764169189</v>
      </c>
      <c r="S73" s="73">
        <f>'liniová podpora'!D73</f>
        <v>0.15708658209650814</v>
      </c>
      <c r="T73" s="25" t="str">
        <f t="shared" si="9"/>
        <v>_3dpoly 40.9808742447602,247.942137641692,0.157086582096508</v>
      </c>
      <c r="U73" t="s">
        <v>33</v>
      </c>
      <c r="V73" s="11">
        <f t="shared" si="10"/>
        <v>2.5999999999998966</v>
      </c>
      <c r="W73" s="11">
        <f t="shared" si="11"/>
        <v>2.5999999999998966</v>
      </c>
    </row>
    <row r="74" spans="1:23" x14ac:dyDescent="0.3">
      <c r="A74" s="25">
        <f>'pražce+kolejnice'!G74</f>
        <v>41.7</v>
      </c>
      <c r="B74" s="84">
        <f>'liniová podpora'!F74-('pražce+kolejnice'!$C$9/2000)*COS(('pražce+kolejnice'!$A70-0.5)*'pražce+kolejnice'!$C$16)</f>
        <v>41.144346657139948</v>
      </c>
      <c r="C74" s="73">
        <f>'liniová podpora'!G74+('pražce+kolejnice'!$C$9/2000)*SIN(('pražce+kolejnice'!$A70-0.5)*'pražce+kolejnice'!$C$16)</f>
        <v>245.28035258849008</v>
      </c>
      <c r="D74" s="73">
        <f>'liniová podpora'!H74</f>
        <v>0.23655502063471506</v>
      </c>
      <c r="E74" s="25" t="str">
        <f t="shared" si="6"/>
        <v>_3dpoly 41.1443466571399,245.28035258849,0.236555020634715</v>
      </c>
      <c r="F74" t="s">
        <v>33</v>
      </c>
      <c r="G74" s="73">
        <f>'liniová podpora'!F74+('pražce+kolejnice'!$C$9/2000)*COS(('pražce+kolejnice'!$A70-0.5)*'pražce+kolejnice'!$C$16)</f>
        <v>41.440182988133827</v>
      </c>
      <c r="H74" s="73">
        <f>'liniová podpora'!G74-('pražce+kolejnice'!$C$9/2000)*SIN(('pražce+kolejnice'!$A70-0.5)*'pražce+kolejnice'!$C$16)</f>
        <v>245.23054430339528</v>
      </c>
      <c r="I74" s="73">
        <f>'liniová podpora'!H74</f>
        <v>0.23655502063471506</v>
      </c>
      <c r="J74" s="25" t="str">
        <f t="shared" si="7"/>
        <v>_3dpoly 41.4401829881338,245.230544303395,0.236555020634715</v>
      </c>
      <c r="K74" t="s">
        <v>33</v>
      </c>
      <c r="L74" s="73">
        <f>'liniová podpora'!B74+('pražce+kolejnice'!$C$9/2000)*COS(('pražce+kolejnice'!$A70-0.5)*'pražce+kolejnice'!$C$16)</f>
        <v>41.87165310997441</v>
      </c>
      <c r="M74" s="73">
        <f>'liniová podpora'!C74-('pražce+kolejnice'!$C$9/2000)*SIN(('pražce+kolejnice'!$A70-0.5)*'pražce+kolejnice'!$C$16)</f>
        <v>247.79326127981594</v>
      </c>
      <c r="N74" s="73">
        <f>'liniová podpora'!D74</f>
        <v>0.15708658209650814</v>
      </c>
      <c r="O74" s="25" t="str">
        <f t="shared" si="8"/>
        <v>_3dpoly 41.8716531099744,247.793261279816,0.157086582096508</v>
      </c>
      <c r="P74" t="s">
        <v>33</v>
      </c>
      <c r="Q74" s="73">
        <f>'liniová podpora'!B74-('pražce+kolejnice'!$C$9/2000)*COS(('pražce+kolejnice'!$A70-0.5)*'pražce+kolejnice'!$C$16)</f>
        <v>41.575816778980531</v>
      </c>
      <c r="R74" s="73">
        <f>'liniová podpora'!C74+('pražce+kolejnice'!$C$9/2000)*SIN(('pražce+kolejnice'!$A70-0.5)*'pražce+kolejnice'!$C$16)</f>
        <v>247.84306956491073</v>
      </c>
      <c r="S74" s="73">
        <f>'liniová podpora'!D74</f>
        <v>0.15708658209650814</v>
      </c>
      <c r="T74" s="25" t="str">
        <f t="shared" si="9"/>
        <v>_3dpoly 41.5758167789805,247.843069564911,0.157086582096508</v>
      </c>
      <c r="U74" t="s">
        <v>33</v>
      </c>
      <c r="V74" s="11">
        <f t="shared" si="10"/>
        <v>2.5999999999998997</v>
      </c>
      <c r="W74" s="11">
        <f t="shared" si="11"/>
        <v>2.5999999999998997</v>
      </c>
    </row>
    <row r="75" spans="1:23" x14ac:dyDescent="0.3">
      <c r="A75" s="25">
        <f>'pražce+kolejnice'!G75</f>
        <v>42.300000000000004</v>
      </c>
      <c r="B75" s="84">
        <f>'liniová podpora'!F75-('pražce+kolejnice'!$C$9/2000)*COS(('pražce+kolejnice'!$A71-0.5)*'pražce+kolejnice'!$C$16)</f>
        <v>41.732900442565061</v>
      </c>
      <c r="C75" s="73">
        <f>'liniová podpora'!G75+('pražce+kolejnice'!$C$9/2000)*SIN(('pražce+kolejnice'!$A71-0.5)*'pražce+kolejnice'!$C$16)</f>
        <v>245.1808998442331</v>
      </c>
      <c r="D75" s="73">
        <f>'liniová podpora'!H75</f>
        <v>0.23655502063471506</v>
      </c>
      <c r="E75" s="25" t="str">
        <f t="shared" si="6"/>
        <v>_3dpoly 41.7329004425651,245.180899844233,0.236555020634715</v>
      </c>
      <c r="F75" t="s">
        <v>33</v>
      </c>
      <c r="G75" s="73">
        <f>'liniová podpora'!F75+('pražce+kolejnice'!$C$9/2000)*COS(('pražce+kolejnice'!$A71-0.5)*'pražce+kolejnice'!$C$16)</f>
        <v>42.028616381781241</v>
      </c>
      <c r="H75" s="73">
        <f>'liniová podpora'!G75-('pražce+kolejnice'!$C$9/2000)*SIN(('pražce+kolejnice'!$A71-0.5)*'pražce+kolejnice'!$C$16)</f>
        <v>245.13038169607333</v>
      </c>
      <c r="I75" s="73">
        <f>'liniová podpora'!H75</f>
        <v>0.23655502063471506</v>
      </c>
      <c r="J75" s="25" t="str">
        <f t="shared" si="7"/>
        <v>_3dpoly 42.0286163817812,245.130381696073,0.236555020634715</v>
      </c>
      <c r="K75" t="s">
        <v>33</v>
      </c>
      <c r="L75" s="73">
        <f>'liniová podpora'!B75+('pražce+kolejnice'!$C$9/2000)*COS(('pražce+kolejnice'!$A71-0.5)*'pražce+kolejnice'!$C$16)</f>
        <v>42.466235775827386</v>
      </c>
      <c r="M75" s="73">
        <f>'liniová podpora'!C75-('pražce+kolejnice'!$C$9/2000)*SIN(('pražce+kolejnice'!$A71-0.5)*'pražce+kolejnice'!$C$16)</f>
        <v>247.69205576457432</v>
      </c>
      <c r="N75" s="73">
        <f>'liniová podpora'!D75</f>
        <v>0.15708658209650814</v>
      </c>
      <c r="O75" s="25" t="str">
        <f t="shared" si="8"/>
        <v>_3dpoly 42.4662357758274,247.692055764574,0.157086582096508</v>
      </c>
      <c r="P75" t="s">
        <v>33</v>
      </c>
      <c r="Q75" s="73">
        <f>'liniová podpora'!B75-('pražce+kolejnice'!$C$9/2000)*COS(('pražce+kolejnice'!$A71-0.5)*'pražce+kolejnice'!$C$16)</f>
        <v>42.170519836611206</v>
      </c>
      <c r="R75" s="73">
        <f>'liniová podpora'!C75+('pražce+kolejnice'!$C$9/2000)*SIN(('pražce+kolejnice'!$A71-0.5)*'pražce+kolejnice'!$C$16)</f>
        <v>247.74257391273409</v>
      </c>
      <c r="S75" s="73">
        <f>'liniová podpora'!D75</f>
        <v>0.15708658209650814</v>
      </c>
      <c r="T75" s="25" t="str">
        <f t="shared" si="9"/>
        <v>_3dpoly 42.1705198366112,247.742573912734,0.157086582096508</v>
      </c>
      <c r="U75" t="s">
        <v>33</v>
      </c>
      <c r="V75" s="11">
        <f t="shared" si="10"/>
        <v>2.5999999999998922</v>
      </c>
      <c r="W75" s="11">
        <f t="shared" si="11"/>
        <v>2.5999999999998922</v>
      </c>
    </row>
    <row r="76" spans="1:23" x14ac:dyDescent="0.3">
      <c r="A76" s="25">
        <f>'pražce+kolejnice'!G76</f>
        <v>42.9</v>
      </c>
      <c r="B76" s="84">
        <f>'liniová podpora'!F76-('pražce+kolejnice'!$C$9/2000)*COS(('pražce+kolejnice'!$A72-0.5)*'pražce+kolejnice'!$C$16)</f>
        <v>42.321213846599001</v>
      </c>
      <c r="C76" s="73">
        <f>'liniová podpora'!G76+('pražce+kolejnice'!$C$9/2000)*SIN(('pražce+kolejnice'!$A72-0.5)*'pražce+kolejnice'!$C$16)</f>
        <v>245.08003485867093</v>
      </c>
      <c r="D76" s="73">
        <f>'liniová podpora'!H76</f>
        <v>0.23655502063471506</v>
      </c>
      <c r="E76" s="25" t="str">
        <f t="shared" si="6"/>
        <v>_3dpoly 42.321213846599,245.080034858671,0.236555020634715</v>
      </c>
      <c r="F76" t="s">
        <v>33</v>
      </c>
      <c r="G76" s="73">
        <f>'liniová podpora'!F76+('pražce+kolejnice'!$C$9/2000)*COS(('pražce+kolejnice'!$A72-0.5)*'pražce+kolejnice'!$C$16)</f>
        <v>42.616807690714502</v>
      </c>
      <c r="H76" s="73">
        <f>'liniová podpora'!G76-('pražce+kolejnice'!$C$9/2000)*SIN(('pražce+kolejnice'!$A72-0.5)*'pražce+kolejnice'!$C$16)</f>
        <v>245.02880713843055</v>
      </c>
      <c r="I76" s="73">
        <f>'liniová podpora'!H76</f>
        <v>0.23655502063471506</v>
      </c>
      <c r="J76" s="25" t="str">
        <f t="shared" si="7"/>
        <v>_3dpoly 42.6168076907145,245.028807138431,0.236555020634715</v>
      </c>
      <c r="K76" t="s">
        <v>33</v>
      </c>
      <c r="L76" s="73">
        <f>'liniová podpora'!B76+('pražce+kolejnice'!$C$9/2000)*COS(('pražce+kolejnice'!$A72-0.5)*'pražce+kolejnice'!$C$16)</f>
        <v>43.060573836279708</v>
      </c>
      <c r="M76" s="73">
        <f>'liniová podpora'!C76-('pražce+kolejnice'!$C$9/2000)*SIN(('pražce+kolejnice'!$A72-0.5)*'pražce+kolejnice'!$C$16)</f>
        <v>247.58942354377632</v>
      </c>
      <c r="N76" s="73">
        <f>'liniová podpora'!D76</f>
        <v>0.15708658209650814</v>
      </c>
      <c r="O76" s="25" t="str">
        <f t="shared" si="8"/>
        <v>_3dpoly 43.0605738362797,247.589423543776,0.157086582096508</v>
      </c>
      <c r="P76" t="s">
        <v>33</v>
      </c>
      <c r="Q76" s="73">
        <f>'liniová podpora'!B76-('pražce+kolejnice'!$C$9/2000)*COS(('pražce+kolejnice'!$A72-0.5)*'pražce+kolejnice'!$C$16)</f>
        <v>42.764979992164207</v>
      </c>
      <c r="R76" s="73">
        <f>'liniová podpora'!C76+('pražce+kolejnice'!$C$9/2000)*SIN(('pražce+kolejnice'!$A72-0.5)*'pražce+kolejnice'!$C$16)</f>
        <v>247.6406512640167</v>
      </c>
      <c r="S76" s="73">
        <f>'liniová podpora'!D76</f>
        <v>0.15708658209650814</v>
      </c>
      <c r="T76" s="25" t="str">
        <f t="shared" si="9"/>
        <v>_3dpoly 42.7649799921642,247.640651264017,0.157086582096508</v>
      </c>
      <c r="U76" t="s">
        <v>33</v>
      </c>
      <c r="V76" s="11">
        <f t="shared" si="10"/>
        <v>2.5999999999998824</v>
      </c>
      <c r="W76" s="11">
        <f t="shared" si="11"/>
        <v>2.5999999999998824</v>
      </c>
    </row>
    <row r="77" spans="1:23" x14ac:dyDescent="0.3">
      <c r="A77" s="25">
        <f>'pražce+kolejnice'!G77</f>
        <v>43.5</v>
      </c>
      <c r="B77" s="84">
        <f>'liniová podpora'!F77-('pražce+kolejnice'!$C$9/2000)*COS(('pražce+kolejnice'!$A73-0.5)*'pražce+kolejnice'!$C$16)</f>
        <v>42.909283480558202</v>
      </c>
      <c r="C77" s="73">
        <f>'liniová podpora'!G77+('pražce+kolejnice'!$C$9/2000)*SIN(('pražce+kolejnice'!$A73-0.5)*'pražce+kolejnice'!$C$16)</f>
        <v>244.97775821278552</v>
      </c>
      <c r="D77" s="73">
        <f>'liniová podpora'!H77</f>
        <v>0.23655502063471506</v>
      </c>
      <c r="E77" s="25" t="str">
        <f t="shared" si="6"/>
        <v>_3dpoly 42.9092834805582,244.977758212786,0.236555020634715</v>
      </c>
      <c r="F77" t="s">
        <v>33</v>
      </c>
      <c r="G77" s="73">
        <f>'liniová podpora'!F77+('pražce+kolejnice'!$C$9/2000)*COS(('pražce+kolejnice'!$A73-0.5)*'pražce+kolejnice'!$C$16)</f>
        <v>43.204753526953283</v>
      </c>
      <c r="H77" s="73">
        <f>'liniová podpora'!G77-('pražce+kolejnice'!$C$9/2000)*SIN(('pražce+kolejnice'!$A73-0.5)*'pražce+kolejnice'!$C$16)</f>
        <v>244.9258212155361</v>
      </c>
      <c r="I77" s="73">
        <f>'liniová podpora'!H77</f>
        <v>0.23655502063471506</v>
      </c>
      <c r="J77" s="25" t="str">
        <f t="shared" si="7"/>
        <v>_3dpoly 43.2047535269533,244.925821215536,0.236555020634715</v>
      </c>
      <c r="K77" t="s">
        <v>33</v>
      </c>
      <c r="L77" s="73">
        <f>'liniová podpora'!B77+('pražce+kolejnice'!$C$9/2000)*COS(('pražce+kolejnice'!$A73-0.5)*'pražce+kolejnice'!$C$16)</f>
        <v>43.654663867945771</v>
      </c>
      <c r="M77" s="73">
        <f>'liniová podpora'!C77-('pražce+kolejnice'!$C$9/2000)*SIN(('pražce+kolejnice'!$A73-0.5)*'pražce+kolejnice'!$C$16)</f>
        <v>247.48536520858323</v>
      </c>
      <c r="N77" s="73">
        <f>'liniová podpora'!D77</f>
        <v>0.15708658209650814</v>
      </c>
      <c r="O77" s="25" t="str">
        <f t="shared" si="8"/>
        <v>_3dpoly 43.6546638679458,247.485365208583,0.157086582096508</v>
      </c>
      <c r="P77" t="s">
        <v>33</v>
      </c>
      <c r="Q77" s="73">
        <f>'liniová podpora'!B77-('pražce+kolejnice'!$C$9/2000)*COS(('pražce+kolejnice'!$A73-0.5)*'pražce+kolejnice'!$C$16)</f>
        <v>43.35919382155069</v>
      </c>
      <c r="R77" s="73">
        <f>'liniová podpora'!C77+('pražce+kolejnice'!$C$9/2000)*SIN(('pražce+kolejnice'!$A73-0.5)*'pražce+kolejnice'!$C$16)</f>
        <v>247.53730220583265</v>
      </c>
      <c r="S77" s="73">
        <f>'liniová podpora'!D77</f>
        <v>0.15708658209650814</v>
      </c>
      <c r="T77" s="25" t="str">
        <f t="shared" si="9"/>
        <v>_3dpoly 43.3591938215507,247.537302205833,0.157086582096508</v>
      </c>
      <c r="U77" t="s">
        <v>33</v>
      </c>
      <c r="V77" s="11">
        <f t="shared" si="10"/>
        <v>2.5999999999998686</v>
      </c>
      <c r="W77" s="11">
        <f t="shared" si="11"/>
        <v>2.5999999999998686</v>
      </c>
    </row>
    <row r="78" spans="1:23" x14ac:dyDescent="0.3">
      <c r="A78" s="25">
        <f>'pražce+kolejnice'!G78</f>
        <v>44.1</v>
      </c>
      <c r="B78" s="84">
        <f>'liniová podpora'!F78-('pražce+kolejnice'!$C$9/2000)*COS(('pražce+kolejnice'!$A74-0.5)*'pražce+kolejnice'!$C$16)</f>
        <v>43.497105957163193</v>
      </c>
      <c r="C78" s="73">
        <f>'liniová podpora'!G78+('pražce+kolejnice'!$C$9/2000)*SIN(('pražce+kolejnice'!$A74-0.5)*'pražce+kolejnice'!$C$16)</f>
        <v>244.87407049569018</v>
      </c>
      <c r="D78" s="73">
        <f>'liniová podpora'!H78</f>
        <v>0.23655502063471506</v>
      </c>
      <c r="E78" s="25" t="str">
        <f t="shared" si="6"/>
        <v>_3dpoly 43.4971059571632,244.87407049569,0.236555020634715</v>
      </c>
      <c r="F78" t="s">
        <v>33</v>
      </c>
      <c r="G78" s="73">
        <f>'liniová podpora'!F78+('pražce+kolejnice'!$C$9/2000)*COS(('pražce+kolejnice'!$A74-0.5)*'pražce+kolejnice'!$C$16)</f>
        <v>43.792450503931214</v>
      </c>
      <c r="H78" s="73">
        <f>'liniová podpora'!G78-('pražce+kolejnice'!$C$9/2000)*SIN(('pražce+kolejnice'!$A74-0.5)*'pražce+kolejnice'!$C$16)</f>
        <v>244.82142452058864</v>
      </c>
      <c r="I78" s="73">
        <f>'liniová podpora'!H78</f>
        <v>0.23655502063471506</v>
      </c>
      <c r="J78" s="25" t="str">
        <f t="shared" si="7"/>
        <v>_3dpoly 43.7924505039312,244.821424520589,0.236555020634715</v>
      </c>
      <c r="K78" t="s">
        <v>33</v>
      </c>
      <c r="L78" s="73">
        <f>'liniová podpora'!B78+('pražce+kolejnice'!$C$9/2000)*COS(('pražce+kolejnice'!$A74-0.5)*'pražce+kolejnice'!$C$16)</f>
        <v>44.24850244886867</v>
      </c>
      <c r="M78" s="73">
        <f>'liniová podpora'!C78-('pražce+kolejnice'!$C$9/2000)*SIN(('pražce+kolejnice'!$A74-0.5)*'pražce+kolejnice'!$C$16)</f>
        <v>247.3798813583708</v>
      </c>
      <c r="N78" s="73">
        <f>'liniová podpora'!D78</f>
        <v>0.15708658209650814</v>
      </c>
      <c r="O78" s="25" t="str">
        <f t="shared" si="8"/>
        <v>_3dpoly 44.2485024488687,247.379881358371,0.157086582096508</v>
      </c>
      <c r="P78" t="s">
        <v>33</v>
      </c>
      <c r="Q78" s="73">
        <f>'liniová podpora'!B78-('pražce+kolejnice'!$C$9/2000)*COS(('pražce+kolejnice'!$A74-0.5)*'pražce+kolejnice'!$C$16)</f>
        <v>43.953157902100649</v>
      </c>
      <c r="R78" s="73">
        <f>'liniová podpora'!C78+('pražce+kolejnice'!$C$9/2000)*SIN(('pražce+kolejnice'!$A74-0.5)*'pražce+kolejnice'!$C$16)</f>
        <v>247.43252733347234</v>
      </c>
      <c r="S78" s="73">
        <f>'liniová podpora'!D78</f>
        <v>0.15708658209650814</v>
      </c>
      <c r="T78" s="25" t="str">
        <f t="shared" si="9"/>
        <v>_3dpoly 43.9531579021006,247.432527333472,0.157086582096508</v>
      </c>
      <c r="U78" t="s">
        <v>33</v>
      </c>
      <c r="V78" s="11">
        <f t="shared" si="10"/>
        <v>2.5999999999998513</v>
      </c>
      <c r="W78" s="11">
        <f t="shared" si="11"/>
        <v>2.5999999999998513</v>
      </c>
    </row>
    <row r="79" spans="1:23" x14ac:dyDescent="0.3">
      <c r="A79" s="25">
        <f>'pražce+kolejnice'!G79</f>
        <v>44.7</v>
      </c>
      <c r="B79" s="84">
        <f>'liniová podpora'!F79-('pražce+kolejnice'!$C$9/2000)*COS(('pražce+kolejnice'!$A75-0.5)*'pražce+kolejnice'!$C$16)</f>
        <v>44.084677890558126</v>
      </c>
      <c r="C79" s="73">
        <f>'liniová podpora'!G79+('pražce+kolejnice'!$C$9/2000)*SIN(('pražce+kolejnice'!$A75-0.5)*'pražce+kolejnice'!$C$16)</f>
        <v>244.76897230462578</v>
      </c>
      <c r="D79" s="73">
        <f>'liniová podpora'!H79</f>
        <v>0.23655502063471506</v>
      </c>
      <c r="E79" s="25" t="str">
        <f t="shared" si="6"/>
        <v>_3dpoly 44.0846778905581,244.768972304626,0.236555020634715</v>
      </c>
      <c r="F79" t="s">
        <v>33</v>
      </c>
      <c r="G79" s="73">
        <f>'liniová podpora'!F79+('pražce+kolejnice'!$C$9/2000)*COS(('pražce+kolejnice'!$A75-0.5)*'pražce+kolejnice'!$C$16)</f>
        <v>44.37989523651531</v>
      </c>
      <c r="H79" s="73">
        <f>'liniová podpora'!G79-('pražce+kolejnice'!$C$9/2000)*SIN(('pražce+kolejnice'!$A75-0.5)*'pražce+kolejnice'!$C$16)</f>
        <v>244.71561765491282</v>
      </c>
      <c r="I79" s="73">
        <f>'liniová podpora'!H79</f>
        <v>0.23655502063471506</v>
      </c>
      <c r="J79" s="25" t="str">
        <f t="shared" si="7"/>
        <v>_3dpoly 44.3798952365153,244.715617654913,0.236555020634715</v>
      </c>
      <c r="K79" t="s">
        <v>33</v>
      </c>
      <c r="L79" s="73">
        <f>'liniová podpora'!B79+('pražce+kolejnice'!$C$9/2000)*COS(('pražce+kolejnice'!$A75-0.5)*'pražce+kolejnice'!$C$16)</f>
        <v>44.842086158539793</v>
      </c>
      <c r="M79" s="73">
        <f>'liniová podpora'!C79-('pražce+kolejnice'!$C$9/2000)*SIN(('pražce+kolejnice'!$A75-0.5)*'pražce+kolejnice'!$C$16)</f>
        <v>247.27297260072569</v>
      </c>
      <c r="N79" s="73">
        <f>'liniová podpora'!D79</f>
        <v>0.15708658209650814</v>
      </c>
      <c r="O79" s="25" t="str">
        <f t="shared" si="8"/>
        <v>_3dpoly 44.8420861585398,247.272972600726,0.157086582096508</v>
      </c>
      <c r="P79" t="s">
        <v>33</v>
      </c>
      <c r="Q79" s="73">
        <f>'liniová podpora'!B79-('pražce+kolejnice'!$C$9/2000)*COS(('pražce+kolejnice'!$A75-0.5)*'pražce+kolejnice'!$C$16)</f>
        <v>44.546868812582609</v>
      </c>
      <c r="R79" s="73">
        <f>'liniová podpora'!C79+('pražce+kolejnice'!$C$9/2000)*SIN(('pražce+kolejnice'!$A75-0.5)*'pražce+kolejnice'!$C$16)</f>
        <v>247.32632725043865</v>
      </c>
      <c r="S79" s="73">
        <f>'liniová podpora'!D79</f>
        <v>0.15708658209650814</v>
      </c>
      <c r="T79" s="25" t="str">
        <f t="shared" si="9"/>
        <v>_3dpoly 44.5468688125826,247.326327250439,0.157086582096508</v>
      </c>
      <c r="U79" t="s">
        <v>33</v>
      </c>
      <c r="V79" s="11">
        <f t="shared" si="10"/>
        <v>2.59999999999983</v>
      </c>
      <c r="W79" s="11">
        <f t="shared" si="11"/>
        <v>2.59999999999983</v>
      </c>
    </row>
    <row r="80" spans="1:23" x14ac:dyDescent="0.3">
      <c r="A80" s="25">
        <f>'pražce+kolejnice'!G80</f>
        <v>45.300000000000004</v>
      </c>
      <c r="B80" s="84">
        <f>'liniová podpora'!F80-('pražce+kolejnice'!$C$9/2000)*COS(('pražce+kolejnice'!$A76-0.5)*'pražce+kolejnice'!$C$16)</f>
        <v>44.671995896330294</v>
      </c>
      <c r="C80" s="73">
        <f>'liniová podpora'!G80+('pražce+kolejnice'!$C$9/2000)*SIN(('pražce+kolejnice'!$A76-0.5)*'pražce+kolejnice'!$C$16)</f>
        <v>244.66246424495762</v>
      </c>
      <c r="D80" s="73">
        <f>'liniová podpora'!H80</f>
        <v>0.23655502063471506</v>
      </c>
      <c r="E80" s="25" t="str">
        <f t="shared" si="6"/>
        <v>_3dpoly 44.6719958963303,244.662464244958,0.236555020634715</v>
      </c>
      <c r="F80" t="s">
        <v>33</v>
      </c>
      <c r="G80" s="73">
        <f>'liniová podpora'!F80+('pražce+kolejnice'!$C$9/2000)*COS(('pražce+kolejnice'!$A76-0.5)*'pražce+kolejnice'!$C$16)</f>
        <v>44.967084341025547</v>
      </c>
      <c r="H80" s="73">
        <f>'liniová podpora'!G80-('pražce+kolejnice'!$C$9/2000)*SIN(('pražce+kolejnice'!$A76-0.5)*'pražce+kolejnice'!$C$16)</f>
        <v>244.60840122795588</v>
      </c>
      <c r="I80" s="73">
        <f>'liniová podpora'!H80</f>
        <v>0.23655502063471506</v>
      </c>
      <c r="J80" s="25" t="str">
        <f t="shared" si="7"/>
        <v>_3dpoly 44.9670843410255,244.608401227956,0.236555020634715</v>
      </c>
      <c r="K80" t="s">
        <v>33</v>
      </c>
      <c r="L80" s="73">
        <f>'liniová podpora'!B80+('pražce+kolejnice'!$C$9/2000)*COS(('pražce+kolejnice'!$A76-0.5)*'pražce+kolejnice'!$C$16)</f>
        <v>45.435411577918622</v>
      </c>
      <c r="M80" s="73">
        <f>'liniová podpora'!C80-('pražce+kolejnice'!$C$9/2000)*SIN(('pražce+kolejnice'!$A76-0.5)*'pražce+kolejnice'!$C$16)</f>
        <v>247.16463955144209</v>
      </c>
      <c r="N80" s="73">
        <f>'liniová podpora'!D80</f>
        <v>0.15708658209650814</v>
      </c>
      <c r="O80" s="25" t="str">
        <f t="shared" si="8"/>
        <v>_3dpoly 45.4354115779186,247.164639551442,0.157086582096508</v>
      </c>
      <c r="P80" t="s">
        <v>33</v>
      </c>
      <c r="Q80" s="73">
        <f>'liniová podpora'!B80-('pražce+kolejnice'!$C$9/2000)*COS(('pražce+kolejnice'!$A76-0.5)*'pražce+kolejnice'!$C$16)</f>
        <v>45.140323133223369</v>
      </c>
      <c r="R80" s="73">
        <f>'liniová podpora'!C80+('pražce+kolejnice'!$C$9/2000)*SIN(('pražce+kolejnice'!$A76-0.5)*'pražce+kolejnice'!$C$16)</f>
        <v>247.21870256844383</v>
      </c>
      <c r="S80" s="73">
        <f>'liniová podpora'!D80</f>
        <v>0.15708658209650814</v>
      </c>
      <c r="T80" s="25" t="str">
        <f t="shared" si="9"/>
        <v>_3dpoly 45.1403231332234,247.218702568444,0.157086582096508</v>
      </c>
      <c r="U80" t="s">
        <v>33</v>
      </c>
      <c r="V80" s="11">
        <f t="shared" si="10"/>
        <v>2.5999999999998469</v>
      </c>
      <c r="W80" s="11">
        <f t="shared" si="11"/>
        <v>2.5999999999998469</v>
      </c>
    </row>
    <row r="81" spans="1:23" x14ac:dyDescent="0.3">
      <c r="A81" s="25">
        <f>'pražce+kolejnice'!G81</f>
        <v>45.9</v>
      </c>
      <c r="B81" s="84">
        <f>'liniová podpora'!F81-('pražce+kolejnice'!$C$9/2000)*COS(('pražce+kolejnice'!$A77-0.5)*'pražce+kolejnice'!$C$16)</f>
        <v>45.259056591529607</v>
      </c>
      <c r="C81" s="73">
        <f>'liniová podpora'!G81+('pražce+kolejnice'!$C$9/2000)*SIN(('pražce+kolejnice'!$A77-0.5)*'pražce+kolejnice'!$C$16)</f>
        <v>244.55454693017185</v>
      </c>
      <c r="D81" s="73">
        <f>'liniová podpora'!H81</f>
        <v>0.23655502063471506</v>
      </c>
      <c r="E81" s="25" t="str">
        <f t="shared" si="6"/>
        <v>_3dpoly 45.2590565915296,244.554546930172,0.236555020634715</v>
      </c>
      <c r="F81" t="s">
        <v>33</v>
      </c>
      <c r="G81" s="73">
        <f>'liniová podpora'!F81+('pražce+kolejnice'!$C$9/2000)*COS(('pražce+kolejnice'!$A77-0.5)*'pražce+kolejnice'!$C$16)</f>
        <v>45.554014435254309</v>
      </c>
      <c r="H81" s="73">
        <f>'liniová podpora'!G81-('pražce+kolejnice'!$C$9/2000)*SIN(('pražce+kolejnice'!$A77-0.5)*'pražce+kolejnice'!$C$16)</f>
        <v>244.49977585728413</v>
      </c>
      <c r="I81" s="73">
        <f>'liniová podpora'!H81</f>
        <v>0.23655502063471506</v>
      </c>
      <c r="J81" s="25" t="str">
        <f t="shared" si="7"/>
        <v>_3dpoly 45.5540144352543,244.499775857284,0.236555020634715</v>
      </c>
      <c r="K81" t="s">
        <v>33</v>
      </c>
      <c r="L81" s="73">
        <f>'liniová podpora'!B81+('pražce+kolejnice'!$C$9/2000)*COS(('pražce+kolejnice'!$A77-0.5)*'pražce+kolejnice'!$C$16)</f>
        <v>46.028475289452381</v>
      </c>
      <c r="M81" s="73">
        <f>'liniová podpora'!C81-('pražce+kolejnice'!$C$9/2000)*SIN(('pražce+kolejnice'!$A77-0.5)*'pražce+kolejnice'!$C$16)</f>
        <v>247.054882834518</v>
      </c>
      <c r="N81" s="73">
        <f>'liniová podpora'!D81</f>
        <v>0.15708658209650814</v>
      </c>
      <c r="O81" s="25" t="str">
        <f t="shared" si="8"/>
        <v>_3dpoly 46.0284752894524,247.054882834518,0.157086582096508</v>
      </c>
      <c r="P81" t="s">
        <v>33</v>
      </c>
      <c r="Q81" s="73">
        <f>'liniová podpora'!B81-('pražce+kolejnice'!$C$9/2000)*COS(('pražce+kolejnice'!$A77-0.5)*'pražce+kolejnice'!$C$16)</f>
        <v>45.733517445727678</v>
      </c>
      <c r="R81" s="73">
        <f>'liniová podpora'!C81+('pražce+kolejnice'!$C$9/2000)*SIN(('pražce+kolejnice'!$A77-0.5)*'pražce+kolejnice'!$C$16)</f>
        <v>247.10965390740571</v>
      </c>
      <c r="S81" s="73">
        <f>'liniová podpora'!D81</f>
        <v>0.15708658209650814</v>
      </c>
      <c r="T81" s="25" t="str">
        <f t="shared" si="9"/>
        <v>_3dpoly 45.7335174457277,247.109653907406,0.157086582096508</v>
      </c>
      <c r="U81" t="s">
        <v>33</v>
      </c>
      <c r="V81" s="11">
        <f t="shared" si="10"/>
        <v>2.5999999999998513</v>
      </c>
      <c r="W81" s="11">
        <f t="shared" si="11"/>
        <v>2.5999999999998513</v>
      </c>
    </row>
    <row r="82" spans="1:23" x14ac:dyDescent="0.3">
      <c r="A82" s="25">
        <f>'pražce+kolejnice'!G82</f>
        <v>46.5</v>
      </c>
      <c r="B82" s="84">
        <f>'liniová podpora'!F82-('pražce+kolejnice'!$C$9/2000)*COS(('pražce+kolejnice'!$A78-0.5)*'pražce+kolejnice'!$C$16)</f>
        <v>45.845856594688087</v>
      </c>
      <c r="C82" s="73">
        <f>'liniová podpora'!G82+('pražce+kolejnice'!$C$9/2000)*SIN(('pražce+kolejnice'!$A78-0.5)*'pražce+kolejnice'!$C$16)</f>
        <v>244.44522098187198</v>
      </c>
      <c r="D82" s="73">
        <f>'liniová podpora'!H82</f>
        <v>0.23655502063471506</v>
      </c>
      <c r="E82" s="25" t="str">
        <f t="shared" si="6"/>
        <v>_3dpoly 45.8458565946881,244.445220981872,0.236555020634715</v>
      </c>
      <c r="F82" t="s">
        <v>33</v>
      </c>
      <c r="G82" s="73">
        <f>'liniová podpora'!F82+('pražce+kolejnice'!$C$9/2000)*COS(('pražce+kolejnice'!$A78-0.5)*'pražce+kolejnice'!$C$16)</f>
        <v>46.140682138485872</v>
      </c>
      <c r="H82" s="73">
        <f>'liniová podpora'!G82-('pražce+kolejnice'!$C$9/2000)*SIN(('pražce+kolejnice'!$A78-0.5)*'pražce+kolejnice'!$C$16)</f>
        <v>244.38974216857949</v>
      </c>
      <c r="I82" s="73">
        <f>'liniová podpora'!H82</f>
        <v>0.23655502063471506</v>
      </c>
      <c r="J82" s="25" t="str">
        <f t="shared" si="7"/>
        <v>_3dpoly 46.1406821384859,244.389742168579,0.236555020634715</v>
      </c>
      <c r="K82" t="s">
        <v>33</v>
      </c>
      <c r="L82" s="73">
        <f>'liniová podpora'!B82+('pražce+kolejnice'!$C$9/2000)*COS(('pražce+kolejnice'!$A78-0.5)*'pražce+kolejnice'!$C$16)</f>
        <v>46.621273877095732</v>
      </c>
      <c r="M82" s="73">
        <f>'liniová podpora'!C82-('pražce+kolejnice'!$C$9/2000)*SIN(('pražce+kolejnice'!$A78-0.5)*'pražce+kolejnice'!$C$16)</f>
        <v>246.94370308215187</v>
      </c>
      <c r="N82" s="73">
        <f>'liniová podpora'!D82</f>
        <v>0.15708658209650814</v>
      </c>
      <c r="O82" s="25" t="str">
        <f t="shared" si="8"/>
        <v>_3dpoly 46.6212738770957,246.943703082152,0.157086582096508</v>
      </c>
      <c r="P82" t="s">
        <v>33</v>
      </c>
      <c r="Q82" s="73">
        <f>'liniová podpora'!B82-('pražce+kolejnice'!$C$9/2000)*COS(('pražce+kolejnice'!$A78-0.5)*'pražce+kolejnice'!$C$16)</f>
        <v>46.326448333297947</v>
      </c>
      <c r="R82" s="73">
        <f>'liniová podpora'!C82+('pražce+kolejnice'!$C$9/2000)*SIN(('pražce+kolejnice'!$A78-0.5)*'pražce+kolejnice'!$C$16)</f>
        <v>246.99918189544437</v>
      </c>
      <c r="S82" s="73">
        <f>'liniová podpora'!D82</f>
        <v>0.15708658209650814</v>
      </c>
      <c r="T82" s="25" t="str">
        <f t="shared" si="9"/>
        <v>_3dpoly 46.3264483332979,246.999181895444,0.157086582096508</v>
      </c>
      <c r="U82" t="s">
        <v>33</v>
      </c>
      <c r="V82" s="11">
        <f t="shared" si="10"/>
        <v>2.5999999999998509</v>
      </c>
      <c r="W82" s="11">
        <f t="shared" si="11"/>
        <v>2.5999999999998509</v>
      </c>
    </row>
    <row r="83" spans="1:23" x14ac:dyDescent="0.3">
      <c r="A83" s="25">
        <f>'pražce+kolejnice'!G83</f>
        <v>47.1</v>
      </c>
      <c r="B83" s="84">
        <f>'liniová podpora'!F83-('pražce+kolejnice'!$C$9/2000)*COS(('pražce+kolejnice'!$A79-0.5)*'pražce+kolejnice'!$C$16)</f>
        <v>46.43239252583934</v>
      </c>
      <c r="C83" s="73">
        <f>'liniová podpora'!G83+('pražce+kolejnice'!$C$9/2000)*SIN(('pražce+kolejnice'!$A79-0.5)*'pražce+kolejnice'!$C$16)</f>
        <v>244.33448702977503</v>
      </c>
      <c r="D83" s="73">
        <f>'liniová podpora'!H83</f>
        <v>0.23655502063471506</v>
      </c>
      <c r="E83" s="25" t="str">
        <f t="shared" si="6"/>
        <v>_3dpoly 46.4323925258393,244.334487029775,0.236555020634715</v>
      </c>
      <c r="F83" t="s">
        <v>33</v>
      </c>
      <c r="G83" s="73">
        <f>'liniová podpora'!F83+('pražce+kolejnice'!$C$9/2000)*COS(('pražce+kolejnice'!$A79-0.5)*'pražce+kolejnice'!$C$16)</f>
        <v>46.727084071515883</v>
      </c>
      <c r="H83" s="73">
        <f>'liniová podpora'!G83-('pražce+kolejnice'!$C$9/2000)*SIN(('pražce+kolejnice'!$A79-0.5)*'pražce+kolejnice'!$C$16)</f>
        <v>244.2783007956356</v>
      </c>
      <c r="I83" s="73">
        <f>'liniová podpora'!H83</f>
        <v>0.23655502063471506</v>
      </c>
      <c r="J83" s="25" t="str">
        <f t="shared" si="7"/>
        <v>_3dpoly 46.7270840715159,244.278300795636,0.236555020634715</v>
      </c>
      <c r="K83" t="s">
        <v>33</v>
      </c>
      <c r="L83" s="73">
        <f>'liniová podpora'!B83+('pražce+kolejnice'!$C$9/2000)*COS(('pražce+kolejnice'!$A79-0.5)*'pražce+kolejnice'!$C$16)</f>
        <v>47.213803926330449</v>
      </c>
      <c r="M83" s="73">
        <f>'liniová podpora'!C83-('pražce+kolejnice'!$C$9/2000)*SIN(('pražce+kolejnice'!$A79-0.5)*'pražce+kolejnice'!$C$16)</f>
        <v>246.83110093473871</v>
      </c>
      <c r="N83" s="73">
        <f>'liniová podpora'!D83</f>
        <v>0.15708658209650814</v>
      </c>
      <c r="O83" s="25" t="str">
        <f t="shared" si="8"/>
        <v>_3dpoly 47.2138039263304,246.831100934739,0.157086582096508</v>
      </c>
      <c r="P83" t="s">
        <v>33</v>
      </c>
      <c r="Q83" s="73">
        <f>'liniová podpora'!B83-('pražce+kolejnice'!$C$9/2000)*COS(('pražce+kolejnice'!$A79-0.5)*'pražce+kolejnice'!$C$16)</f>
        <v>46.919112380653907</v>
      </c>
      <c r="R83" s="73">
        <f>'liniová podpora'!C83+('pražce+kolejnice'!$C$9/2000)*SIN(('pražce+kolejnice'!$A79-0.5)*'pražce+kolejnice'!$C$16)</f>
        <v>246.88728716887815</v>
      </c>
      <c r="S83" s="73">
        <f>'liniová podpora'!D83</f>
        <v>0.15708658209650814</v>
      </c>
      <c r="T83" s="25" t="str">
        <f t="shared" si="9"/>
        <v>_3dpoly 46.9191123806539,246.887287168878,0.157086582096508</v>
      </c>
      <c r="U83" t="s">
        <v>33</v>
      </c>
      <c r="V83" s="11">
        <f t="shared" si="10"/>
        <v>2.5999999999998624</v>
      </c>
      <c r="W83" s="11">
        <f t="shared" si="11"/>
        <v>2.5999999999998624</v>
      </c>
    </row>
    <row r="84" spans="1:23" x14ac:dyDescent="0.3">
      <c r="A84" s="25">
        <f>'pražce+kolejnice'!G84</f>
        <v>47.7</v>
      </c>
      <c r="B84" s="84">
        <f>'liniová podpora'!F84-('pražce+kolejnice'!$C$9/2000)*COS(('pražce+kolejnice'!$A80-0.5)*'pražce+kolejnice'!$C$16)</f>
        <v>47.018661006538011</v>
      </c>
      <c r="C84" s="73">
        <f>'liniová podpora'!G84+('pražce+kolejnice'!$C$9/2000)*SIN(('pražce+kolejnice'!$A80-0.5)*'pražce+kolejnice'!$C$16)</f>
        <v>244.2223457117083</v>
      </c>
      <c r="D84" s="73">
        <f>'liniová podpora'!H84</f>
        <v>0.23655502063471506</v>
      </c>
      <c r="E84" s="25" t="str">
        <f t="shared" si="6"/>
        <v>_3dpoly 47.018661006538,244.222345711708,0.236555020634715</v>
      </c>
      <c r="F84" t="s">
        <v>33</v>
      </c>
      <c r="G84" s="73">
        <f>'liniová podpora'!F84+('pražce+kolejnice'!$C$9/2000)*COS(('pražce+kolejnice'!$A80-0.5)*'pražce+kolejnice'!$C$16)</f>
        <v>47.313216856670834</v>
      </c>
      <c r="H84" s="73">
        <f>'liniová podpora'!G84-('pražce+kolejnice'!$C$9/2000)*SIN(('pražce+kolejnice'!$A80-0.5)*'pražce+kolejnice'!$C$16)</f>
        <v>244.16545238035454</v>
      </c>
      <c r="I84" s="73">
        <f>'liniová podpora'!H84</f>
        <v>0.23655502063471506</v>
      </c>
      <c r="J84" s="25" t="str">
        <f t="shared" si="7"/>
        <v>_3dpoly 47.3132168566708,244.165452380355,0.236555020634715</v>
      </c>
      <c r="K84" t="s">
        <v>33</v>
      </c>
      <c r="L84" s="73">
        <f>'liniová podpora'!B84+('pražce+kolejnice'!$C$9/2000)*COS(('pražce+kolejnice'!$A80-0.5)*'pražce+kolejnice'!$C$16)</f>
        <v>47.806062024185088</v>
      </c>
      <c r="M84" s="73">
        <f>'liniová podpora'!C84-('pražce+kolejnice'!$C$9/2000)*SIN(('pražce+kolejnice'!$A80-0.5)*'pražce+kolejnice'!$C$16)</f>
        <v>246.71707704086663</v>
      </c>
      <c r="N84" s="73">
        <f>'liniová podpora'!D84</f>
        <v>0.15708658209650814</v>
      </c>
      <c r="O84" s="25" t="str">
        <f t="shared" si="8"/>
        <v>_3dpoly 47.8060620241851,246.717077040867,0.157086582096508</v>
      </c>
      <c r="P84" t="s">
        <v>33</v>
      </c>
      <c r="Q84" s="73">
        <f>'liniová podpora'!B84-('pražce+kolejnice'!$C$9/2000)*COS(('pražce+kolejnice'!$A80-0.5)*'pražce+kolejnice'!$C$16)</f>
        <v>47.511506174052265</v>
      </c>
      <c r="R84" s="73">
        <f>'liniová podpora'!C84+('pražce+kolejnice'!$C$9/2000)*SIN(('pražce+kolejnice'!$A80-0.5)*'pražce+kolejnice'!$C$16)</f>
        <v>246.77397037222039</v>
      </c>
      <c r="S84" s="73">
        <f>'liniová podpora'!D84</f>
        <v>0.15708658209650814</v>
      </c>
      <c r="T84" s="25" t="str">
        <f t="shared" si="9"/>
        <v>_3dpoly 47.5115061740523,246.77397037222,0.157086582096508</v>
      </c>
      <c r="U84" t="s">
        <v>33</v>
      </c>
      <c r="V84" s="11">
        <f t="shared" si="10"/>
        <v>2.5999999999998638</v>
      </c>
      <c r="W84" s="11">
        <f t="shared" si="11"/>
        <v>2.5999999999998638</v>
      </c>
    </row>
    <row r="85" spans="1:23" x14ac:dyDescent="0.3">
      <c r="A85" s="25">
        <f>'pražce+kolejnice'!G85</f>
        <v>48.300000000000004</v>
      </c>
      <c r="B85" s="84">
        <f>'liniová podpora'!F85-('pražce+kolejnice'!$C$9/2000)*COS(('pražce+kolejnice'!$A81-0.5)*'pražce+kolejnice'!$C$16)</f>
        <v>47.604658659879291</v>
      </c>
      <c r="C85" s="73">
        <f>'liniová podpora'!G85+('pražce+kolejnice'!$C$9/2000)*SIN(('pražce+kolejnice'!$A81-0.5)*'pražce+kolejnice'!$C$16)</f>
        <v>244.10879767360555</v>
      </c>
      <c r="D85" s="73">
        <f>'liniová podpora'!H85</f>
        <v>0.23655502063471506</v>
      </c>
      <c r="E85" s="25" t="str">
        <f t="shared" si="6"/>
        <v>_3dpoly 47.6046586598793,244.108797673606,0.236555020634715</v>
      </c>
      <c r="F85" t="s">
        <v>33</v>
      </c>
      <c r="G85" s="73">
        <f>'liniová podpora'!F85+('pražce+kolejnice'!$C$9/2000)*COS(('pražce+kolejnice'!$A81-0.5)*'pražce+kolejnice'!$C$16)</f>
        <v>47.899077117827503</v>
      </c>
      <c r="H85" s="73">
        <f>'liniová podpora'!G85-('pražce+kolejnice'!$C$9/2000)*SIN(('pražce+kolejnice'!$A81-0.5)*'pražce+kolejnice'!$C$16)</f>
        <v>244.05119757274284</v>
      </c>
      <c r="I85" s="73">
        <f>'liniová podpora'!H85</f>
        <v>0.23655502063471506</v>
      </c>
      <c r="J85" s="25" t="str">
        <f t="shared" si="7"/>
        <v>_3dpoly 47.8990771178275,244.051197572743,0.236555020634715</v>
      </c>
      <c r="K85" t="s">
        <v>33</v>
      </c>
      <c r="L85" s="73">
        <f>'liniová podpora'!B85+('pražce+kolejnice'!$C$9/2000)*COS(('pražce+kolejnice'!$A81-0.5)*'pražce+kolejnice'!$C$16)</f>
        <v>48.398044759254645</v>
      </c>
      <c r="M85" s="73">
        <f>'liniová podpora'!C85-('pražce+kolejnice'!$C$9/2000)*SIN(('pražce+kolejnice'!$A81-0.5)*'pražce+kolejnice'!$C$16)</f>
        <v>246.60163205731291</v>
      </c>
      <c r="N85" s="73">
        <f>'liniová podpora'!D85</f>
        <v>0.15708658209650814</v>
      </c>
      <c r="O85" s="25" t="str">
        <f t="shared" si="8"/>
        <v>_3dpoly 48.3980447592546,246.601632057313,0.157086582096508</v>
      </c>
      <c r="P85" t="s">
        <v>33</v>
      </c>
      <c r="Q85" s="73">
        <f>'liniová podpora'!B85-('pražce+kolejnice'!$C$9/2000)*COS(('pražce+kolejnice'!$A81-0.5)*'pražce+kolejnice'!$C$16)</f>
        <v>48.103626301306434</v>
      </c>
      <c r="R85" s="73">
        <f>'liniová podpora'!C85+('pražce+kolejnice'!$C$9/2000)*SIN(('pražce+kolejnice'!$A81-0.5)*'pražce+kolejnice'!$C$16)</f>
        <v>246.65923215817563</v>
      </c>
      <c r="S85" s="73">
        <f>'liniová podpora'!D85</f>
        <v>0.15708658209650814</v>
      </c>
      <c r="T85" s="25" t="str">
        <f t="shared" si="9"/>
        <v>_3dpoly 48.1036263013064,246.659232158176,0.157086582096508</v>
      </c>
      <c r="U85" t="s">
        <v>33</v>
      </c>
      <c r="V85" s="11">
        <f t="shared" si="10"/>
        <v>2.5999999999998642</v>
      </c>
      <c r="W85" s="11">
        <f t="shared" si="11"/>
        <v>2.5999999999998642</v>
      </c>
    </row>
    <row r="86" spans="1:23" x14ac:dyDescent="0.3">
      <c r="A86" s="25">
        <f>'pražce+kolejnice'!G86</f>
        <v>48.9</v>
      </c>
      <c r="B86" s="84">
        <f>'liniová podpora'!F86-('pražce+kolejnice'!$C$9/2000)*COS(('pražce+kolejnice'!$A82-0.5)*'pražce+kolejnice'!$C$16)</f>
        <v>48.190382110518307</v>
      </c>
      <c r="C86" s="73">
        <f>'liniová podpora'!G86+('pražce+kolejnice'!$C$9/2000)*SIN(('pražce+kolejnice'!$A82-0.5)*'pražce+kolejnice'!$C$16)</f>
        <v>243.99384356950313</v>
      </c>
      <c r="D86" s="73">
        <f>'liniová podpora'!H86</f>
        <v>0.23655502063471506</v>
      </c>
      <c r="E86" s="25" t="str">
        <f t="shared" si="6"/>
        <v>_3dpoly 48.1903821105183,243.993843569503,0.236555020634715</v>
      </c>
      <c r="F86" t="s">
        <v>33</v>
      </c>
      <c r="G86" s="73">
        <f>'liniová podpora'!F86+('pražce+kolejnice'!$C$9/2000)*COS(('pražce+kolejnice'!$A82-0.5)*'pražce+kolejnice'!$C$16)</f>
        <v>48.484661480432401</v>
      </c>
      <c r="H86" s="73">
        <f>'liniová podpora'!G86-('pražce+kolejnice'!$C$9/2000)*SIN(('pražce+kolejnice'!$A82-0.5)*'pražce+kolejnice'!$C$16)</f>
        <v>243.93553703090785</v>
      </c>
      <c r="I86" s="73">
        <f>'liniová podpora'!H86</f>
        <v>0.23655502063471506</v>
      </c>
      <c r="J86" s="25" t="str">
        <f t="shared" si="7"/>
        <v>_3dpoly 48.4846614804324,243.935537030908,0.236555020634715</v>
      </c>
      <c r="K86" t="s">
        <v>33</v>
      </c>
      <c r="L86" s="73">
        <f>'liniová podpora'!B86+('pražce+kolejnice'!$C$9/2000)*COS(('pražce+kolejnice'!$A82-0.5)*'pražce+kolejnice'!$C$16)</f>
        <v>48.989748721720197</v>
      </c>
      <c r="M86" s="73">
        <f>'liniová podpora'!C86-('pražce+kolejnice'!$C$9/2000)*SIN(('pražce+kolejnice'!$A82-0.5)*'pražce+kolejnice'!$C$16)</f>
        <v>246.48476664904032</v>
      </c>
      <c r="N86" s="73">
        <f>'liniová podpora'!D86</f>
        <v>0.15708658209650814</v>
      </c>
      <c r="O86" s="25" t="str">
        <f t="shared" si="8"/>
        <v>_3dpoly 48.9897487217202,246.48476664904,0.157086582096508</v>
      </c>
      <c r="P86" t="s">
        <v>33</v>
      </c>
      <c r="Q86" s="73">
        <f>'liniová podpora'!B86-('pražce+kolejnice'!$C$9/2000)*COS(('pražce+kolejnice'!$A82-0.5)*'pražce+kolejnice'!$C$16)</f>
        <v>48.695469351806103</v>
      </c>
      <c r="R86" s="73">
        <f>'liniová podpora'!C86+('pražce+kolejnice'!$C$9/2000)*SIN(('pražce+kolejnice'!$A82-0.5)*'pražce+kolejnice'!$C$16)</f>
        <v>246.5430731876356</v>
      </c>
      <c r="S86" s="73">
        <f>'liniová podpora'!D86</f>
        <v>0.15708658209650814</v>
      </c>
      <c r="T86" s="25" t="str">
        <f t="shared" si="9"/>
        <v>_3dpoly 48.6954693518061,246.543073187636,0.157086582096508</v>
      </c>
      <c r="U86" t="s">
        <v>33</v>
      </c>
      <c r="V86" s="11">
        <f t="shared" si="10"/>
        <v>2.5999999999998549</v>
      </c>
      <c r="W86" s="11">
        <f t="shared" si="11"/>
        <v>2.5999999999998549</v>
      </c>
    </row>
    <row r="87" spans="1:23" x14ac:dyDescent="0.3">
      <c r="A87" s="25">
        <f>'pražce+kolejnice'!G87</f>
        <v>49.5</v>
      </c>
      <c r="B87" s="84">
        <f>'liniová podpora'!F87-('pražce+kolejnice'!$C$9/2000)*COS(('pražce+kolejnice'!$A83-0.5)*'pražce+kolejnice'!$C$16)</f>
        <v>48.775827984689599</v>
      </c>
      <c r="C87" s="73">
        <f>'liniová podpora'!G87+('pražce+kolejnice'!$C$9/2000)*SIN(('pražce+kolejnice'!$A83-0.5)*'pražce+kolejnice'!$C$16)</f>
        <v>243.87748406153634</v>
      </c>
      <c r="D87" s="73">
        <f>'liniová podpora'!H87</f>
        <v>0.23655502063471506</v>
      </c>
      <c r="E87" s="25" t="str">
        <f t="shared" si="6"/>
        <v>_3dpoly 48.7758279846896,243.877484061536,0.236555020634715</v>
      </c>
      <c r="F87" t="s">
        <v>33</v>
      </c>
      <c r="G87" s="73">
        <f>'liniová podpora'!F87+('pražce+kolejnice'!$C$9/2000)*COS(('pražce+kolejnice'!$A83-0.5)*'pražce+kolejnice'!$C$16)</f>
        <v>49.069966571521235</v>
      </c>
      <c r="H87" s="73">
        <f>'liniová podpora'!G87-('pražce+kolejnice'!$C$9/2000)*SIN(('pražce+kolejnice'!$A83-0.5)*'pražce+kolejnice'!$C$16)</f>
        <v>243.81847142105403</v>
      </c>
      <c r="I87" s="73">
        <f>'liniová podpora'!H87</f>
        <v>0.23655502063471506</v>
      </c>
      <c r="J87" s="25" t="str">
        <f t="shared" si="7"/>
        <v>_3dpoly 49.0699665715212,243.818471421054,0.236555020634715</v>
      </c>
      <c r="K87" t="s">
        <v>33</v>
      </c>
      <c r="L87" s="73">
        <f>'liniová podpora'!B87+('pražce+kolejnice'!$C$9/2000)*COS(('pražce+kolejnice'!$A83-0.5)*'pražce+kolejnice'!$C$16)</f>
        <v>49.581170503368568</v>
      </c>
      <c r="M87" s="73">
        <f>'liniová podpora'!C87-('pražce+kolejnice'!$C$9/2000)*SIN(('pražce+kolejnice'!$A83-0.5)*'pražce+kolejnice'!$C$16)</f>
        <v>246.36648148919335</v>
      </c>
      <c r="N87" s="73">
        <f>'liniová podpora'!D87</f>
        <v>0.15708658209650814</v>
      </c>
      <c r="O87" s="25" t="str">
        <f t="shared" si="8"/>
        <v>_3dpoly 49.5811705033686,246.366481489193,0.157086582096508</v>
      </c>
      <c r="P87" t="s">
        <v>33</v>
      </c>
      <c r="Q87" s="73">
        <f>'liniová podpora'!B87-('pražce+kolejnice'!$C$9/2000)*COS(('pražce+kolejnice'!$A83-0.5)*'pražce+kolejnice'!$C$16)</f>
        <v>49.287031916536932</v>
      </c>
      <c r="R87" s="73">
        <f>'liniová podpora'!C87+('pražce+kolejnice'!$C$9/2000)*SIN(('pražce+kolejnice'!$A83-0.5)*'pražce+kolejnice'!$C$16)</f>
        <v>246.42549412967566</v>
      </c>
      <c r="S87" s="73">
        <f>'liniová podpora'!D87</f>
        <v>0.15708658209650814</v>
      </c>
      <c r="T87" s="25" t="str">
        <f t="shared" si="9"/>
        <v>_3dpoly 49.2870319165369,246.425494129676,0.157086582096508</v>
      </c>
      <c r="U87" t="s">
        <v>33</v>
      </c>
      <c r="V87" s="11">
        <f t="shared" si="10"/>
        <v>2.5999999999998491</v>
      </c>
      <c r="W87" s="11">
        <f t="shared" si="11"/>
        <v>2.5999999999998491</v>
      </c>
    </row>
    <row r="88" spans="1:23" x14ac:dyDescent="0.3">
      <c r="A88" s="25">
        <f>'pražce+kolejnice'!G88</f>
        <v>50.1</v>
      </c>
      <c r="B88" s="84">
        <f>'liniová podpora'!F88-('pražce+kolejnice'!$C$9/2000)*COS(('pražce+kolejnice'!$A84-0.5)*'pražce+kolejnice'!$C$16)</f>
        <v>49.360992910226557</v>
      </c>
      <c r="C88" s="73">
        <f>'liniová podpora'!G88+('pražce+kolejnice'!$C$9/2000)*SIN(('pražce+kolejnice'!$A84-0.5)*'pražce+kolejnice'!$C$16)</f>
        <v>243.75971981993558</v>
      </c>
      <c r="D88" s="73">
        <f>'liniová podpora'!H88</f>
        <v>0.23655502063471506</v>
      </c>
      <c r="E88" s="25" t="str">
        <f t="shared" si="6"/>
        <v>_3dpoly 49.3609929102266,243.759719819936,0.236555020634715</v>
      </c>
      <c r="F88" t="s">
        <v>33</v>
      </c>
      <c r="G88" s="73">
        <f>'liniová podpora'!F88+('pražce+kolejnice'!$C$9/2000)*COS(('pražce+kolejnice'!$A84-0.5)*'pražce+kolejnice'!$C$16)</f>
        <v>49.654989019738267</v>
      </c>
      <c r="H88" s="73">
        <f>'liniová podpora'!G88-('pražce+kolejnice'!$C$9/2000)*SIN(('pražce+kolejnice'!$A84-0.5)*'pražce+kolejnice'!$C$16)</f>
        <v>243.70000141747892</v>
      </c>
      <c r="I88" s="73">
        <f>'liniová podpora'!H88</f>
        <v>0.23655502063471506</v>
      </c>
      <c r="J88" s="25" t="str">
        <f t="shared" si="7"/>
        <v>_3dpoly 49.6549890197383,243.700001417479,0.236555020634715</v>
      </c>
      <c r="K88" t="s">
        <v>33</v>
      </c>
      <c r="L88" s="73">
        <f>'liniová podpora'!B88+('pražce+kolejnice'!$C$9/2000)*COS(('pražce+kolejnice'!$A84-0.5)*'pražce+kolejnice'!$C$16)</f>
        <v>50.172306697611909</v>
      </c>
      <c r="M88" s="73">
        <f>'liniová podpora'!C88-('pražce+kolejnice'!$C$9/2000)*SIN(('pražce+kolejnice'!$A84-0.5)*'pražce+kolejnice'!$C$16)</f>
        <v>246.24677725909413</v>
      </c>
      <c r="N88" s="73">
        <f>'liniová podpora'!D88</f>
        <v>0.15708658209650814</v>
      </c>
      <c r="O88" s="25" t="str">
        <f t="shared" si="8"/>
        <v>_3dpoly 50.1723066976119,246.246777259094,0.157086582096508</v>
      </c>
      <c r="P88" t="s">
        <v>33</v>
      </c>
      <c r="Q88" s="73">
        <f>'liniová podpora'!B88-('pražce+kolejnice'!$C$9/2000)*COS(('pražce+kolejnice'!$A84-0.5)*'pražce+kolejnice'!$C$16)</f>
        <v>49.878310588100199</v>
      </c>
      <c r="R88" s="73">
        <f>'liniová podpora'!C88+('pražce+kolejnice'!$C$9/2000)*SIN(('pražce+kolejnice'!$A84-0.5)*'pražce+kolejnice'!$C$16)</f>
        <v>246.3064956615508</v>
      </c>
      <c r="S88" s="73">
        <f>'liniová podpora'!D88</f>
        <v>0.15708658209650814</v>
      </c>
      <c r="T88" s="25" t="str">
        <f t="shared" si="9"/>
        <v>_3dpoly 49.8783105881002,246.306495661551,0.157086582096508</v>
      </c>
      <c r="U88" t="s">
        <v>33</v>
      </c>
      <c r="V88" s="11">
        <f t="shared" si="10"/>
        <v>2.5999999999998393</v>
      </c>
      <c r="W88" s="11">
        <f t="shared" si="11"/>
        <v>2.5999999999998393</v>
      </c>
    </row>
    <row r="89" spans="1:23" x14ac:dyDescent="0.3">
      <c r="A89" s="25">
        <f>'pražce+kolejnice'!G89</f>
        <v>50.7</v>
      </c>
      <c r="B89" s="84">
        <f>'liniová podpora'!F89-('pražce+kolejnice'!$C$9/2000)*COS(('pražce+kolejnice'!$A85-0.5)*'pražce+kolejnice'!$C$16)</f>
        <v>49.945873516580825</v>
      </c>
      <c r="C89" s="73">
        <f>'liniová podpora'!G89+('pražce+kolejnice'!$C$9/2000)*SIN(('pražce+kolejnice'!$A85-0.5)*'pražce+kolejnice'!$C$16)</f>
        <v>243.64055152302259</v>
      </c>
      <c r="D89" s="73">
        <f>'liniová podpora'!H89</f>
        <v>0.23655502063471506</v>
      </c>
      <c r="E89" s="25" t="str">
        <f t="shared" si="6"/>
        <v>_3dpoly 49.9458735165808,243.640551523023,0.236555020634715</v>
      </c>
      <c r="F89" t="s">
        <v>33</v>
      </c>
      <c r="G89" s="73">
        <f>'liniová podpora'!F89+('pražce+kolejnice'!$C$9/2000)*COS(('pražce+kolejnice'!$A85-0.5)*'pražce+kolejnice'!$C$16)</f>
        <v>50.239725455355845</v>
      </c>
      <c r="H89" s="73">
        <f>'liniová podpora'!G89-('pražce+kolejnice'!$C$9/2000)*SIN(('pražce+kolejnice'!$A85-0.5)*'pražce+kolejnice'!$C$16)</f>
        <v>243.5801277025694</v>
      </c>
      <c r="I89" s="73">
        <f>'liniová podpora'!H89</f>
        <v>0.23655502063471506</v>
      </c>
      <c r="J89" s="25" t="str">
        <f t="shared" si="7"/>
        <v>_3dpoly 50.2397254553558,243.580127702569,0.236555020634715</v>
      </c>
      <c r="K89" t="s">
        <v>33</v>
      </c>
      <c r="L89" s="73">
        <f>'liniová podpora'!B89+('pražce+kolejnice'!$C$9/2000)*COS(('pražce+kolejnice'!$A85-0.5)*'pražce+kolejnice'!$C$16)</f>
        <v>50.763153899507394</v>
      </c>
      <c r="M89" s="73">
        <f>'liniová podpora'!C89-('pražce+kolejnice'!$C$9/2000)*SIN(('pražce+kolejnice'!$A85-0.5)*'pražce+kolejnice'!$C$16)</f>
        <v>246.12565464823871</v>
      </c>
      <c r="N89" s="73">
        <f>'liniová podpora'!D89</f>
        <v>0.15708658209650814</v>
      </c>
      <c r="O89" s="25" t="str">
        <f t="shared" si="8"/>
        <v>_3dpoly 50.7631538995074,246.125654648239,0.157086582096508</v>
      </c>
      <c r="P89" t="s">
        <v>33</v>
      </c>
      <c r="Q89" s="73">
        <f>'liniová podpora'!B89-('pražce+kolejnice'!$C$9/2000)*COS(('pražce+kolejnice'!$A85-0.5)*'pražce+kolejnice'!$C$16)</f>
        <v>50.469301960732373</v>
      </c>
      <c r="R89" s="73">
        <f>'liniová podpora'!C89+('pražce+kolejnice'!$C$9/2000)*SIN(('pražce+kolejnice'!$A85-0.5)*'pražce+kolejnice'!$C$16)</f>
        <v>246.1860784686919</v>
      </c>
      <c r="S89" s="73">
        <f>'liniová podpora'!D89</f>
        <v>0.15708658209650814</v>
      </c>
      <c r="T89" s="25" t="str">
        <f t="shared" si="9"/>
        <v>_3dpoly 50.4693019607324,246.186078468692,0.157086582096508</v>
      </c>
      <c r="U89" t="s">
        <v>33</v>
      </c>
      <c r="V89" s="11">
        <f t="shared" si="10"/>
        <v>2.5999999999998331</v>
      </c>
      <c r="W89" s="11">
        <f t="shared" si="11"/>
        <v>2.5999999999998331</v>
      </c>
    </row>
    <row r="90" spans="1:23" x14ac:dyDescent="0.3">
      <c r="A90" s="25">
        <f>'pražce+kolejnice'!G90</f>
        <v>51.300000000000004</v>
      </c>
      <c r="B90" s="84">
        <f>'liniová podpora'!F90-('pražce+kolejnice'!$C$9/2000)*COS(('pražce+kolejnice'!$A86-0.5)*'pražce+kolejnice'!$C$16)</f>
        <v>50.530466434841721</v>
      </c>
      <c r="C90" s="73">
        <f>'liniová podpora'!G90+('pražce+kolejnice'!$C$9/2000)*SIN(('pražce+kolejnice'!$A86-0.5)*'pražce+kolejnice'!$C$16)</f>
        <v>243.51997985720649</v>
      </c>
      <c r="D90" s="73">
        <f>'liniová podpora'!H90</f>
        <v>0.23655502063471506</v>
      </c>
      <c r="E90" s="25" t="str">
        <f t="shared" si="6"/>
        <v>_3dpoly 50.5304664348417,243.519979857206,0.236555020634715</v>
      </c>
      <c r="F90" t="s">
        <v>33</v>
      </c>
      <c r="G90" s="73">
        <f>'liniová podpora'!F90+('pražce+kolejnice'!$C$9/2000)*COS(('pražce+kolejnice'!$A86-0.5)*'pražce+kolejnice'!$C$16)</f>
        <v>50.8241725102937</v>
      </c>
      <c r="H90" s="73">
        <f>'liniová podpora'!G90-('pražce+kolejnice'!$C$9/2000)*SIN(('pražce+kolejnice'!$A86-0.5)*'pražce+kolejnice'!$C$16)</f>
        <v>243.45885096679777</v>
      </c>
      <c r="I90" s="73">
        <f>'liniová podpora'!H90</f>
        <v>0.23655502063471506</v>
      </c>
      <c r="J90" s="25" t="str">
        <f t="shared" si="7"/>
        <v>_3dpoly 50.8241725102937,243.458850966798,0.236555020634715</v>
      </c>
      <c r="K90" t="s">
        <v>33</v>
      </c>
      <c r="L90" s="73">
        <f>'liniová podpora'!B90+('pražce+kolejnice'!$C$9/2000)*COS(('pražce+kolejnice'!$A86-0.5)*'pražce+kolejnice'!$C$16)</f>
        <v>51.353708705776768</v>
      </c>
      <c r="M90" s="73">
        <f>'liniová podpora'!C90-('pražce+kolejnice'!$C$9/2000)*SIN(('pražce+kolejnice'!$A86-0.5)*'pražce+kolejnice'!$C$16)</f>
        <v>246.00311435429302</v>
      </c>
      <c r="N90" s="73">
        <f>'liniová podpora'!D90</f>
        <v>0.15708658209650814</v>
      </c>
      <c r="O90" s="25" t="str">
        <f t="shared" si="8"/>
        <v>_3dpoly 51.3537087057768,246.003114354293,0.157086582096508</v>
      </c>
      <c r="P90" t="s">
        <v>33</v>
      </c>
      <c r="Q90" s="73">
        <f>'liniová podpora'!B90-('pražce+kolejnice'!$C$9/2000)*COS(('pražce+kolejnice'!$A86-0.5)*'pražce+kolejnice'!$C$16)</f>
        <v>51.060002630324789</v>
      </c>
      <c r="R90" s="73">
        <f>'liniová podpora'!C90+('pražce+kolejnice'!$C$9/2000)*SIN(('pražce+kolejnice'!$A86-0.5)*'pražce+kolejnice'!$C$16)</f>
        <v>246.06424324470174</v>
      </c>
      <c r="S90" s="73">
        <f>'liniová podpora'!D90</f>
        <v>0.15708658209650814</v>
      </c>
      <c r="T90" s="25" t="str">
        <f t="shared" si="9"/>
        <v>_3dpoly 51.0600026303248,246.064243244702,0.157086582096508</v>
      </c>
      <c r="U90" t="s">
        <v>33</v>
      </c>
      <c r="V90" s="11">
        <f t="shared" si="10"/>
        <v>2.5999999999998429</v>
      </c>
      <c r="W90" s="11">
        <f t="shared" si="11"/>
        <v>2.5999999999998429</v>
      </c>
    </row>
    <row r="91" spans="1:23" x14ac:dyDescent="0.3">
      <c r="A91" s="25">
        <f>'pražce+kolejnice'!G91</f>
        <v>51.9</v>
      </c>
      <c r="B91" s="84">
        <f>'liniová podpora'!F91-('pražce+kolejnice'!$C$9/2000)*COS(('pražce+kolejnice'!$A87-0.5)*'pražce+kolejnice'!$C$16)</f>
        <v>51.114768297755667</v>
      </c>
      <c r="C91" s="73">
        <f>'liniová podpora'!G91+('pražce+kolejnice'!$C$9/2000)*SIN(('pražce+kolejnice'!$A87-0.5)*'pražce+kolejnice'!$C$16)</f>
        <v>243.39800551697968</v>
      </c>
      <c r="D91" s="73">
        <f>'liniová podpora'!H91</f>
        <v>0.23655502063471506</v>
      </c>
      <c r="E91" s="25" t="str">
        <f t="shared" si="6"/>
        <v>_3dpoly 51.1147682977557,243.39800551698,0.236555020634715</v>
      </c>
      <c r="F91" t="s">
        <v>33</v>
      </c>
      <c r="G91" s="73">
        <f>'liniová podpora'!F91+('pražce+kolejnice'!$C$9/2000)*COS(('pražce+kolejnice'!$A87-0.5)*'pražce+kolejnice'!$C$16)</f>
        <v>51.408326818138413</v>
      </c>
      <c r="H91" s="73">
        <f>'liniová podpora'!G91-('pražce+kolejnice'!$C$9/2000)*SIN(('pražce+kolejnice'!$A87-0.5)*'pražce+kolejnice'!$C$16)</f>
        <v>243.33617190871772</v>
      </c>
      <c r="I91" s="73">
        <f>'liniová podpora'!H91</f>
        <v>0.23655502063471506</v>
      </c>
      <c r="J91" s="25" t="str">
        <f t="shared" si="7"/>
        <v>_3dpoly 51.4083268181384,243.336171908718,0.236555020634715</v>
      </c>
      <c r="K91" t="s">
        <v>33</v>
      </c>
      <c r="L91" s="73">
        <f>'liniová podpora'!B91+('pražce+kolejnice'!$C$9/2000)*COS(('pražce+kolejnice'!$A87-0.5)*'pražce+kolejnice'!$C$16)</f>
        <v>51.94396771482598</v>
      </c>
      <c r="M91" s="73">
        <f>'liniová podpora'!C91-('pražce+kolejnice'!$C$9/2000)*SIN(('pražce+kolejnice'!$A87-0.5)*'pražce+kolejnice'!$C$16)</f>
        <v>245.87915708308881</v>
      </c>
      <c r="N91" s="73">
        <f>'liniová podpora'!D91</f>
        <v>0.15708658209650814</v>
      </c>
      <c r="O91" s="25" t="str">
        <f t="shared" si="8"/>
        <v>_3dpoly 51.943967714826,245.879157083089,0.157086582096508</v>
      </c>
      <c r="P91" t="s">
        <v>33</v>
      </c>
      <c r="Q91" s="73">
        <f>'liniová podpora'!B91-('pražce+kolejnice'!$C$9/2000)*COS(('pražce+kolejnice'!$A87-0.5)*'pražce+kolejnice'!$C$16)</f>
        <v>51.650409194443235</v>
      </c>
      <c r="R91" s="73">
        <f>'liniová podpora'!C91+('pražce+kolejnice'!$C$9/2000)*SIN(('pražce+kolejnice'!$A87-0.5)*'pražce+kolejnice'!$C$16)</f>
        <v>245.94099069135078</v>
      </c>
      <c r="S91" s="73">
        <f>'liniová podpora'!D91</f>
        <v>0.15708658209650814</v>
      </c>
      <c r="T91" s="25" t="str">
        <f t="shared" si="9"/>
        <v>_3dpoly 51.6504091944432,245.940990691351,0.157086582096508</v>
      </c>
      <c r="U91" t="s">
        <v>33</v>
      </c>
      <c r="V91" s="11">
        <f t="shared" si="10"/>
        <v>2.5999999999998384</v>
      </c>
      <c r="W91" s="11">
        <f t="shared" si="11"/>
        <v>2.5999999999998384</v>
      </c>
    </row>
    <row r="92" spans="1:23" x14ac:dyDescent="0.3">
      <c r="A92" s="25">
        <f>'pražce+kolejnice'!G92</f>
        <v>52.5</v>
      </c>
      <c r="B92" s="84">
        <f>'liniová podpora'!F92-('pražce+kolejnice'!$C$9/2000)*COS(('pražce+kolejnice'!$A88-0.5)*'pražce+kolejnice'!$C$16)</f>
        <v>51.698775739745543</v>
      </c>
      <c r="C92" s="73">
        <f>'liniová podpora'!G92+('pražce+kolejnice'!$C$9/2000)*SIN(('pražce+kolejnice'!$A88-0.5)*'pražce+kolejnice'!$C$16)</f>
        <v>243.27462920491405</v>
      </c>
      <c r="D92" s="73">
        <f>'liniová podpora'!H92</f>
        <v>0.23655502063471506</v>
      </c>
      <c r="E92" s="25" t="str">
        <f t="shared" si="6"/>
        <v>_3dpoly 51.6987757397455,243.274629204914,0.236555020634715</v>
      </c>
      <c r="F92" t="s">
        <v>33</v>
      </c>
      <c r="G92" s="73">
        <f>'liniová podpora'!F92+('pražce+kolejnice'!$C$9/2000)*COS(('pražce+kolejnice'!$A88-0.5)*'pražce+kolejnice'!$C$16)</f>
        <v>51.992185014162786</v>
      </c>
      <c r="H92" s="73">
        <f>'liniová podpora'!G92-('pražce+kolejnice'!$C$9/2000)*SIN(('pražce+kolejnice'!$A88-0.5)*'pražce+kolejnice'!$C$16)</f>
        <v>243.21209123496021</v>
      </c>
      <c r="I92" s="73">
        <f>'liniová podpora'!H92</f>
        <v>0.23655502063471506</v>
      </c>
      <c r="J92" s="25" t="str">
        <f t="shared" si="7"/>
        <v>_3dpoly 51.9921850141628,243.21209123496,0.236555020634715</v>
      </c>
      <c r="K92" t="s">
        <v>33</v>
      </c>
      <c r="L92" s="73">
        <f>'liniová podpora'!B92+('pražce+kolejnice'!$C$9/2000)*COS(('pražce+kolejnice'!$A88-0.5)*'pražce+kolejnice'!$C$16)</f>
        <v>52.533927526764764</v>
      </c>
      <c r="M92" s="73">
        <f>'liniová podpora'!C92-('pražce+kolejnice'!$C$9/2000)*SIN(('pražce+kolejnice'!$A88-0.5)*'pražce+kolejnice'!$C$16)</f>
        <v>245.75378354861957</v>
      </c>
      <c r="N92" s="73">
        <f>'liniová podpora'!D92</f>
        <v>0.15708658209650814</v>
      </c>
      <c r="O92" s="25" t="str">
        <f t="shared" si="8"/>
        <v>_3dpoly 52.5339275267648,245.75378354862,0.157086582096508</v>
      </c>
      <c r="P92" t="s">
        <v>33</v>
      </c>
      <c r="Q92" s="73">
        <f>'liniová podpora'!B92-('pražce+kolejnice'!$C$9/2000)*COS(('pražce+kolejnice'!$A88-0.5)*'pražce+kolejnice'!$C$16)</f>
        <v>52.24051825234752</v>
      </c>
      <c r="R92" s="73">
        <f>'liniová podpora'!C92+('pražce+kolejnice'!$C$9/2000)*SIN(('pražce+kolejnice'!$A88-0.5)*'pražce+kolejnice'!$C$16)</f>
        <v>245.8163215185734</v>
      </c>
      <c r="S92" s="73">
        <f>'liniová podpora'!D92</f>
        <v>0.15708658209650814</v>
      </c>
      <c r="T92" s="25" t="str">
        <f t="shared" si="9"/>
        <v>_3dpoly 52.2405182523475,245.816321518573,0.157086582096508</v>
      </c>
      <c r="U92" t="s">
        <v>33</v>
      </c>
      <c r="V92" s="11">
        <f t="shared" si="10"/>
        <v>2.5999999999998162</v>
      </c>
      <c r="W92" s="11">
        <f t="shared" si="11"/>
        <v>2.5999999999998162</v>
      </c>
    </row>
    <row r="93" spans="1:23" x14ac:dyDescent="0.3">
      <c r="A93" s="25">
        <f>'pražce+kolejnice'!G93</f>
        <v>53.1</v>
      </c>
      <c r="B93" s="84">
        <f>'liniová podpora'!F93-('pražce+kolejnice'!$C$9/2000)*COS(('pražce+kolejnice'!$A89-0.5)*'pražce+kolejnice'!$C$16)</f>
        <v>52.282485396930085</v>
      </c>
      <c r="C93" s="73">
        <f>'liniová podpora'!G93+('pražce+kolejnice'!$C$9/2000)*SIN(('pražce+kolejnice'!$A89-0.5)*'pražce+kolejnice'!$C$16)</f>
        <v>243.14985163165682</v>
      </c>
      <c r="D93" s="73">
        <f>'liniová podpora'!H93</f>
        <v>0.23655502063471506</v>
      </c>
      <c r="E93" s="25" t="str">
        <f t="shared" si="6"/>
        <v>_3dpoly 52.2824853969301,243.149851631657,0.236555020634715</v>
      </c>
      <c r="F93" t="s">
        <v>33</v>
      </c>
      <c r="G93" s="73">
        <f>'liniová podpora'!F93+('pražce+kolejnice'!$C$9/2000)*COS(('pražce+kolejnice'!$A89-0.5)*'pražce+kolejnice'!$C$16)</f>
        <v>52.575743735345227</v>
      </c>
      <c r="H93" s="73">
        <f>'liniová podpora'!G93-('pražce+kolejnice'!$C$9/2000)*SIN(('pražce+kolejnice'!$A89-0.5)*'pražce+kolejnice'!$C$16)</f>
        <v>243.08660966022967</v>
      </c>
      <c r="I93" s="73">
        <f>'liniová podpora'!H93</f>
        <v>0.23655502063471506</v>
      </c>
      <c r="J93" s="25" t="str">
        <f t="shared" si="7"/>
        <v>_3dpoly 52.5757437353452,243.08660966023,0.236555020634715</v>
      </c>
      <c r="K93" t="s">
        <v>33</v>
      </c>
      <c r="L93" s="73">
        <f>'liniová podpora'!B93+('pražce+kolejnice'!$C$9/2000)*COS(('pražce+kolejnice'!$A89-0.5)*'pražce+kolejnice'!$C$16)</f>
        <v>53.123584743426242</v>
      </c>
      <c r="M93" s="73">
        <f>'liniová podpora'!C93-('pražce+kolejnice'!$C$9/2000)*SIN(('pražce+kolejnice'!$A89-0.5)*'pražce+kolejnice'!$C$16)</f>
        <v>245.6269944730366</v>
      </c>
      <c r="N93" s="73">
        <f>'liniová podpora'!D93</f>
        <v>0.15708658209650814</v>
      </c>
      <c r="O93" s="25" t="str">
        <f t="shared" si="8"/>
        <v>_3dpoly 53.1235847434262,245.626994473037,0.157086582096508</v>
      </c>
      <c r="P93" t="s">
        <v>33</v>
      </c>
      <c r="Q93" s="73">
        <f>'liniová podpora'!B93-('pražce+kolejnice'!$C$9/2000)*COS(('pražce+kolejnice'!$A89-0.5)*'pražce+kolejnice'!$C$16)</f>
        <v>52.8303264050111</v>
      </c>
      <c r="R93" s="73">
        <f>'liniová podpora'!C93+('pražce+kolejnice'!$C$9/2000)*SIN(('pražce+kolejnice'!$A89-0.5)*'pražce+kolejnice'!$C$16)</f>
        <v>245.69023644446375</v>
      </c>
      <c r="S93" s="73">
        <f>'liniová podpora'!D93</f>
        <v>0.15708658209650814</v>
      </c>
      <c r="T93" s="25" t="str">
        <f t="shared" si="9"/>
        <v>_3dpoly 52.8303264050111,245.690236444464,0.157086582096508</v>
      </c>
      <c r="U93" t="s">
        <v>33</v>
      </c>
      <c r="V93" s="11">
        <f t="shared" si="10"/>
        <v>2.5999999999998162</v>
      </c>
      <c r="W93" s="11">
        <f t="shared" si="11"/>
        <v>2.5999999999998162</v>
      </c>
    </row>
    <row r="94" spans="1:23" x14ac:dyDescent="0.3">
      <c r="A94" s="25">
        <f>'pražce+kolejnice'!G94</f>
        <v>53.7</v>
      </c>
      <c r="B94" s="84">
        <f>'liniová podpora'!F94-('pražce+kolejnice'!$C$9/2000)*COS(('pražce+kolejnice'!$A90-0.5)*'pražce+kolejnice'!$C$16)</f>
        <v>52.865893907143302</v>
      </c>
      <c r="C94" s="73">
        <f>'liniová podpora'!G94+('pražce+kolejnice'!$C$9/2000)*SIN(('pražce+kolejnice'!$A90-0.5)*'pražce+kolejnice'!$C$16)</f>
        <v>243.02367351592642</v>
      </c>
      <c r="D94" s="73">
        <f>'liniová podpora'!H94</f>
        <v>0.23655502063471506</v>
      </c>
      <c r="E94" s="25" t="str">
        <f t="shared" si="6"/>
        <v>_3dpoly 52.8658939071433,243.023673515926,0.236555020634715</v>
      </c>
      <c r="F94" t="s">
        <v>33</v>
      </c>
      <c r="G94" s="73">
        <f>'liniová podpora'!F94+('pražce+kolejnice'!$C$9/2000)*COS(('pražce+kolejnice'!$A90-0.5)*'pražce+kolejnice'!$C$16)</f>
        <v>53.15899962038911</v>
      </c>
      <c r="H94" s="73">
        <f>'liniová podpora'!G94-('pražce+kolejnice'!$C$9/2000)*SIN(('pražce+kolejnice'!$A90-0.5)*'pražce+kolejnice'!$C$16)</f>
        <v>242.95972790729951</v>
      </c>
      <c r="I94" s="73">
        <f>'liniová podpora'!H94</f>
        <v>0.23655502063471506</v>
      </c>
      <c r="J94" s="25" t="str">
        <f t="shared" si="7"/>
        <v>_3dpoly 53.1589996203891,242.9597279073,0.236555020634715</v>
      </c>
      <c r="K94" t="s">
        <v>33</v>
      </c>
      <c r="L94" s="73">
        <f>'liniová podpora'!B94+('pražce+kolejnice'!$C$9/2000)*COS(('pražce+kolejnice'!$A90-0.5)*'pražce+kolejnice'!$C$16)</f>
        <v>53.712935968386468</v>
      </c>
      <c r="M94" s="73">
        <f>'liniová podpora'!C94-('pražce+kolejnice'!$C$9/2000)*SIN(('pražce+kolejnice'!$A90-0.5)*'pražce+kolejnice'!$C$16)</f>
        <v>245.49879058664453</v>
      </c>
      <c r="N94" s="73">
        <f>'liniová podpora'!D94</f>
        <v>0.15708658209650814</v>
      </c>
      <c r="O94" s="25" t="str">
        <f t="shared" si="8"/>
        <v>_3dpoly 53.7129359683865,245.498790586645,0.157086582096508</v>
      </c>
      <c r="P94" t="s">
        <v>33</v>
      </c>
      <c r="Q94" s="73">
        <f>'liniová podpora'!B94-('pražce+kolejnice'!$C$9/2000)*COS(('pražce+kolejnice'!$A90-0.5)*'pražce+kolejnice'!$C$16)</f>
        <v>53.41983025514066</v>
      </c>
      <c r="R94" s="73">
        <f>'liniová podpora'!C94+('pražce+kolejnice'!$C$9/2000)*SIN(('pražce+kolejnice'!$A90-0.5)*'pražce+kolejnice'!$C$16)</f>
        <v>245.56273619527144</v>
      </c>
      <c r="S94" s="73">
        <f>'liniová podpora'!D94</f>
        <v>0.15708658209650814</v>
      </c>
      <c r="T94" s="25" t="str">
        <f t="shared" si="9"/>
        <v>_3dpoly 53.4198302551407,245.562736195271,0.157086582096508</v>
      </c>
      <c r="U94" t="s">
        <v>33</v>
      </c>
      <c r="V94" s="11">
        <f t="shared" si="10"/>
        <v>2.599999999999822</v>
      </c>
      <c r="W94" s="11">
        <f t="shared" si="11"/>
        <v>2.599999999999822</v>
      </c>
    </row>
    <row r="95" spans="1:23" x14ac:dyDescent="0.3">
      <c r="A95" s="25">
        <f>'pražce+kolejnice'!G95</f>
        <v>54.300000000000004</v>
      </c>
      <c r="B95" s="84">
        <f>'liniová podpora'!F95-('pražce+kolejnice'!$C$9/2000)*COS(('pražce+kolejnice'!$A91-0.5)*'pražce+kolejnice'!$C$16)</f>
        <v>53.448997909953768</v>
      </c>
      <c r="C95" s="73">
        <f>'liniová podpora'!G95+('pražce+kolejnice'!$C$9/2000)*SIN(('pražce+kolejnice'!$A91-0.5)*'pražce+kolejnice'!$C$16)</f>
        <v>242.89609558450849</v>
      </c>
      <c r="D95" s="73">
        <f>'liniová podpora'!H95</f>
        <v>0.23655502063471506</v>
      </c>
      <c r="E95" s="25" t="str">
        <f t="shared" si="6"/>
        <v>_3dpoly 53.4489979099538,242.896095584508,0.236555020634715</v>
      </c>
      <c r="F95" t="s">
        <v>33</v>
      </c>
      <c r="G95" s="73">
        <f>'liniová podpora'!F95+('pražce+kolejnice'!$C$9/2000)*COS(('pražce+kolejnice'!$A91-0.5)*'pražce+kolejnice'!$C$16)</f>
        <v>53.741949309742161</v>
      </c>
      <c r="H95" s="73">
        <f>'liniová podpora'!G95-('pražce+kolejnice'!$C$9/2000)*SIN(('pražce+kolejnice'!$A91-0.5)*'pražce+kolejnice'!$C$16)</f>
        <v>242.83144670700841</v>
      </c>
      <c r="I95" s="73">
        <f>'liniová podpora'!H95</f>
        <v>0.23655502063471506</v>
      </c>
      <c r="J95" s="25" t="str">
        <f t="shared" si="7"/>
        <v>_3dpoly 53.7419493097422,242.831446707008,0.236555020634715</v>
      </c>
      <c r="K95" t="s">
        <v>33</v>
      </c>
      <c r="L95" s="73">
        <f>'liniová podpora'!B95+('pražce+kolejnice'!$C$9/2000)*COS(('pražce+kolejnice'!$A91-0.5)*'pražce+kolejnice'!$C$16)</f>
        <v>54.301977806984034</v>
      </c>
      <c r="M95" s="73">
        <f>'liniová podpora'!C95-('pražce+kolejnice'!$C$9/2000)*SIN(('pražce+kolejnice'!$A91-0.5)*'pražce+kolejnice'!$C$16)</f>
        <v>245.36917262789748</v>
      </c>
      <c r="N95" s="73">
        <f>'liniová podpora'!D95</f>
        <v>0.15708658209650814</v>
      </c>
      <c r="O95" s="25" t="str">
        <f t="shared" si="8"/>
        <v>_3dpoly 54.301977806984,245.369172627897,0.157086582096508</v>
      </c>
      <c r="P95" t="s">
        <v>33</v>
      </c>
      <c r="Q95" s="73">
        <f>'liniová podpora'!B95-('pražce+kolejnice'!$C$9/2000)*COS(('pražce+kolejnice'!$A91-0.5)*'pražce+kolejnice'!$C$16)</f>
        <v>54.009026407195641</v>
      </c>
      <c r="R95" s="73">
        <f>'liniová podpora'!C95+('pražce+kolejnice'!$C$9/2000)*SIN(('pražce+kolejnice'!$A91-0.5)*'pražce+kolejnice'!$C$16)</f>
        <v>245.43382150539756</v>
      </c>
      <c r="S95" s="73">
        <f>'liniová podpora'!D95</f>
        <v>0.15708658209650814</v>
      </c>
      <c r="T95" s="25" t="str">
        <f t="shared" si="9"/>
        <v>_3dpoly 54.0090264071956,245.433821505398,0.157086582096508</v>
      </c>
      <c r="U95" t="s">
        <v>33</v>
      </c>
      <c r="V95" s="11">
        <f t="shared" si="10"/>
        <v>2.5999999999998051</v>
      </c>
      <c r="W95" s="11">
        <f t="shared" si="11"/>
        <v>2.5999999999998051</v>
      </c>
    </row>
    <row r="96" spans="1:23" x14ac:dyDescent="0.3">
      <c r="A96" s="25">
        <f>'pražce+kolejnice'!G96</f>
        <v>54.9</v>
      </c>
      <c r="B96" s="84">
        <f>'liniová podpora'!F96-('pražce+kolejnice'!$C$9/2000)*COS(('pražce+kolejnice'!$A92-0.5)*'pražce+kolejnice'!$C$16)</f>
        <v>54.031794046684048</v>
      </c>
      <c r="C96" s="73">
        <f>'liniová podpora'!G96+('pražce+kolejnice'!$C$9/2000)*SIN(('pražce+kolejnice'!$A92-0.5)*'pražce+kolejnice'!$C$16)</f>
        <v>242.76711857225155</v>
      </c>
      <c r="D96" s="73">
        <f>'liniová podpora'!H96</f>
        <v>0.23655502063471506</v>
      </c>
      <c r="E96" s="25" t="str">
        <f t="shared" si="6"/>
        <v>_3dpoly 54.031794046684,242.767118572252,0.236555020634715</v>
      </c>
      <c r="F96" t="s">
        <v>33</v>
      </c>
      <c r="G96" s="73">
        <f>'liniová podpora'!F96+('pražce+kolejnice'!$C$9/2000)*COS(('pražce+kolejnice'!$A92-0.5)*'pražce+kolejnice'!$C$16)</f>
        <v>54.324589445615764</v>
      </c>
      <c r="H96" s="73">
        <f>'liniová podpora'!G96-('pražce+kolejnice'!$C$9/2000)*SIN(('pražce+kolejnice'!$A92-0.5)*'pražce+kolejnice'!$C$16)</f>
        <v>242.70176679825562</v>
      </c>
      <c r="I96" s="73">
        <f>'liniová podpora'!H96</f>
        <v>0.23655502063471506</v>
      </c>
      <c r="J96" s="25" t="str">
        <f t="shared" si="7"/>
        <v>_3dpoly 54.3245894456158,242.701766798256,0.236555020634715</v>
      </c>
      <c r="K96" t="s">
        <v>33</v>
      </c>
      <c r="L96" s="73">
        <f>'liniová podpora'!B96+('pražce+kolejnice'!$C$9/2000)*COS(('pražce+kolejnice'!$A92-0.5)*'pražce+kolejnice'!$C$16)</f>
        <v>54.890706866339556</v>
      </c>
      <c r="M96" s="73">
        <f>'liniová podpora'!C96-('pražce+kolejnice'!$C$9/2000)*SIN(('pražce+kolejnice'!$A92-0.5)*'pražce+kolejnice'!$C$16)</f>
        <v>245.23814134339446</v>
      </c>
      <c r="N96" s="73">
        <f>'liniová podpora'!D96</f>
        <v>0.15708658209650814</v>
      </c>
      <c r="O96" s="25" t="str">
        <f t="shared" si="8"/>
        <v>_3dpoly 54.8907068663396,245.238141343394,0.157086582096508</v>
      </c>
      <c r="P96" t="s">
        <v>33</v>
      </c>
      <c r="Q96" s="73">
        <f>'liniová podpora'!B96-('pražce+kolejnice'!$C$9/2000)*COS(('pražce+kolejnice'!$A92-0.5)*'pražce+kolejnice'!$C$16)</f>
        <v>54.59791146740784</v>
      </c>
      <c r="R96" s="73">
        <f>'liniová podpora'!C96+('pražce+kolejnice'!$C$9/2000)*SIN(('pražce+kolejnice'!$A92-0.5)*'pražce+kolejnice'!$C$16)</f>
        <v>245.30349311739039</v>
      </c>
      <c r="S96" s="73">
        <f>'liniová podpora'!D96</f>
        <v>0.15708658209650814</v>
      </c>
      <c r="T96" s="25" t="str">
        <f t="shared" si="9"/>
        <v>_3dpoly 54.5979114674078,245.30349311739,0.157086582096508</v>
      </c>
      <c r="U96" t="s">
        <v>33</v>
      </c>
      <c r="V96" s="11">
        <f t="shared" si="10"/>
        <v>2.5999999999997927</v>
      </c>
      <c r="W96" s="11">
        <f t="shared" si="11"/>
        <v>2.5999999999997927</v>
      </c>
    </row>
    <row r="97" spans="1:23" x14ac:dyDescent="0.3">
      <c r="A97" s="25">
        <f>'pražce+kolejnice'!G97</f>
        <v>55.5</v>
      </c>
      <c r="B97" s="84">
        <f>'liniová podpora'!F97-('pražce+kolejnice'!$C$9/2000)*COS(('pražce+kolejnice'!$A93-0.5)*'pražce+kolejnice'!$C$16)</f>
        <v>54.614278960430013</v>
      </c>
      <c r="C97" s="73">
        <f>'liniová podpora'!G97+('pražce+kolejnice'!$C$9/2000)*SIN(('pražce+kolejnice'!$A93-0.5)*'pražce+kolejnice'!$C$16)</f>
        <v>242.63674322206285</v>
      </c>
      <c r="D97" s="73">
        <f>'liniová podpora'!H97</f>
        <v>0.23655502063471506</v>
      </c>
      <c r="E97" s="25" t="str">
        <f t="shared" si="6"/>
        <v>_3dpoly 54.61427896043,242.636743222063,0.236555020634715</v>
      </c>
      <c r="F97" t="s">
        <v>33</v>
      </c>
      <c r="G97" s="73">
        <f>'liniová podpora'!F97+('pražce+kolejnice'!$C$9/2000)*COS(('pražce+kolejnice'!$A93-0.5)*'pražce+kolejnice'!$C$16)</f>
        <v>54.906916672004357</v>
      </c>
      <c r="H97" s="73">
        <f>'liniová podpora'!G97-('pražce+kolejnice'!$C$9/2000)*SIN(('pražce+kolejnice'!$A93-0.5)*'pražce+kolejnice'!$C$16)</f>
        <v>242.57068892799705</v>
      </c>
      <c r="I97" s="73">
        <f>'liniová podpora'!H97</f>
        <v>0.23655502063471506</v>
      </c>
      <c r="J97" s="25" t="str">
        <f t="shared" si="7"/>
        <v>_3dpoly 54.9069166720044,242.570688927997,0.236555020634715</v>
      </c>
      <c r="K97" t="s">
        <v>33</v>
      </c>
      <c r="L97" s="73">
        <f>'liniová podpora'!B97+('pražce+kolejnice'!$C$9/2000)*COS(('pražce+kolejnice'!$A93-0.5)*'pražce+kolejnice'!$C$16)</f>
        <v>55.479119755375294</v>
      </c>
      <c r="M97" s="73">
        <f>'liniová podpora'!C97-('pražce+kolejnice'!$C$9/2000)*SIN(('pražce+kolejnice'!$A93-0.5)*'pražce+kolejnice'!$C$16)</f>
        <v>245.10569748787532</v>
      </c>
      <c r="N97" s="73">
        <f>'liniová podpora'!D97</f>
        <v>0.15708658209650814</v>
      </c>
      <c r="O97" s="25" t="str">
        <f t="shared" si="8"/>
        <v>_3dpoly 55.4791197553753,245.105697487875,0.157086582096508</v>
      </c>
      <c r="P97" t="s">
        <v>33</v>
      </c>
      <c r="Q97" s="73">
        <f>'liniová podpora'!B97-('pražce+kolejnice'!$C$9/2000)*COS(('pražce+kolejnice'!$A93-0.5)*'pražce+kolejnice'!$C$16)</f>
        <v>55.18648204380095</v>
      </c>
      <c r="R97" s="73">
        <f>'liniová podpora'!C97+('pražce+kolejnice'!$C$9/2000)*SIN(('pražce+kolejnice'!$A93-0.5)*'pražce+kolejnice'!$C$16)</f>
        <v>245.17175178194111</v>
      </c>
      <c r="S97" s="73">
        <f>'liniová podpora'!D97</f>
        <v>0.15708658209650814</v>
      </c>
      <c r="T97" s="25" t="str">
        <f t="shared" si="9"/>
        <v>_3dpoly 55.186482043801,245.171751781941,0.157086582096508</v>
      </c>
      <c r="U97" t="s">
        <v>33</v>
      </c>
      <c r="V97" s="11">
        <f t="shared" si="10"/>
        <v>2.5999999999998034</v>
      </c>
      <c r="W97" s="11">
        <f t="shared" si="11"/>
        <v>2.5999999999998034</v>
      </c>
    </row>
    <row r="98" spans="1:23" x14ac:dyDescent="0.3">
      <c r="A98" s="25">
        <f>'pražce+kolejnice'!G98</f>
        <v>56.1</v>
      </c>
      <c r="B98" s="84">
        <f>'liniová podpora'!F98-('pražce+kolejnice'!$C$9/2000)*COS(('pražce+kolejnice'!$A94-0.5)*'pražce+kolejnice'!$C$16)</f>
        <v>55.196449296080161</v>
      </c>
      <c r="C98" s="73">
        <f>'liniová podpora'!G98+('pražce+kolejnice'!$C$9/2000)*SIN(('pražce+kolejnice'!$A94-0.5)*'pražce+kolejnice'!$C$16)</f>
        <v>242.504970284904</v>
      </c>
      <c r="D98" s="73">
        <f>'liniová podpora'!H98</f>
        <v>0.23655502063471506</v>
      </c>
      <c r="E98" s="25" t="str">
        <f t="shared" si="6"/>
        <v>_3dpoly 55.1964492960802,242.504970284904,0.236555020634715</v>
      </c>
      <c r="F98" t="s">
        <v>33</v>
      </c>
      <c r="G98" s="73">
        <f>'liniová podpora'!F98+('pražce+kolejnice'!$C$9/2000)*COS(('pražce+kolejnice'!$A94-0.5)*'pražce+kolejnice'!$C$16)</f>
        <v>55.488927634704737</v>
      </c>
      <c r="H98" s="73">
        <f>'liniová podpora'!G98-('pražce+kolejnice'!$C$9/2000)*SIN(('pražce+kolejnice'!$A94-0.5)*'pražce+kolejnice'!$C$16)</f>
        <v>242.43821385124096</v>
      </c>
      <c r="I98" s="73">
        <f>'liniová podpora'!H98</f>
        <v>0.23655502063471506</v>
      </c>
      <c r="J98" s="25" t="str">
        <f t="shared" si="7"/>
        <v>_3dpoly 55.4889276347047,242.438213851241,0.236555020634715</v>
      </c>
      <c r="K98" t="s">
        <v>33</v>
      </c>
      <c r="L98" s="73">
        <f>'liniová podpora'!B98+('pražce+kolejnice'!$C$9/2000)*COS(('pražce+kolejnice'!$A94-0.5)*'pražce+kolejnice'!$C$16)</f>
        <v>56.067213084834634</v>
      </c>
      <c r="M98" s="73">
        <f>'liniová podpora'!C98-('pražce+kolejnice'!$C$9/2000)*SIN(('pražce+kolejnice'!$A94-0.5)*'pražce+kolejnice'!$C$16)</f>
        <v>244.97184182421634</v>
      </c>
      <c r="N98" s="73">
        <f>'liniová podpora'!D98</f>
        <v>0.15708658209650814</v>
      </c>
      <c r="O98" s="25" t="str">
        <f t="shared" si="8"/>
        <v>_3dpoly 56.0672130848346,244.971841824216,0.157086582096508</v>
      </c>
      <c r="P98" t="s">
        <v>33</v>
      </c>
      <c r="Q98" s="73">
        <f>'liniová podpora'!B98-('pražce+kolejnice'!$C$9/2000)*COS(('pražce+kolejnice'!$A94-0.5)*'pražce+kolejnice'!$C$16)</f>
        <v>55.774734746210058</v>
      </c>
      <c r="R98" s="73">
        <f>'liniová podpora'!C98+('pražce+kolejnice'!$C$9/2000)*SIN(('pražce+kolejnice'!$A94-0.5)*'pražce+kolejnice'!$C$16)</f>
        <v>245.03859825787939</v>
      </c>
      <c r="S98" s="73">
        <f>'liniová podpora'!D98</f>
        <v>0.15708658209650814</v>
      </c>
      <c r="T98" s="25" t="str">
        <f t="shared" si="9"/>
        <v>_3dpoly 55.7747347462101,245.038598257879,0.157086582096508</v>
      </c>
      <c r="U98" t="s">
        <v>33</v>
      </c>
      <c r="V98" s="11">
        <f t="shared" si="10"/>
        <v>2.5999999999998034</v>
      </c>
      <c r="W98" s="11">
        <f t="shared" si="11"/>
        <v>2.5999999999998034</v>
      </c>
    </row>
    <row r="99" spans="1:23" x14ac:dyDescent="0.3">
      <c r="A99" s="25">
        <f>'pražce+kolejnice'!G99</f>
        <v>56.7</v>
      </c>
      <c r="B99" s="84">
        <f>'liniová podpora'!F99-('pražce+kolejnice'!$C$9/2000)*COS(('pražce+kolejnice'!$A95-0.5)*'pražce+kolejnice'!$C$16)</f>
        <v>55.778301700334971</v>
      </c>
      <c r="C99" s="73">
        <f>'liniová podpora'!G99+('pražce+kolejnice'!$C$9/2000)*SIN(('pražce+kolejnice'!$A95-0.5)*'pražce+kolejnice'!$C$16)</f>
        <v>242.37180051978683</v>
      </c>
      <c r="D99" s="73">
        <f>'liniová podpora'!H99</f>
        <v>0.23655502063471506</v>
      </c>
      <c r="E99" s="25" t="str">
        <f t="shared" si="6"/>
        <v>_3dpoly 55.778301700335,242.371800519787,0.236555020634715</v>
      </c>
      <c r="F99" t="s">
        <v>33</v>
      </c>
      <c r="G99" s="73">
        <f>'liniová podpora'!F99+('pražce+kolejnice'!$C$9/2000)*COS(('pražce+kolejnice'!$A95-0.5)*'pražce+kolejnice'!$C$16)</f>
        <v>56.07061898133535</v>
      </c>
      <c r="H99" s="73">
        <f>'liniová podpora'!G99-('pražce+kolejnice'!$C$9/2000)*SIN(('pražce+kolejnice'!$A95-0.5)*'pražce+kolejnice'!$C$16)</f>
        <v>242.30434233104339</v>
      </c>
      <c r="I99" s="73">
        <f>'liniová podpora'!H99</f>
        <v>0.23655502063471506</v>
      </c>
      <c r="J99" s="25" t="str">
        <f t="shared" si="7"/>
        <v>_3dpoly 56.0706189813354,242.304342331043,0.236555020634715</v>
      </c>
      <c r="K99" t="s">
        <v>33</v>
      </c>
      <c r="L99" s="73">
        <f>'liniová podpora'!B99+('pražce+kolejnice'!$C$9/2000)*COS(('pražce+kolejnice'!$A95-0.5)*'pražce+kolejnice'!$C$16)</f>
        <v>56.654983467301612</v>
      </c>
      <c r="M99" s="73">
        <f>'liniová podpora'!C99-('pražce+kolejnice'!$C$9/2000)*SIN(('pražce+kolejnice'!$A95-0.5)*'pražce+kolejnice'!$C$16)</f>
        <v>244.83657512342575</v>
      </c>
      <c r="N99" s="73">
        <f>'liniová podpora'!D99</f>
        <v>0.15708658209650814</v>
      </c>
      <c r="O99" s="25" t="str">
        <f t="shared" si="8"/>
        <v>_3dpoly 56.6549834673016,244.836575123426,0.157086582096508</v>
      </c>
      <c r="P99" t="s">
        <v>33</v>
      </c>
      <c r="Q99" s="73">
        <f>'liniová podpora'!B99-('pražce+kolejnice'!$C$9/2000)*COS(('pražce+kolejnice'!$A95-0.5)*'pražce+kolejnice'!$C$16)</f>
        <v>56.362666186301233</v>
      </c>
      <c r="R99" s="73">
        <f>'liniová podpora'!C99+('pražce+kolejnice'!$C$9/2000)*SIN(('pražce+kolejnice'!$A95-0.5)*'pražce+kolejnice'!$C$16)</f>
        <v>244.90403331216919</v>
      </c>
      <c r="S99" s="73">
        <f>'liniová podpora'!D99</f>
        <v>0.15708658209650814</v>
      </c>
      <c r="T99" s="25" t="str">
        <f t="shared" si="9"/>
        <v>_3dpoly 56.3626661863012,244.904033312169,0.157086582096508</v>
      </c>
      <c r="U99" t="s">
        <v>33</v>
      </c>
      <c r="V99" s="11">
        <f t="shared" si="10"/>
        <v>2.5999999999997834</v>
      </c>
      <c r="W99" s="11">
        <f t="shared" si="11"/>
        <v>2.5999999999997834</v>
      </c>
    </row>
    <row r="100" spans="1:23" x14ac:dyDescent="0.3">
      <c r="A100" s="25">
        <f>'pražce+kolejnice'!G100</f>
        <v>57.3</v>
      </c>
      <c r="B100" s="84">
        <f>'liniová podpora'!F100-('pražce+kolejnice'!$C$9/2000)*COS(('pražce+kolejnice'!$A96-0.5)*'pražce+kolejnice'!$C$16)</f>
        <v>56.359832821726201</v>
      </c>
      <c r="C100" s="73">
        <f>'liniová podpora'!G100+('pražce+kolejnice'!$C$9/2000)*SIN(('pražce+kolejnice'!$A96-0.5)*'pražce+kolejnice'!$C$16)</f>
        <v>242.23723469376876</v>
      </c>
      <c r="D100" s="73">
        <f>'liniová podpora'!H100</f>
        <v>0.23655502063471506</v>
      </c>
      <c r="E100" s="25" t="str">
        <f t="shared" si="6"/>
        <v>_3dpoly 56.3598328217262,242.237234693769,0.236555020634715</v>
      </c>
      <c r="F100" t="s">
        <v>33</v>
      </c>
      <c r="G100" s="73">
        <f>'liniová podpora'!F100+('pražce+kolejnice'!$C$9/2000)*COS(('pražce+kolejnice'!$A96-0.5)*'pražce+kolejnice'!$C$16)</f>
        <v>56.651987361355651</v>
      </c>
      <c r="H100" s="73">
        <f>'liniová podpora'!G100-('pražce+kolejnice'!$C$9/2000)*SIN(('pražce+kolejnice'!$A96-0.5)*'pražce+kolejnice'!$C$16)</f>
        <v>242.1690751385039</v>
      </c>
      <c r="I100" s="73">
        <f>'liniová podpora'!H100</f>
        <v>0.23655502063471506</v>
      </c>
      <c r="J100" s="25" t="str">
        <f t="shared" si="7"/>
        <v>_3dpoly 56.6519873613557,242.169075138504,0.236555020634715</v>
      </c>
      <c r="K100" t="s">
        <v>33</v>
      </c>
      <c r="L100" s="73">
        <f>'liniová podpora'!B100+('pražce+kolejnice'!$C$9/2000)*COS(('pražce+kolejnice'!$A96-0.5)*'pražce+kolejnice'!$C$16)</f>
        <v>57.242427517220463</v>
      </c>
      <c r="M100" s="73">
        <f>'liniová podpora'!C100-('pražce+kolejnice'!$C$9/2000)*SIN(('pražce+kolejnice'!$A96-0.5)*'pražce+kolejnice'!$C$16)</f>
        <v>244.69989816463939</v>
      </c>
      <c r="N100" s="73">
        <f>'liniová podpora'!D100</f>
        <v>0.15708658209650814</v>
      </c>
      <c r="O100" s="25" t="str">
        <f t="shared" si="8"/>
        <v>_3dpoly 57.2424275172205,244.699898164639,0.157086582096508</v>
      </c>
      <c r="P100" t="s">
        <v>33</v>
      </c>
      <c r="Q100" s="73">
        <f>'liniová podpora'!B100-('pražce+kolejnice'!$C$9/2000)*COS(('pražce+kolejnice'!$A96-0.5)*'pražce+kolejnice'!$C$16)</f>
        <v>56.950272977591013</v>
      </c>
      <c r="R100" s="73">
        <f>'liniová podpora'!C100+('pražce+kolejnice'!$C$9/2000)*SIN(('pražce+kolejnice'!$A96-0.5)*'pražce+kolejnice'!$C$16)</f>
        <v>244.76805771990425</v>
      </c>
      <c r="S100" s="73">
        <f>'liniová podpora'!D100</f>
        <v>0.15708658209650814</v>
      </c>
      <c r="T100" s="25" t="str">
        <f t="shared" si="9"/>
        <v>_3dpoly 56.950272977591,244.768057719904,0.157086582096508</v>
      </c>
      <c r="U100" t="s">
        <v>33</v>
      </c>
      <c r="V100" s="11">
        <f t="shared" si="10"/>
        <v>2.5999999999998042</v>
      </c>
      <c r="W100" s="11">
        <f t="shared" si="11"/>
        <v>2.5999999999998042</v>
      </c>
    </row>
    <row r="101" spans="1:23" x14ac:dyDescent="0.3">
      <c r="A101" s="25">
        <f>'pražce+kolejnice'!G101</f>
        <v>57.9</v>
      </c>
      <c r="B101" s="84">
        <f>'liniová podpora'!F101-('pražce+kolejnice'!$C$9/2000)*COS(('pražce+kolejnice'!$A97-0.5)*'pražce+kolejnice'!$C$16)</f>
        <v>56.941039310636199</v>
      </c>
      <c r="C101" s="73">
        <f>'liniová podpora'!G101+('pražce+kolejnice'!$C$9/2000)*SIN(('pražce+kolejnice'!$A97-0.5)*'pražce+kolejnice'!$C$16)</f>
        <v>242.10127358194859</v>
      </c>
      <c r="D101" s="73">
        <f>'liniová podpora'!H101</f>
        <v>0.23655502063471506</v>
      </c>
      <c r="E101" s="25" t="str">
        <f t="shared" si="6"/>
        <v>_3dpoly 56.9410393106362,242.101273581949,0.236555020634715</v>
      </c>
      <c r="F101" t="s">
        <v>33</v>
      </c>
      <c r="G101" s="73">
        <f>'liniová podpora'!F101+('pražce+kolejnice'!$C$9/2000)*COS(('pražce+kolejnice'!$A97-0.5)*'pražce+kolejnice'!$C$16)</f>
        <v>57.233029426085395</v>
      </c>
      <c r="H101" s="73">
        <f>'liniová podpora'!G101-('pražce+kolejnice'!$C$9/2000)*SIN(('pražce+kolejnice'!$A97-0.5)*'pražce+kolejnice'!$C$16)</f>
        <v>242.03241305276117</v>
      </c>
      <c r="I101" s="73">
        <f>'liniová podpora'!H101</f>
        <v>0.23655502063471506</v>
      </c>
      <c r="J101" s="25" t="str">
        <f t="shared" si="7"/>
        <v>_3dpoly 57.2330294260854,242.032413052761,0.236555020634715</v>
      </c>
      <c r="K101" t="s">
        <v>33</v>
      </c>
      <c r="L101" s="73">
        <f>'liniová podpora'!B101+('pražce+kolejnice'!$C$9/2000)*COS(('pražce+kolejnice'!$A97-0.5)*'pražce+kolejnice'!$C$16)</f>
        <v>57.829541850915085</v>
      </c>
      <c r="M101" s="73">
        <f>'liniová podpora'!C101-('pražce+kolejnice'!$C$9/2000)*SIN(('pražce+kolejnice'!$A97-0.5)*'pražce+kolejnice'!$C$16)</f>
        <v>244.56181173511615</v>
      </c>
      <c r="N101" s="73">
        <f>'liniová podpora'!D101</f>
        <v>0.15708658209650814</v>
      </c>
      <c r="O101" s="25" t="str">
        <f t="shared" si="8"/>
        <v>_3dpoly 57.8295418509151,244.561811735116,0.157086582096508</v>
      </c>
      <c r="P101" t="s">
        <v>33</v>
      </c>
      <c r="Q101" s="73">
        <f>'liniová podpora'!B101-('pražce+kolejnice'!$C$9/2000)*COS(('pražce+kolejnice'!$A97-0.5)*'pražce+kolejnice'!$C$16)</f>
        <v>57.53755173546589</v>
      </c>
      <c r="R101" s="73">
        <f>'liniová podpora'!C101+('pražce+kolejnice'!$C$9/2000)*SIN(('pražce+kolejnice'!$A97-0.5)*'pražce+kolejnice'!$C$16)</f>
        <v>244.63067226430357</v>
      </c>
      <c r="S101" s="73">
        <f>'liniová podpora'!D101</f>
        <v>0.15708658209650814</v>
      </c>
      <c r="T101" s="25" t="str">
        <f t="shared" si="9"/>
        <v>_3dpoly 57.5375517354659,244.630672264304,0.157086582096508</v>
      </c>
      <c r="U101" t="s">
        <v>33</v>
      </c>
      <c r="V101" s="11">
        <f t="shared" si="10"/>
        <v>2.5999999999998091</v>
      </c>
      <c r="W101" s="11">
        <f t="shared" si="11"/>
        <v>2.5999999999998091</v>
      </c>
    </row>
    <row r="102" spans="1:23" x14ac:dyDescent="0.3">
      <c r="A102" s="25">
        <f>'pražce+kolejnice'!G102</f>
        <v>58.5</v>
      </c>
      <c r="B102" s="84">
        <f>'liniová podpora'!F102-('pražce+kolejnice'!$C$9/2000)*COS(('pražce+kolejnice'!$A98-0.5)*'pražce+kolejnice'!$C$16)</f>
        <v>57.521917819317203</v>
      </c>
      <c r="C102" s="73">
        <f>'liniová podpora'!G102+('pražce+kolejnice'!$C$9/2000)*SIN(('pražce+kolejnice'!$A98-0.5)*'pražce+kolejnice'!$C$16)</f>
        <v>241.96391796746192</v>
      </c>
      <c r="D102" s="73">
        <f>'liniová podpora'!H102</f>
        <v>0.23655502063471506</v>
      </c>
      <c r="E102" s="25" t="str">
        <f t="shared" si="6"/>
        <v>_3dpoly 57.5219178193172,241.963917967462,0.236555020634715</v>
      </c>
      <c r="F102" t="s">
        <v>33</v>
      </c>
      <c r="G102" s="73">
        <f>'liniová podpora'!F102+('pražce+kolejnice'!$C$9/2000)*COS(('pražce+kolejnice'!$A98-0.5)*'pražce+kolejnice'!$C$16)</f>
        <v>57.81374182872387</v>
      </c>
      <c r="H102" s="73">
        <f>'liniová podpora'!G102-('pražce+kolejnice'!$C$9/2000)*SIN(('pražce+kolejnice'!$A98-0.5)*'pražce+kolejnice'!$C$16)</f>
        <v>241.89435686098844</v>
      </c>
      <c r="I102" s="73">
        <f>'liniová podpora'!H102</f>
        <v>0.23655502063471506</v>
      </c>
      <c r="J102" s="25" t="str">
        <f t="shared" si="7"/>
        <v>_3dpoly 57.8137418287239,241.894356860988,0.236555020634715</v>
      </c>
      <c r="K102" t="s">
        <v>33</v>
      </c>
      <c r="L102" s="73">
        <f>'liniová podpora'!B102+('pražce+kolejnice'!$C$9/2000)*COS(('pražce+kolejnice'!$A98-0.5)*'pražce+kolejnice'!$C$16)</f>
        <v>58.416323086608521</v>
      </c>
      <c r="M102" s="73">
        <f>'liniová podpora'!C102-('pražce+kolejnice'!$C$9/2000)*SIN(('pražce+kolejnice'!$A98-0.5)*'pražce+kolejnice'!$C$16)</f>
        <v>244.42231663023347</v>
      </c>
      <c r="N102" s="73">
        <f>'liniová podpora'!D102</f>
        <v>0.15708658209650814</v>
      </c>
      <c r="O102" s="25" t="str">
        <f t="shared" si="8"/>
        <v>_3dpoly 58.4163230866085,244.422316630233,0.157086582096508</v>
      </c>
      <c r="P102" t="s">
        <v>33</v>
      </c>
      <c r="Q102" s="73">
        <f>'liniová podpora'!B102-('pražce+kolejnice'!$C$9/2000)*COS(('pražce+kolejnice'!$A98-0.5)*'pražce+kolejnice'!$C$16)</f>
        <v>58.124499077201854</v>
      </c>
      <c r="R102" s="73">
        <f>'liniová podpora'!C102+('pražce+kolejnice'!$C$9/2000)*SIN(('pražce+kolejnice'!$A98-0.5)*'pražce+kolejnice'!$C$16)</f>
        <v>244.49187773670695</v>
      </c>
      <c r="S102" s="73">
        <f>'liniová podpora'!D102</f>
        <v>0.15708658209650814</v>
      </c>
      <c r="T102" s="25" t="str">
        <f t="shared" si="9"/>
        <v>_3dpoly 58.1244990772019,244.491877736707,0.157086582096508</v>
      </c>
      <c r="U102" t="s">
        <v>33</v>
      </c>
      <c r="V102" s="11">
        <f t="shared" si="10"/>
        <v>2.5999999999997945</v>
      </c>
      <c r="W102" s="11">
        <f t="shared" si="11"/>
        <v>2.5999999999997945</v>
      </c>
    </row>
    <row r="103" spans="1:23" x14ac:dyDescent="0.3">
      <c r="A103" s="25">
        <f>'pražce+kolejnice'!G103</f>
        <v>59.1</v>
      </c>
      <c r="B103" s="84">
        <f>'liniová podpora'!F103-('pražce+kolejnice'!$C$9/2000)*COS(('pražce+kolejnice'!$A99-0.5)*'pražce+kolejnice'!$C$16)</f>
        <v>58.102465001910602</v>
      </c>
      <c r="C103" s="73">
        <f>'liniová podpora'!G103+('pražce+kolejnice'!$C$9/2000)*SIN(('pražce+kolejnice'!$A99-0.5)*'pražce+kolejnice'!$C$16)</f>
        <v>241.82516864147678</v>
      </c>
      <c r="D103" s="73">
        <f>'liniová podpora'!H103</f>
        <v>0.23655502063471506</v>
      </c>
      <c r="E103" s="25" t="str">
        <f t="shared" si="6"/>
        <v>_3dpoly 58.1024650019106,241.825168641477,0.236555020634715</v>
      </c>
      <c r="F103" t="s">
        <v>33</v>
      </c>
      <c r="G103" s="73">
        <f>'liniová podpora'!F103+('pražce+kolejnice'!$C$9/2000)*COS(('pražce+kolejnice'!$A99-0.5)*'pražce+kolejnice'!$C$16)</f>
        <v>58.394121224369258</v>
      </c>
      <c r="H103" s="73">
        <f>'liniová podpora'!G103-('pražce+kolejnice'!$C$9/2000)*SIN(('pražce+kolejnice'!$A99-0.5)*'pražce+kolejnice'!$C$16)</f>
        <v>241.75490735838898</v>
      </c>
      <c r="I103" s="73">
        <f>'liniová podpora'!H103</f>
        <v>0.23655502063471506</v>
      </c>
      <c r="J103" s="25" t="str">
        <f t="shared" si="7"/>
        <v>_3dpoly 58.3941212243693,241.754907358389,0.236555020634715</v>
      </c>
      <c r="K103" t="s">
        <v>33</v>
      </c>
      <c r="L103" s="73">
        <f>'liniová podpora'!B103+('pražce+kolejnice'!$C$9/2000)*COS(('pražce+kolejnice'!$A99-0.5)*'pražce+kolejnice'!$C$16)</f>
        <v>59.002767844442488</v>
      </c>
      <c r="M103" s="73">
        <f>'liniová podpora'!C103-('pražce+kolejnice'!$C$9/2000)*SIN(('pražce+kolejnice'!$A99-0.5)*'pražce+kolejnice'!$C$16)</f>
        <v>244.28141365348279</v>
      </c>
      <c r="N103" s="73">
        <f>'liniová podpora'!D103</f>
        <v>0.15708658209650814</v>
      </c>
      <c r="O103" s="25" t="str">
        <f t="shared" si="8"/>
        <v>_3dpoly 59.0027678444425,244.281413653483,0.157086582096508</v>
      </c>
      <c r="P103" t="s">
        <v>33</v>
      </c>
      <c r="Q103" s="73">
        <f>'liniová podpora'!B103-('pražce+kolejnice'!$C$9/2000)*COS(('pražce+kolejnice'!$A99-0.5)*'pražce+kolejnice'!$C$16)</f>
        <v>58.711111621983832</v>
      </c>
      <c r="R103" s="73">
        <f>'liniová podpora'!C103+('pražce+kolejnice'!$C$9/2000)*SIN(('pražce+kolejnice'!$A99-0.5)*'pražce+kolejnice'!$C$16)</f>
        <v>244.35167493657059</v>
      </c>
      <c r="S103" s="73">
        <f>'liniová podpora'!D103</f>
        <v>0.15708658209650814</v>
      </c>
      <c r="T103" s="25" t="str">
        <f t="shared" si="9"/>
        <v>_3dpoly 58.7111116219838,244.351674936571,0.157086582096508</v>
      </c>
      <c r="U103" t="s">
        <v>33</v>
      </c>
      <c r="V103" s="11">
        <f t="shared" si="10"/>
        <v>2.5999999999997923</v>
      </c>
      <c r="W103" s="11">
        <f t="shared" si="11"/>
        <v>2.5999999999997923</v>
      </c>
    </row>
    <row r="104" spans="1:23" x14ac:dyDescent="0.3">
      <c r="A104" s="25">
        <f>'pražce+kolejnice'!G104</f>
        <v>59.7</v>
      </c>
      <c r="B104" s="84">
        <f>'liniová podpora'!F104-('pražce+kolejnice'!$C$9/2000)*COS(('pražce+kolejnice'!$A100-0.5)*'pražce+kolejnice'!$C$16)</f>
        <v>58.682677514466235</v>
      </c>
      <c r="C104" s="73">
        <f>'liniová podpora'!G104+('pražce+kolejnice'!$C$9/2000)*SIN(('pražce+kolejnice'!$A100-0.5)*'pražce+kolejnice'!$C$16)</f>
        <v>241.68502640318889</v>
      </c>
      <c r="D104" s="73">
        <f>'liniová podpora'!H104</f>
        <v>0.23655502063471506</v>
      </c>
      <c r="E104" s="25" t="str">
        <f t="shared" si="6"/>
        <v>_3dpoly 58.6826775144662,241.685026403189,0.236555020634715</v>
      </c>
      <c r="F104" t="s">
        <v>33</v>
      </c>
      <c r="G104" s="73">
        <f>'liniová podpora'!F104+('pražce+kolejnice'!$C$9/2000)*COS(('pražce+kolejnice'!$A100-0.5)*'pražce+kolejnice'!$C$16)</f>
        <v>58.974164270037846</v>
      </c>
      <c r="H104" s="73">
        <f>'liniová podpora'!G104-('pražce+kolejnice'!$C$9/2000)*SIN(('pražce+kolejnice'!$A100-0.5)*'pražce+kolejnice'!$C$16)</f>
        <v>241.6140653481915</v>
      </c>
      <c r="I104" s="73">
        <f>'liniová podpora'!H104</f>
        <v>0.23655502063471506</v>
      </c>
      <c r="J104" s="25" t="str">
        <f t="shared" si="7"/>
        <v>_3dpoly 58.9741642700378,241.614065348192,0.236555020634715</v>
      </c>
      <c r="K104" t="s">
        <v>33</v>
      </c>
      <c r="L104" s="73">
        <f>'liniová podpora'!B104+('pražce+kolejnice'!$C$9/2000)*COS(('pražce+kolejnice'!$A100-0.5)*'pražce+kolejnice'!$C$16)</f>
        <v>59.588872746496811</v>
      </c>
      <c r="M104" s="73">
        <f>'liniová podpora'!C104-('pražce+kolejnice'!$C$9/2000)*SIN(('pražce+kolejnice'!$A100-0.5)*'pražce+kolejnice'!$C$16)</f>
        <v>244.13910361646481</v>
      </c>
      <c r="N104" s="73">
        <f>'liniová podpora'!D104</f>
        <v>0.15708658209650814</v>
      </c>
      <c r="O104" s="25" t="str">
        <f t="shared" si="8"/>
        <v>_3dpoly 59.5888727464968,244.139103616465,0.157086582096508</v>
      </c>
      <c r="P104" t="s">
        <v>33</v>
      </c>
      <c r="Q104" s="73">
        <f>'liniová podpora'!B104-('pražce+kolejnice'!$C$9/2000)*COS(('pražce+kolejnice'!$A100-0.5)*'pražce+kolejnice'!$C$16)</f>
        <v>59.2973859909252</v>
      </c>
      <c r="R104" s="73">
        <f>'liniová podpora'!C104+('pražce+kolejnice'!$C$9/2000)*SIN(('pražce+kolejnice'!$A100-0.5)*'pražce+kolejnice'!$C$16)</f>
        <v>244.21006467146219</v>
      </c>
      <c r="S104" s="73">
        <f>'liniová podpora'!D104</f>
        <v>0.15708658209650814</v>
      </c>
      <c r="T104" s="25" t="str">
        <f t="shared" si="9"/>
        <v>_3dpoly 59.2973859909252,244.210064671462,0.157086582096508</v>
      </c>
      <c r="U104" t="s">
        <v>33</v>
      </c>
      <c r="V104" s="11">
        <f t="shared" si="10"/>
        <v>2.5999999999997803</v>
      </c>
      <c r="W104" s="11">
        <f t="shared" si="11"/>
        <v>2.5999999999997803</v>
      </c>
    </row>
    <row r="105" spans="1:23" x14ac:dyDescent="0.3">
      <c r="A105" s="25">
        <f>'pražce+kolejnice'!G105</f>
        <v>60.3</v>
      </c>
      <c r="B105" s="84">
        <f>'liniová podpora'!F105-('pražce+kolejnice'!$C$9/2000)*COS(('pražce+kolejnice'!$A101-0.5)*'pražce+kolejnice'!$C$16)</f>
        <v>59.262552014961628</v>
      </c>
      <c r="C105" s="73">
        <f>'liniová podpora'!G105+('pražce+kolejnice'!$C$9/2000)*SIN(('pražce+kolejnice'!$A101-0.5)*'pražce+kolejnice'!$C$16)</f>
        <v>241.54349205981705</v>
      </c>
      <c r="D105" s="73">
        <f>'liniová podpora'!H105</f>
        <v>0.23655502063471506</v>
      </c>
      <c r="E105" s="25" t="str">
        <f t="shared" si="6"/>
        <v>_3dpoly 59.2625520149616,241.543492059817,0.236555020634715</v>
      </c>
      <c r="F105" t="s">
        <v>33</v>
      </c>
      <c r="G105" s="73">
        <f>'liniová podpora'!F105+('pražce+kolejnice'!$C$9/2000)*COS(('pražce+kolejnice'!$A101-0.5)*'pražce+kolejnice'!$C$16)</f>
        <v>59.553867624683278</v>
      </c>
      <c r="H105" s="73">
        <f>'liniová podpora'!G105-('pražce+kolejnice'!$C$9/2000)*SIN(('pražce+kolejnice'!$A101-0.5)*'pražce+kolejnice'!$C$16)</f>
        <v>241.47183164164565</v>
      </c>
      <c r="I105" s="73">
        <f>'liniová podpora'!H105</f>
        <v>0.23655502063471506</v>
      </c>
      <c r="J105" s="25" t="str">
        <f t="shared" si="7"/>
        <v>_3dpoly 59.5538676246833,241.471831641646,0.236555020634715</v>
      </c>
      <c r="K105" t="s">
        <v>33</v>
      </c>
      <c r="L105" s="73">
        <f>'liniová podpora'!B105+('pražce+kolejnice'!$C$9/2000)*COS(('pražce+kolejnice'!$A101-0.5)*'pražce+kolejnice'!$C$16)</f>
        <v>60.17463441680885</v>
      </c>
      <c r="M105" s="73">
        <f>'liniová podpora'!C105-('pražce+kolejnice'!$C$9/2000)*SIN(('pražce+kolejnice'!$A101-0.5)*'pražce+kolejnice'!$C$16)</f>
        <v>243.99538733888502</v>
      </c>
      <c r="N105" s="73">
        <f>'liniová podpora'!D105</f>
        <v>0.15708658209650814</v>
      </c>
      <c r="O105" s="25" t="str">
        <f t="shared" si="8"/>
        <v>_3dpoly 60.1746344168088,243.995387338885,0.157086582096508</v>
      </c>
      <c r="P105" t="s">
        <v>33</v>
      </c>
      <c r="Q105" s="73">
        <f>'liniová podpora'!B105-('pražce+kolejnice'!$C$9/2000)*COS(('pražce+kolejnice'!$A101-0.5)*'pražce+kolejnice'!$C$16)</f>
        <v>59.8833188070872</v>
      </c>
      <c r="R105" s="73">
        <f>'liniová podpora'!C105+('pražce+kolejnice'!$C$9/2000)*SIN(('pražce+kolejnice'!$A101-0.5)*'pražce+kolejnice'!$C$16)</f>
        <v>244.06704775705643</v>
      </c>
      <c r="S105" s="73">
        <f>'liniová podpora'!D105</f>
        <v>0.15708658209650814</v>
      </c>
      <c r="T105" s="25" t="str">
        <f t="shared" si="9"/>
        <v>_3dpoly 59.8833188070872,244.067047757056,0.157086582096508</v>
      </c>
      <c r="U105" t="s">
        <v>33</v>
      </c>
      <c r="V105" s="11">
        <f t="shared" si="10"/>
        <v>2.5999999999997838</v>
      </c>
      <c r="W105" s="11">
        <f t="shared" si="11"/>
        <v>2.5999999999997838</v>
      </c>
    </row>
    <row r="106" spans="1:23" x14ac:dyDescent="0.3">
      <c r="A106" s="25">
        <f>'pražce+kolejnice'!G106</f>
        <v>60.9</v>
      </c>
      <c r="B106" s="84">
        <f>'liniová podpora'!F106-('pražce+kolejnice'!$C$9/2000)*COS(('pražce+kolejnice'!$A102-0.5)*'pražce+kolejnice'!$C$16)</f>
        <v>59.842085163321265</v>
      </c>
      <c r="C106" s="73">
        <f>'liniová podpora'!G106+('pražce+kolejnice'!$C$9/2000)*SIN(('pražce+kolejnice'!$A102-0.5)*'pražce+kolejnice'!$C$16)</f>
        <v>241.4005664265988</v>
      </c>
      <c r="D106" s="73">
        <f>'liniová podpora'!H106</f>
        <v>0.23655502063471506</v>
      </c>
      <c r="E106" s="25" t="str">
        <f t="shared" si="6"/>
        <v>_3dpoly 59.8420851633213,241.400566426599,0.236555020634715</v>
      </c>
      <c r="F106" t="s">
        <v>33</v>
      </c>
      <c r="G106" s="73">
        <f>'liniová podpora'!F106+('pražce+kolejnice'!$C$9/2000)*COS(('pražce+kolejnice'!$A102-0.5)*'pražce+kolejnice'!$C$16)</f>
        <v>60.133227949215858</v>
      </c>
      <c r="H106" s="73">
        <f>'liniová podpora'!G106-('pražce+kolejnice'!$C$9/2000)*SIN(('pražce+kolejnice'!$A102-0.5)*'pražce+kolejnice'!$C$16)</f>
        <v>241.32820705801714</v>
      </c>
      <c r="I106" s="73">
        <f>'liniová podpora'!H106</f>
        <v>0.23655502063471506</v>
      </c>
      <c r="J106" s="25" t="str">
        <f t="shared" si="7"/>
        <v>_3dpoly 60.1332279492159,241.328207058017,0.236555020634715</v>
      </c>
      <c r="K106" t="s">
        <v>33</v>
      </c>
      <c r="L106" s="73">
        <f>'liniová podpora'!B106+('pražce+kolejnice'!$C$9/2000)*COS(('pražce+kolejnice'!$A102-0.5)*'pražce+kolejnice'!$C$16)</f>
        <v>60.760049481393033</v>
      </c>
      <c r="M106" s="73">
        <f>'liniová podpora'!C106-('pražce+kolejnice'!$C$9/2000)*SIN(('pražce+kolejnice'!$A102-0.5)*'pražce+kolejnice'!$C$16)</f>
        <v>243.85026564854874</v>
      </c>
      <c r="N106" s="73">
        <f>'liniová podpora'!D106</f>
        <v>0.15708658209650814</v>
      </c>
      <c r="O106" s="25" t="str">
        <f t="shared" si="8"/>
        <v>_3dpoly 60.760049481393,243.850265648549,0.157086582096508</v>
      </c>
      <c r="P106" t="s">
        <v>33</v>
      </c>
      <c r="Q106" s="73">
        <f>'liniová podpora'!B106-('pražce+kolejnice'!$C$9/2000)*COS(('pražce+kolejnice'!$A102-0.5)*'pražce+kolejnice'!$C$16)</f>
        <v>60.46890669549844</v>
      </c>
      <c r="R106" s="73">
        <f>'liniová podpora'!C106+('pražce+kolejnice'!$C$9/2000)*SIN(('pražce+kolejnice'!$A102-0.5)*'pražce+kolejnice'!$C$16)</f>
        <v>243.9226250171304</v>
      </c>
      <c r="S106" s="73">
        <f>'liniová podpora'!D106</f>
        <v>0.15708658209650814</v>
      </c>
      <c r="T106" s="25" t="str">
        <f t="shared" si="9"/>
        <v>_3dpoly 60.4689066954984,243.92262501713,0.157086582096508</v>
      </c>
      <c r="U106" t="s">
        <v>33</v>
      </c>
      <c r="V106" s="11">
        <f t="shared" si="10"/>
        <v>2.5999999999997851</v>
      </c>
      <c r="W106" s="11">
        <f t="shared" si="11"/>
        <v>2.5999999999997851</v>
      </c>
    </row>
    <row r="107" spans="1:23" x14ac:dyDescent="0.3">
      <c r="A107" s="25">
        <f>'pražce+kolejnice'!G107</f>
        <v>61.5</v>
      </c>
      <c r="B107" s="84">
        <f>'liniová podpora'!F107-('pražce+kolejnice'!$C$9/2000)*COS(('pražce+kolejnice'!$A103-0.5)*'pražce+kolejnice'!$C$16)</f>
        <v>60.421273621435816</v>
      </c>
      <c r="C107" s="73">
        <f>'liniová podpora'!G107+('pražce+kolejnice'!$C$9/2000)*SIN(('pražce+kolejnice'!$A103-0.5)*'pražce+kolejnice'!$C$16)</f>
        <v>241.25625032678536</v>
      </c>
      <c r="D107" s="73">
        <f>'liniová podpora'!H107</f>
        <v>0.23655502063471506</v>
      </c>
      <c r="E107" s="25" t="str">
        <f t="shared" si="6"/>
        <v>_3dpoly 60.4212736214358,241.256250326785,0.236555020634715</v>
      </c>
      <c r="F107" t="s">
        <v>33</v>
      </c>
      <c r="G107" s="73">
        <f>'liniová podpora'!F107+('pražce+kolejnice'!$C$9/2000)*COS(('pražce+kolejnice'!$A103-0.5)*'pražce+kolejnice'!$C$16)</f>
        <v>60.712241906521712</v>
      </c>
      <c r="H107" s="73">
        <f>'liniová podpora'!G107-('pražce+kolejnice'!$C$9/2000)*SIN(('pražce+kolejnice'!$A103-0.5)*'pražce+kolejnice'!$C$16)</f>
        <v>241.18319242458327</v>
      </c>
      <c r="I107" s="73">
        <f>'liniová podpora'!H107</f>
        <v>0.23655502063471506</v>
      </c>
      <c r="J107" s="25" t="str">
        <f t="shared" si="7"/>
        <v>_3dpoly 60.7122419065217,241.183192424583,0.236555020634715</v>
      </c>
      <c r="K107" t="s">
        <v>33</v>
      </c>
      <c r="L107" s="73">
        <f>'liniová podpora'!B107+('pražce+kolejnice'!$C$9/2000)*COS(('pražce+kolejnice'!$A103-0.5)*'pražce+kolejnice'!$C$16)</f>
        <v>61.345114568260193</v>
      </c>
      <c r="M107" s="73">
        <f>'liniová podpora'!C107-('pražce+kolejnice'!$C$9/2000)*SIN(('pražce+kolejnice'!$A103-0.5)*'pražce+kolejnice'!$C$16)</f>
        <v>243.70373938135657</v>
      </c>
      <c r="N107" s="73">
        <f>'liniová podpora'!D107</f>
        <v>0.15708658209650814</v>
      </c>
      <c r="O107" s="25" t="str">
        <f t="shared" si="8"/>
        <v>_3dpoly 61.3451145682602,243.703739381357,0.157086582096508</v>
      </c>
      <c r="P107" t="s">
        <v>33</v>
      </c>
      <c r="Q107" s="73">
        <f>'liniová podpora'!B107-('pražce+kolejnice'!$C$9/2000)*COS(('pražce+kolejnice'!$A103-0.5)*'pražce+kolejnice'!$C$16)</f>
        <v>61.054146283174298</v>
      </c>
      <c r="R107" s="73">
        <f>'liniová podpora'!C107+('pražce+kolejnice'!$C$9/2000)*SIN(('pražce+kolejnice'!$A103-0.5)*'pražce+kolejnice'!$C$16)</f>
        <v>243.77679728355866</v>
      </c>
      <c r="S107" s="73">
        <f>'liniová podpora'!D107</f>
        <v>0.15708658209650814</v>
      </c>
      <c r="T107" s="25" t="str">
        <f t="shared" si="9"/>
        <v>_3dpoly 61.0541462831743,243.776797283559,0.157086582096508</v>
      </c>
      <c r="U107" t="s">
        <v>33</v>
      </c>
      <c r="V107" s="11">
        <f t="shared" si="10"/>
        <v>2.5999999999997701</v>
      </c>
      <c r="W107" s="11">
        <f t="shared" si="11"/>
        <v>2.5999999999997701</v>
      </c>
    </row>
    <row r="108" spans="1:23" x14ac:dyDescent="0.3">
      <c r="A108" s="25">
        <f>'pražce+kolejnice'!G108</f>
        <v>62.1</v>
      </c>
      <c r="B108" s="84">
        <f>'liniová podpora'!F108-('pražce+kolejnice'!$C$9/2000)*COS(('pražce+kolejnice'!$A104-0.5)*'pražce+kolejnice'!$C$16)</f>
        <v>61.000114053181356</v>
      </c>
      <c r="C108" s="73">
        <f>'liniová podpora'!G108+('pražce+kolejnice'!$C$9/2000)*SIN(('pražce+kolejnice'!$A104-0.5)*'pražce+kolejnice'!$C$16)</f>
        <v>241.11054459163708</v>
      </c>
      <c r="D108" s="73">
        <f>'liniová podpora'!H108</f>
        <v>0.23655502063471506</v>
      </c>
      <c r="E108" s="25" t="str">
        <f t="shared" si="6"/>
        <v>_3dpoly 61.0001140531814,241.110544591637,0.236555020634715</v>
      </c>
      <c r="F108" t="s">
        <v>33</v>
      </c>
      <c r="G108" s="73">
        <f>'liniová podpora'!F108+('pražce+kolejnice'!$C$9/2000)*COS(('pražce+kolejnice'!$A104-0.5)*'pražce+kolejnice'!$C$16)</f>
        <v>61.290906161482035</v>
      </c>
      <c r="H108" s="73">
        <f>'liniová podpora'!G108-('pražce+kolejnice'!$C$9/2000)*SIN(('pražce+kolejnice'!$A104-0.5)*'pražce+kolejnice'!$C$16)</f>
        <v>241.0367885766278</v>
      </c>
      <c r="I108" s="73">
        <f>'liniová podpora'!H108</f>
        <v>0.23655502063471506</v>
      </c>
      <c r="J108" s="25" t="str">
        <f t="shared" si="7"/>
        <v>_3dpoly 61.290906161482,241.036788576628,0.236555020634715</v>
      </c>
      <c r="K108" t="s">
        <v>33</v>
      </c>
      <c r="L108" s="73">
        <f>'liniová podpora'!B108+('pražce+kolejnice'!$C$9/2000)*COS(('pražce+kolejnice'!$A104-0.5)*'pražce+kolejnice'!$C$16)</f>
        <v>61.92982630743704</v>
      </c>
      <c r="M108" s="73">
        <f>'liniová podpora'!C108-('pražce+kolejnice'!$C$9/2000)*SIN(('pražce+kolejnice'!$A104-0.5)*'pražce+kolejnice'!$C$16)</f>
        <v>243.55580938129933</v>
      </c>
      <c r="N108" s="73">
        <f>'liniová podpora'!D108</f>
        <v>0.15708658209650814</v>
      </c>
      <c r="O108" s="25" t="str">
        <f t="shared" si="8"/>
        <v>_3dpoly 61.929826307437,243.555809381299,0.157086582096508</v>
      </c>
      <c r="P108" t="s">
        <v>33</v>
      </c>
      <c r="Q108" s="73">
        <f>'liniová podpora'!B108-('pražce+kolejnice'!$C$9/2000)*COS(('pražce+kolejnice'!$A104-0.5)*'pražce+kolejnice'!$C$16)</f>
        <v>61.639034199136361</v>
      </c>
      <c r="R108" s="73">
        <f>'liniová podpora'!C108+('pražce+kolejnice'!$C$9/2000)*SIN(('pražce+kolejnice'!$A104-0.5)*'pražce+kolejnice'!$C$16)</f>
        <v>243.62956539630861</v>
      </c>
      <c r="S108" s="73">
        <f>'liniová podpora'!D108</f>
        <v>0.15708658209650814</v>
      </c>
      <c r="T108" s="25" t="str">
        <f t="shared" si="9"/>
        <v>_3dpoly 61.6390341991364,243.629565396309,0.157086582096508</v>
      </c>
      <c r="U108" t="s">
        <v>33</v>
      </c>
      <c r="V108" s="11">
        <f t="shared" si="10"/>
        <v>2.5999999999997794</v>
      </c>
      <c r="W108" s="11">
        <f t="shared" si="11"/>
        <v>2.5999999999997794</v>
      </c>
    </row>
    <row r="109" spans="1:23" x14ac:dyDescent="0.3">
      <c r="A109" s="25">
        <f>'pražce+kolejnice'!G109</f>
        <v>62.7</v>
      </c>
      <c r="B109" s="84">
        <f>'liniová podpora'!F109-('pražce+kolejnice'!$C$9/2000)*COS(('pražce+kolejnice'!$A105-0.5)*'pražce+kolejnice'!$C$16)</f>
        <v>61.578603124438594</v>
      </c>
      <c r="C109" s="73">
        <f>'liniová podpora'!G109+('pražce+kolejnice'!$C$9/2000)*SIN(('pražce+kolejnice'!$A105-0.5)*'pražce+kolejnice'!$C$16)</f>
        <v>240.96345006041852</v>
      </c>
      <c r="D109" s="73">
        <f>'liniová podpora'!H109</f>
        <v>0.23655502063471506</v>
      </c>
      <c r="E109" s="25" t="str">
        <f t="shared" si="6"/>
        <v>_3dpoly 61.5786031244386,240.963450060419,0.236555020634715</v>
      </c>
      <c r="F109" t="s">
        <v>33</v>
      </c>
      <c r="G109" s="73">
        <f>'liniová podpora'!F109+('pražce+kolejnice'!$C$9/2000)*COS(('pražce+kolejnice'!$A105-0.5)*'pražce+kolejnice'!$C$16)</f>
        <v>61.869217380992318</v>
      </c>
      <c r="H109" s="73">
        <f>'liniová podpora'!G109-('pražce+kolejnice'!$C$9/2000)*SIN(('pražce+kolejnice'!$A105-0.5)*'pražce+kolejnice'!$C$16)</f>
        <v>240.88899635743653</v>
      </c>
      <c r="I109" s="73">
        <f>'liniová podpora'!H109</f>
        <v>0.23655502063471506</v>
      </c>
      <c r="J109" s="25" t="str">
        <f t="shared" si="7"/>
        <v>_3dpoly 61.8692173809923,240.888996357437,0.236555020634715</v>
      </c>
      <c r="K109" t="s">
        <v>33</v>
      </c>
      <c r="L109" s="73">
        <f>'liniová podpora'!B109+('pražce+kolejnice'!$C$9/2000)*COS(('pražce+kolejnice'!$A105-0.5)*'pražce+kolejnice'!$C$16)</f>
        <v>62.514181330985579</v>
      </c>
      <c r="M109" s="73">
        <f>'liniová podpora'!C109-('pražce+kolejnice'!$C$9/2000)*SIN(('pražce+kolejnice'!$A105-0.5)*'pražce+kolejnice'!$C$16)</f>
        <v>243.40647650045341</v>
      </c>
      <c r="N109" s="73">
        <f>'liniová podpora'!D109</f>
        <v>0.15708658209650814</v>
      </c>
      <c r="O109" s="25" t="str">
        <f t="shared" si="8"/>
        <v>_3dpoly 62.5141813309856,243.406476500453,0.157086582096508</v>
      </c>
      <c r="P109" t="s">
        <v>33</v>
      </c>
      <c r="Q109" s="73">
        <f>'liniová podpora'!B109-('pražce+kolejnice'!$C$9/2000)*COS(('pražce+kolejnice'!$A105-0.5)*'pražce+kolejnice'!$C$16)</f>
        <v>62.223567074431855</v>
      </c>
      <c r="R109" s="73">
        <f>'liniová podpora'!C109+('pražce+kolejnice'!$C$9/2000)*SIN(('pražce+kolejnice'!$A105-0.5)*'pražce+kolejnice'!$C$16)</f>
        <v>243.48093020343541</v>
      </c>
      <c r="S109" s="73">
        <f>'liniová podpora'!D109</f>
        <v>0.15708658209650814</v>
      </c>
      <c r="T109" s="25" t="str">
        <f t="shared" si="9"/>
        <v>_3dpoly 62.2235670744319,243.480930203435,0.157086582096508</v>
      </c>
      <c r="U109" t="s">
        <v>33</v>
      </c>
      <c r="V109" s="11">
        <f t="shared" si="10"/>
        <v>2.5999999999997914</v>
      </c>
      <c r="W109" s="11">
        <f t="shared" si="11"/>
        <v>2.5999999999997914</v>
      </c>
    </row>
    <row r="110" spans="1:23" x14ac:dyDescent="0.3">
      <c r="A110" s="25">
        <f>'pražce+kolejnice'!G110</f>
        <v>63.3</v>
      </c>
      <c r="B110" s="84">
        <f>'liniová podpora'!F110-('pražce+kolejnice'!$C$9/2000)*COS(('pražce+kolejnice'!$A106-0.5)*'pražce+kolejnice'!$C$16)</f>
        <v>62.156737503112097</v>
      </c>
      <c r="C110" s="73">
        <f>'liniová podpora'!G110+('pražce+kolejnice'!$C$9/2000)*SIN(('pražce+kolejnice'!$A106-0.5)*'pražce+kolejnice'!$C$16)</f>
        <v>240.81496758039387</v>
      </c>
      <c r="D110" s="73">
        <f>'liniová podpora'!H110</f>
        <v>0.23655502063471506</v>
      </c>
      <c r="E110" s="25" t="str">
        <f t="shared" si="6"/>
        <v>_3dpoly 62.1567375031121,240.814967580394,0.236555020634715</v>
      </c>
      <c r="F110" t="s">
        <v>33</v>
      </c>
      <c r="G110" s="73">
        <f>'liniová podpora'!F110+('pražce+kolejnice'!$C$9/2000)*COS(('pražce+kolejnice'!$A106-0.5)*'pražce+kolejnice'!$C$16)</f>
        <v>62.447172233981547</v>
      </c>
      <c r="H110" s="73">
        <f>'liniová podpora'!G110-('pražce+kolejnice'!$C$9/2000)*SIN(('pražce+kolejnice'!$A106-0.5)*'pražce+kolejnice'!$C$16)</f>
        <v>240.73981661829228</v>
      </c>
      <c r="I110" s="73">
        <f>'liniová podpora'!H110</f>
        <v>0.23655502063471506</v>
      </c>
      <c r="J110" s="25" t="str">
        <f t="shared" si="7"/>
        <v>_3dpoly 62.4471722339815,240.739816618292,0.236555020634715</v>
      </c>
      <c r="K110" t="s">
        <v>33</v>
      </c>
      <c r="L110" s="73">
        <f>'liniová podpora'!B110+('pražce+kolejnice'!$C$9/2000)*COS(('pražce+kolejnice'!$A106-0.5)*'pražce+kolejnice'!$C$16)</f>
        <v>63.098176273022496</v>
      </c>
      <c r="M110" s="73">
        <f>'liniová podpora'!C110-('pražce+kolejnice'!$C$9/2000)*SIN(('pražce+kolejnice'!$A106-0.5)*'pražce+kolejnice'!$C$16)</f>
        <v>243.25574159897585</v>
      </c>
      <c r="N110" s="73">
        <f>'liniová podpora'!D110</f>
        <v>0.15708658209650814</v>
      </c>
      <c r="O110" s="25" t="str">
        <f t="shared" si="8"/>
        <v>_3dpoly 63.0981762730225,243.255741598976,0.157086582096508</v>
      </c>
      <c r="P110" t="s">
        <v>33</v>
      </c>
      <c r="Q110" s="73">
        <f>'liniová podpora'!B110-('pražce+kolejnice'!$C$9/2000)*COS(('pražce+kolejnice'!$A106-0.5)*'pražce+kolejnice'!$C$16)</f>
        <v>62.807741542153046</v>
      </c>
      <c r="R110" s="73">
        <f>'liniová podpora'!C110+('pražce+kolejnice'!$C$9/2000)*SIN(('pražce+kolejnice'!$A106-0.5)*'pražce+kolejnice'!$C$16)</f>
        <v>243.33089256107743</v>
      </c>
      <c r="S110" s="73">
        <f>'liniová podpora'!D110</f>
        <v>0.15708658209650814</v>
      </c>
      <c r="T110" s="25" t="str">
        <f t="shared" si="9"/>
        <v>_3dpoly 62.807741542153,243.330892561077,0.157086582096508</v>
      </c>
      <c r="U110" t="s">
        <v>33</v>
      </c>
      <c r="V110" s="11">
        <f t="shared" si="10"/>
        <v>2.5999999999997931</v>
      </c>
      <c r="W110" s="11">
        <f t="shared" si="11"/>
        <v>2.5999999999997931</v>
      </c>
    </row>
    <row r="111" spans="1:23" x14ac:dyDescent="0.3">
      <c r="A111" s="25">
        <f>'pražce+kolejnice'!G111</f>
        <v>63.900000000000006</v>
      </c>
      <c r="B111" s="84">
        <f>'liniová podpora'!F111-('pražce+kolejnice'!$C$9/2000)*COS(('pražce+kolejnice'!$A107-0.5)*'pražce+kolejnice'!$C$16)</f>
        <v>62.734513859149438</v>
      </c>
      <c r="C111" s="73">
        <f>'liniová podpora'!G111+('pražce+kolejnice'!$C$9/2000)*SIN(('pražce+kolejnice'!$A107-0.5)*'pražce+kolejnice'!$C$16)</f>
        <v>240.66509800682175</v>
      </c>
      <c r="D111" s="73">
        <f>'liniová podpora'!H111</f>
        <v>0.23655502063471506</v>
      </c>
      <c r="E111" s="25" t="str">
        <f t="shared" si="6"/>
        <v>_3dpoly 62.7345138591494,240.665098006822,0.236555020634715</v>
      </c>
      <c r="F111" t="s">
        <v>33</v>
      </c>
      <c r="G111" s="73">
        <f>'liniová podpora'!F111+('pražce+kolejnice'!$C$9/2000)*COS(('pražce+kolejnice'!$A107-0.5)*'pražce+kolejnice'!$C$16)</f>
        <v>63.024767391431361</v>
      </c>
      <c r="H111" s="73">
        <f>'liniová podpora'!G111-('pražce+kolejnice'!$C$9/2000)*SIN(('pražce+kolejnice'!$A107-0.5)*'pražce+kolejnice'!$C$16)</f>
        <v>240.58925021846991</v>
      </c>
      <c r="I111" s="73">
        <f>'liniová podpora'!H111</f>
        <v>0.23655502063471506</v>
      </c>
      <c r="J111" s="25" t="str">
        <f t="shared" si="7"/>
        <v>_3dpoly 63.0247673914314,240.58925021847,0.236555020634715</v>
      </c>
      <c r="K111" t="s">
        <v>33</v>
      </c>
      <c r="L111" s="73">
        <f>'liniová podpora'!B111+('pražce+kolejnice'!$C$9/2000)*COS(('pražce+kolejnice'!$A107-0.5)*'pražce+kolejnice'!$C$16)</f>
        <v>63.681807769738526</v>
      </c>
      <c r="M111" s="73">
        <f>'liniová podpora'!C111-('pražce+kolejnice'!$C$9/2000)*SIN(('pražce+kolejnice'!$A107-0.5)*'pražce+kolejnice'!$C$16)</f>
        <v>243.10360554509921</v>
      </c>
      <c r="N111" s="73">
        <f>'liniová podpora'!D111</f>
        <v>0.15708658209650814</v>
      </c>
      <c r="O111" s="25" t="str">
        <f t="shared" si="8"/>
        <v>_3dpoly 63.6818077697385,243.103605545099,0.157086582096508</v>
      </c>
      <c r="P111" t="s">
        <v>33</v>
      </c>
      <c r="Q111" s="73">
        <f>'liniová podpora'!B111-('pražce+kolejnice'!$C$9/2000)*COS(('pražce+kolejnice'!$A107-0.5)*'pražce+kolejnice'!$C$16)</f>
        <v>63.391554237456603</v>
      </c>
      <c r="R111" s="73">
        <f>'liniová podpora'!C111+('pražce+kolejnice'!$C$9/2000)*SIN(('pražce+kolejnice'!$A107-0.5)*'pražce+kolejnice'!$C$16)</f>
        <v>243.17945333345105</v>
      </c>
      <c r="S111" s="73">
        <f>'liniová podpora'!D111</f>
        <v>0.15708658209650814</v>
      </c>
      <c r="T111" s="25" t="str">
        <f t="shared" si="9"/>
        <v>_3dpoly 63.3915542374566,243.179453333451,0.157086582096508</v>
      </c>
      <c r="U111" t="s">
        <v>33</v>
      </c>
      <c r="V111" s="11">
        <f t="shared" si="10"/>
        <v>2.5999999999997798</v>
      </c>
      <c r="W111" s="11">
        <f t="shared" si="11"/>
        <v>2.5999999999997798</v>
      </c>
    </row>
    <row r="112" spans="1:23" x14ac:dyDescent="0.3">
      <c r="A112" s="25">
        <f>'pražce+kolejnice'!G112</f>
        <v>64.5</v>
      </c>
      <c r="B112" s="84">
        <f>'liniová podpora'!F112-('pražce+kolejnice'!$C$9/2000)*COS(('pražce+kolejnice'!$A108-0.5)*'pražce+kolejnice'!$C$16)</f>
        <v>63.311928864560393</v>
      </c>
      <c r="C112" s="73">
        <f>'liniová podpora'!G112+('pražce+kolejnice'!$C$9/2000)*SIN(('pražce+kolejnice'!$A108-0.5)*'pražce+kolejnice'!$C$16)</f>
        <v>240.51384220295051</v>
      </c>
      <c r="D112" s="73">
        <f>'liniová podpora'!H112</f>
        <v>0.23655502063471506</v>
      </c>
      <c r="E112" s="25" t="str">
        <f t="shared" si="6"/>
        <v>_3dpoly 63.3119288645604,240.513842202951,0.236555020634715</v>
      </c>
      <c r="F112" t="s">
        <v>33</v>
      </c>
      <c r="G112" s="73">
        <f>'liniová podpora'!F112+('pražce+kolejnice'!$C$9/2000)*COS(('pražce+kolejnice'!$A108-0.5)*'pražce+kolejnice'!$C$16)</f>
        <v>63.601999526395254</v>
      </c>
      <c r="H112" s="73">
        <f>'liniová podpora'!G112-('pražce+kolejnice'!$C$9/2000)*SIN(('pražce+kolejnice'!$A108-0.5)*'pražce+kolejnice'!$C$16)</f>
        <v>240.43729802523148</v>
      </c>
      <c r="I112" s="73">
        <f>'liniová podpora'!H112</f>
        <v>0.23655502063471506</v>
      </c>
      <c r="J112" s="25" t="str">
        <f t="shared" si="7"/>
        <v>_3dpoly 63.6019995263953,240.437298025231,0.236555020634715</v>
      </c>
      <c r="K112" t="s">
        <v>33</v>
      </c>
      <c r="L112" s="73">
        <f>'liniová podpora'!B112+('pražce+kolejnice'!$C$9/2000)*COS(('pražce+kolejnice'!$A108-0.5)*'pražce+kolejnice'!$C$16)</f>
        <v>64.26507245941788</v>
      </c>
      <c r="M112" s="73">
        <f>'liniová podpora'!C112-('pražce+kolejnice'!$C$9/2000)*SIN(('pražce+kolejnice'!$A108-0.5)*'pražce+kolejnice'!$C$16)</f>
        <v>242.9500692151268</v>
      </c>
      <c r="N112" s="73">
        <f>'liniová podpora'!D112</f>
        <v>0.15708658209650814</v>
      </c>
      <c r="O112" s="25" t="str">
        <f t="shared" si="8"/>
        <v>_3dpoly 64.2650724594179,242.950069215127,0.157086582096508</v>
      </c>
      <c r="P112" t="s">
        <v>33</v>
      </c>
      <c r="Q112" s="73">
        <f>'liniová podpora'!B112-('pražce+kolejnice'!$C$9/2000)*COS(('pražce+kolejnice'!$A108-0.5)*'pražce+kolejnice'!$C$16)</f>
        <v>63.975001797583012</v>
      </c>
      <c r="R112" s="73">
        <f>'liniová podpora'!C112+('pražce+kolejnice'!$C$9/2000)*SIN(('pražce+kolejnice'!$A108-0.5)*'pražce+kolejnice'!$C$16)</f>
        <v>243.02661339284583</v>
      </c>
      <c r="S112" s="73">
        <f>'liniová podpora'!D112</f>
        <v>0.15708658209650814</v>
      </c>
      <c r="T112" s="25" t="str">
        <f t="shared" si="9"/>
        <v>_3dpoly 63.975001797583,243.026613392846,0.157086582096508</v>
      </c>
      <c r="U112" t="s">
        <v>33</v>
      </c>
      <c r="V112" s="11">
        <f t="shared" si="10"/>
        <v>2.5999999999997789</v>
      </c>
      <c r="W112" s="11">
        <f t="shared" si="11"/>
        <v>2.5999999999997812</v>
      </c>
    </row>
    <row r="113" spans="1:23" x14ac:dyDescent="0.3">
      <c r="A113" s="25">
        <f>'pražce+kolejnice'!G113</f>
        <v>65.099999999999994</v>
      </c>
      <c r="B113" s="84">
        <f>'liniová podpora'!F113-('pražce+kolejnice'!$C$9/2000)*COS(('pražce+kolejnice'!$A109-0.5)*'pražce+kolejnice'!$C$16)</f>
        <v>63.888979193436136</v>
      </c>
      <c r="C113" s="73">
        <f>'liniová podpora'!G113+('pražce+kolejnice'!$C$9/2000)*SIN(('pražce+kolejnice'!$A109-0.5)*'pražce+kolejnice'!$C$16)</f>
        <v>240.36120104001316</v>
      </c>
      <c r="D113" s="73">
        <f>'liniová podpora'!H113</f>
        <v>0.23655502063471506</v>
      </c>
      <c r="E113" s="25" t="str">
        <f t="shared" si="6"/>
        <v>_3dpoly 63.8889791934361,240.361201040013,0.236555020634715</v>
      </c>
      <c r="F113" t="s">
        <v>33</v>
      </c>
      <c r="G113" s="73">
        <f>'liniová podpora'!F113+('pražce+kolejnice'!$C$9/2000)*COS(('pražce+kolejnice'!$A109-0.5)*'pražce+kolejnice'!$C$16)</f>
        <v>64.178865314017727</v>
      </c>
      <c r="H113" s="73">
        <f>'liniová podpora'!G113-('pražce+kolejnice'!$C$9/2000)*SIN(('pražce+kolejnice'!$A109-0.5)*'pražce+kolejnice'!$C$16)</f>
        <v>240.28396091382115</v>
      </c>
      <c r="I113" s="73">
        <f>'liniová podpora'!H113</f>
        <v>0.23655502063471506</v>
      </c>
      <c r="J113" s="25" t="str">
        <f t="shared" si="7"/>
        <v>_3dpoly 64.1788653140177,240.283960913821,0.236555020634715</v>
      </c>
      <c r="K113" t="s">
        <v>33</v>
      </c>
      <c r="L113" s="73">
        <f>'liniová podpora'!B113+('pražce+kolejnice'!$C$9/2000)*COS(('pražce+kolejnice'!$A109-0.5)*'pražce+kolejnice'!$C$16)</f>
        <v>64.847966982457535</v>
      </c>
      <c r="M113" s="73">
        <f>'liniová podpora'!C113-('pražce+kolejnice'!$C$9/2000)*SIN(('pražce+kolejnice'!$A109-0.5)*'pražce+kolejnice'!$C$16)</f>
        <v>242.79513349342739</v>
      </c>
      <c r="N113" s="73">
        <f>'liniová podpora'!D113</f>
        <v>0.15708658209650814</v>
      </c>
      <c r="O113" s="25" t="str">
        <f t="shared" si="8"/>
        <v>_3dpoly 64.8479669824575,242.795133493427,0.157086582096508</v>
      </c>
      <c r="P113" t="s">
        <v>33</v>
      </c>
      <c r="Q113" s="73">
        <f>'liniová podpora'!B113-('pražce+kolejnice'!$C$9/2000)*COS(('pražce+kolejnice'!$A109-0.5)*'pražce+kolejnice'!$C$16)</f>
        <v>64.558080861875936</v>
      </c>
      <c r="R113" s="73">
        <f>'liniová podpora'!C113+('pražce+kolejnice'!$C$9/2000)*SIN(('pražce+kolejnice'!$A109-0.5)*'pražce+kolejnice'!$C$16)</f>
        <v>242.8723736196194</v>
      </c>
      <c r="S113" s="73">
        <f>'liniová podpora'!D113</f>
        <v>0.15708658209650814</v>
      </c>
      <c r="T113" s="25" t="str">
        <f t="shared" si="9"/>
        <v>_3dpoly 64.5580808618759,242.872373619619,0.157086582096508</v>
      </c>
      <c r="U113" t="s">
        <v>33</v>
      </c>
      <c r="V113" s="11">
        <f t="shared" si="10"/>
        <v>2.5999999999997843</v>
      </c>
      <c r="W113" s="11">
        <f t="shared" si="11"/>
        <v>2.599999999999786</v>
      </c>
    </row>
    <row r="114" spans="1:23" x14ac:dyDescent="0.3">
      <c r="A114" s="25">
        <f>'pražce+kolejnice'!G114</f>
        <v>65.7</v>
      </c>
      <c r="B114" s="84">
        <f>'liniová podpora'!F114-('pražce+kolejnice'!$C$9/2000)*COS(('pražce+kolejnice'!$A110-0.5)*'pražce+kolejnice'!$C$16)</f>
        <v>64.465661521968357</v>
      </c>
      <c r="C114" s="73">
        <f>'liniová podpora'!G114+('pražce+kolejnice'!$C$9/2000)*SIN(('pražce+kolejnice'!$A110-0.5)*'pražce+kolejnice'!$C$16)</f>
        <v>240.20717539722239</v>
      </c>
      <c r="D114" s="73">
        <f>'liniová podpora'!H114</f>
        <v>0.23655502063471506</v>
      </c>
      <c r="E114" s="25" t="str">
        <f t="shared" si="6"/>
        <v>_3dpoly 64.4656615219684,240.207175397222,0.236555020634715</v>
      </c>
      <c r="F114" t="s">
        <v>33</v>
      </c>
      <c r="G114" s="73">
        <f>'liniová podpora'!F114+('pražce+kolejnice'!$C$9/2000)*COS(('pražce+kolejnice'!$A110-0.5)*'pražce+kolejnice'!$C$16)</f>
        <v>64.755361431553425</v>
      </c>
      <c r="H114" s="73">
        <f>'liniová podpora'!G114-('pražce+kolejnice'!$C$9/2000)*SIN(('pražce+kolejnice'!$A110-0.5)*'pražce+kolejnice'!$C$16)</f>
        <v>240.12923976746032</v>
      </c>
      <c r="I114" s="73">
        <f>'liniová podpora'!H114</f>
        <v>0.23655502063471506</v>
      </c>
      <c r="J114" s="25" t="str">
        <f t="shared" si="7"/>
        <v>_3dpoly 64.7553614315534,240.12923976746,0.236555020634715</v>
      </c>
      <c r="K114" t="s">
        <v>33</v>
      </c>
      <c r="L114" s="73">
        <f>'liniová podpora'!B114+('pražce+kolejnice'!$C$9/2000)*COS(('pražce+kolejnice'!$A110-0.5)*'pražce+kolejnice'!$C$16)</f>
        <v>65.430487981386676</v>
      </c>
      <c r="M114" s="73">
        <f>'liniová podpora'!C114-('pražce+kolejnice'!$C$9/2000)*SIN(('pražce+kolejnice'!$A110-0.5)*'pražce+kolejnice'!$C$16)</f>
        <v>242.63879927243033</v>
      </c>
      <c r="N114" s="73">
        <f>'liniová podpora'!D114</f>
        <v>0.15708658209650814</v>
      </c>
      <c r="O114" s="25" t="str">
        <f t="shared" si="8"/>
        <v>_3dpoly 65.4304879813867,242.63879927243,0.157086582096508</v>
      </c>
      <c r="P114" t="s">
        <v>33</v>
      </c>
      <c r="Q114" s="73">
        <f>'liniová podpora'!B114-('pražce+kolejnice'!$C$9/2000)*COS(('pražce+kolejnice'!$A110-0.5)*'pražce+kolejnice'!$C$16)</f>
        <v>65.140788071801609</v>
      </c>
      <c r="R114" s="73">
        <f>'liniová podpora'!C114+('pražce+kolejnice'!$C$9/2000)*SIN(('pražce+kolejnice'!$A110-0.5)*'pražce+kolejnice'!$C$16)</f>
        <v>242.7167349021924</v>
      </c>
      <c r="S114" s="73">
        <f>'liniová podpora'!D114</f>
        <v>0.15708658209650814</v>
      </c>
      <c r="T114" s="25" t="str">
        <f t="shared" si="9"/>
        <v>_3dpoly 65.1407880718016,242.716734902192,0.157086582096508</v>
      </c>
      <c r="U114" t="s">
        <v>33</v>
      </c>
      <c r="V114" s="11">
        <f t="shared" si="10"/>
        <v>2.5999999999997674</v>
      </c>
      <c r="W114" s="11">
        <f t="shared" si="11"/>
        <v>2.5999999999997674</v>
      </c>
    </row>
    <row r="115" spans="1:23" x14ac:dyDescent="0.3">
      <c r="A115" s="25">
        <f>'pražce+kolejnice'!G115</f>
        <v>66.3</v>
      </c>
      <c r="B115" s="84">
        <f>'liniová podpora'!F115-('pražce+kolejnice'!$C$9/2000)*COS(('pražce+kolejnice'!$A111-0.5)*'pražce+kolejnice'!$C$16)</f>
        <v>65.041972528468449</v>
      </c>
      <c r="C115" s="73">
        <f>'liniová podpora'!G115+('pražce+kolejnice'!$C$9/2000)*SIN(('pražce+kolejnice'!$A111-0.5)*'pražce+kolejnice'!$C$16)</f>
        <v>240.05176616176539</v>
      </c>
      <c r="D115" s="73">
        <f>'liniová podpora'!H115</f>
        <v>0.23655502063471506</v>
      </c>
      <c r="E115" s="25" t="str">
        <f t="shared" si="6"/>
        <v>_3dpoly 65.0419725284684,240.051766161765,0.236555020634715</v>
      </c>
      <c r="F115" t="s">
        <v>33</v>
      </c>
      <c r="G115" s="73">
        <f>'liniová podpora'!F115+('pražce+kolejnice'!$C$9/2000)*COS(('pražce+kolejnice'!$A111-0.5)*'pražce+kolejnice'!$C$16)</f>
        <v>65.331484558386308</v>
      </c>
      <c r="H115" s="73">
        <f>'liniová podpora'!G115-('pražce+kolejnice'!$C$9/2000)*SIN(('pražce+kolejnice'!$A111-0.5)*'pražce+kolejnice'!$C$16)</f>
        <v>239.97313547734234</v>
      </c>
      <c r="I115" s="73">
        <f>'liniová podpora'!H115</f>
        <v>0.23655502063471506</v>
      </c>
      <c r="J115" s="25" t="str">
        <f t="shared" si="7"/>
        <v>_3dpoly 65.3314845583863,239.973135477342,0.236555020634715</v>
      </c>
      <c r="K115" t="s">
        <v>33</v>
      </c>
      <c r="L115" s="73">
        <f>'liniová podpora'!B115+('pražce+kolejnice'!$C$9/2000)*COS(('pražce+kolejnice'!$A111-0.5)*'pražce+kolejnice'!$C$16)</f>
        <v>66.012632100885938</v>
      </c>
      <c r="M115" s="73">
        <f>'liniová podpora'!C115-('pražce+kolejnice'!$C$9/2000)*SIN(('pražce+kolejnice'!$A111-0.5)*'pražce+kolejnice'!$C$16)</f>
        <v>242.48106745262035</v>
      </c>
      <c r="N115" s="73">
        <f>'liniová podpora'!D115</f>
        <v>0.15708658209650814</v>
      </c>
      <c r="O115" s="25" t="str">
        <f t="shared" si="8"/>
        <v>_3dpoly 66.0126321008859,242.48106745262,0.157086582096508</v>
      </c>
      <c r="P115" t="s">
        <v>33</v>
      </c>
      <c r="Q115" s="73">
        <f>'liniová podpora'!B115-('pražce+kolejnice'!$C$9/2000)*COS(('pražce+kolejnice'!$A111-0.5)*'pražce+kolejnice'!$C$16)</f>
        <v>65.723120070968079</v>
      </c>
      <c r="R115" s="73">
        <f>'liniová podpora'!C115+('pražce+kolejnice'!$C$9/2000)*SIN(('pražce+kolejnice'!$A111-0.5)*'pražce+kolejnice'!$C$16)</f>
        <v>242.5596981370434</v>
      </c>
      <c r="S115" s="73">
        <f>'liniová podpora'!D115</f>
        <v>0.15708658209650814</v>
      </c>
      <c r="T115" s="25" t="str">
        <f t="shared" si="9"/>
        <v>_3dpoly 65.7231200709681,242.559698137043,0.157086582096508</v>
      </c>
      <c r="U115" t="s">
        <v>33</v>
      </c>
      <c r="V115" s="11">
        <f t="shared" si="10"/>
        <v>2.5999999999997803</v>
      </c>
      <c r="W115" s="11">
        <f t="shared" si="11"/>
        <v>2.5999999999997803</v>
      </c>
    </row>
    <row r="116" spans="1:23" x14ac:dyDescent="0.3">
      <c r="A116" s="25">
        <f>'pražce+kolejnice'!G116</f>
        <v>66.900000000000006</v>
      </c>
      <c r="B116" s="84">
        <f>'liniová podpora'!F116-('pražce+kolejnice'!$C$9/2000)*COS(('pražce+kolejnice'!$A112-0.5)*'pražce+kolejnice'!$C$16)</f>
        <v>65.617908893386613</v>
      </c>
      <c r="C116" s="73">
        <f>'liniová podpora'!G116+('pražce+kolejnice'!$C$9/2000)*SIN(('pražce+kolejnice'!$A112-0.5)*'pražce+kolejnice'!$C$16)</f>
        <v>239.89497422879904</v>
      </c>
      <c r="D116" s="73">
        <f>'liniová podpora'!H116</f>
        <v>0.23655502063471506</v>
      </c>
      <c r="E116" s="25" t="str">
        <f t="shared" si="6"/>
        <v>_3dpoly 65.6179088933866,239.894974228799,0.236555020634715</v>
      </c>
      <c r="F116" t="s">
        <v>33</v>
      </c>
      <c r="G116" s="73">
        <f>'liniová podpora'!F116+('pražce+kolejnice'!$C$9/2000)*COS(('pražce+kolejnice'!$A112-0.5)*'pražce+kolejnice'!$C$16)</f>
        <v>65.90723137604877</v>
      </c>
      <c r="H116" s="73">
        <f>'liniová podpora'!G116-('pražce+kolejnice'!$C$9/2000)*SIN(('pražce+kolejnice'!$A112-0.5)*'pražce+kolejnice'!$C$16)</f>
        <v>239.81564894262746</v>
      </c>
      <c r="I116" s="73">
        <f>'liniová podpora'!H116</f>
        <v>0.23655502063471506</v>
      </c>
      <c r="J116" s="25" t="str">
        <f t="shared" si="7"/>
        <v>_3dpoly 65.9072313760488,239.815648942627,0.236555020634715</v>
      </c>
      <c r="K116" t="s">
        <v>33</v>
      </c>
      <c r="L116" s="73">
        <f>'liniová podpora'!B116+('pražce+kolejnice'!$C$9/2000)*COS(('pražce+kolejnice'!$A112-0.5)*'pražce+kolejnice'!$C$16)</f>
        <v>66.594395987806806</v>
      </c>
      <c r="M116" s="73">
        <f>'liniová podpora'!C116-('pražce+kolejnice'!$C$9/2000)*SIN(('pražce+kolejnice'!$A112-0.5)*'pražce+kolejnice'!$C$16)</f>
        <v>242.32193894253223</v>
      </c>
      <c r="N116" s="73">
        <f>'liniová podpora'!D116</f>
        <v>0.15708658209650814</v>
      </c>
      <c r="O116" s="25" t="str">
        <f t="shared" si="8"/>
        <v>_3dpoly 66.5943959878068,242.321938942532,0.157086582096508</v>
      </c>
      <c r="P116" t="s">
        <v>33</v>
      </c>
      <c r="Q116" s="73">
        <f>'liniová podpora'!B116-('pražce+kolejnice'!$C$9/2000)*COS(('pražce+kolejnice'!$A112-0.5)*'pražce+kolejnice'!$C$16)</f>
        <v>66.305073505144648</v>
      </c>
      <c r="R116" s="73">
        <f>'liniová podpora'!C116+('pražce+kolejnice'!$C$9/2000)*SIN(('pražce+kolejnice'!$A112-0.5)*'pražce+kolejnice'!$C$16)</f>
        <v>242.40126422870381</v>
      </c>
      <c r="S116" s="73">
        <f>'liniová podpora'!D116</f>
        <v>0.15708658209650814</v>
      </c>
      <c r="T116" s="25" t="str">
        <f t="shared" si="9"/>
        <v>_3dpoly 66.3050735051446,242.401264228704,0.157086582096508</v>
      </c>
      <c r="U116" t="s">
        <v>33</v>
      </c>
      <c r="V116" s="11">
        <f t="shared" si="10"/>
        <v>2.5999999999997891</v>
      </c>
      <c r="W116" s="11">
        <f t="shared" si="11"/>
        <v>2.5999999999997891</v>
      </c>
    </row>
    <row r="117" spans="1:23" x14ac:dyDescent="0.3">
      <c r="A117" s="25">
        <f>'pražce+kolejnice'!G117</f>
        <v>67.5</v>
      </c>
      <c r="B117" s="84">
        <f>'liniová podpora'!F117-('pražce+kolejnice'!$C$9/2000)*COS(('pražce+kolejnice'!$A113-0.5)*'pražce+kolejnice'!$C$16)</f>
        <v>66.193467299330976</v>
      </c>
      <c r="C117" s="73">
        <f>'liniová podpora'!G117+('pražce+kolejnice'!$C$9/2000)*SIN(('pražce+kolejnice'!$A113-0.5)*'pražce+kolejnice'!$C$16)</f>
        <v>239.73680050144435</v>
      </c>
      <c r="D117" s="73">
        <f>'liniová podpora'!H117</f>
        <v>0.23655502063471506</v>
      </c>
      <c r="E117" s="25" t="str">
        <f t="shared" si="6"/>
        <v>_3dpoly 66.193467299331,239.736800501444,0.236555020634715</v>
      </c>
      <c r="F117" t="s">
        <v>33</v>
      </c>
      <c r="G117" s="73">
        <f>'liniová podpora'!F117+('pražce+kolejnice'!$C$9/2000)*COS(('pražce+kolejnice'!$A113-0.5)*'pražce+kolejnice'!$C$16)</f>
        <v>66.482598568240732</v>
      </c>
      <c r="H117" s="73">
        <f>'liniová podpora'!G117-('pražce+kolejnice'!$C$9/2000)*SIN(('pražce+kolejnice'!$A113-0.5)*'pražce+kolejnice'!$C$16)</f>
        <v>239.65678107043772</v>
      </c>
      <c r="I117" s="73">
        <f>'liniová podpora'!H117</f>
        <v>0.23655502063471506</v>
      </c>
      <c r="J117" s="25" t="str">
        <f t="shared" si="7"/>
        <v>_3dpoly 66.4825985682407,239.656781070438,0.236555020634715</v>
      </c>
      <c r="K117" t="s">
        <v>33</v>
      </c>
      <c r="L117" s="73">
        <f>'liniová podpora'!B117+('pražce+kolejnice'!$C$9/2000)*COS(('pražce+kolejnice'!$A113-0.5)*'pražce+kolejnice'!$C$16)</f>
        <v>67.175776291190914</v>
      </c>
      <c r="M117" s="73">
        <f>'liniová podpora'!C117-('pražce+kolejnice'!$C$9/2000)*SIN(('pražce+kolejnice'!$A113-0.5)*'pražce+kolejnice'!$C$16)</f>
        <v>242.16141465874577</v>
      </c>
      <c r="N117" s="73">
        <f>'liniová podpora'!D117</f>
        <v>0.15708658209650814</v>
      </c>
      <c r="O117" s="25" t="str">
        <f t="shared" si="8"/>
        <v>_3dpoly 67.1757762911909,242.161414658746,0.157086582096508</v>
      </c>
      <c r="P117" t="s">
        <v>33</v>
      </c>
      <c r="Q117" s="73">
        <f>'liniová podpora'!B117-('pražce+kolejnice'!$C$9/2000)*COS(('pražce+kolejnice'!$A113-0.5)*'pražce+kolejnice'!$C$16)</f>
        <v>66.886645022281158</v>
      </c>
      <c r="R117" s="73">
        <f>'liniová podpora'!C117+('pražce+kolejnice'!$C$9/2000)*SIN(('pražce+kolejnice'!$A113-0.5)*'pražce+kolejnice'!$C$16)</f>
        <v>242.2414340897524</v>
      </c>
      <c r="S117" s="73">
        <f>'liniová podpora'!D117</f>
        <v>0.15708658209650814</v>
      </c>
      <c r="T117" s="25" t="str">
        <f t="shared" si="9"/>
        <v>_3dpoly 66.8866450222812,242.241434089752,0.157086582096508</v>
      </c>
      <c r="U117" t="s">
        <v>33</v>
      </c>
      <c r="V117" s="11">
        <f t="shared" si="10"/>
        <v>2.5999999999998025</v>
      </c>
      <c r="W117" s="11">
        <f t="shared" si="11"/>
        <v>2.5999999999998025</v>
      </c>
    </row>
    <row r="118" spans="1:23" x14ac:dyDescent="0.3">
      <c r="A118" s="25">
        <f>'pražce+kolejnice'!G118</f>
        <v>68.099999999999994</v>
      </c>
      <c r="B118" s="84">
        <f>'liniová podpora'!F118-('pražce+kolejnice'!$C$9/2000)*COS(('pražce+kolejnice'!$A114-0.5)*'pražce+kolejnice'!$C$16)</f>
        <v>66.768644431086699</v>
      </c>
      <c r="C118" s="73">
        <f>'liniová podpora'!G118+('pražce+kolejnice'!$C$9/2000)*SIN(('pražce+kolejnice'!$A114-0.5)*'pražce+kolejnice'!$C$16)</f>
        <v>239.57724589078165</v>
      </c>
      <c r="D118" s="73">
        <f>'liniová podpora'!H118</f>
        <v>0.23655502063471506</v>
      </c>
      <c r="E118" s="25" t="str">
        <f t="shared" si="6"/>
        <v>_3dpoly 66.7686444310867,239.577245890782,0.236555020634715</v>
      </c>
      <c r="F118" t="s">
        <v>33</v>
      </c>
      <c r="G118" s="73">
        <f>'liniová podpora'!F118+('pražce+kolejnice'!$C$9/2000)*COS(('pražce+kolejnice'!$A114-0.5)*'pražce+kolejnice'!$C$16)</f>
        <v>67.057582820848751</v>
      </c>
      <c r="H118" s="73">
        <f>'liniová podpora'!G118-('pražce+kolejnice'!$C$9/2000)*SIN(('pražce+kolejnice'!$A114-0.5)*'pražce+kolejnice'!$C$16)</f>
        <v>239.49653277585165</v>
      </c>
      <c r="I118" s="73">
        <f>'liniová podpora'!H118</f>
        <v>0.23655502063471506</v>
      </c>
      <c r="J118" s="25" t="str">
        <f t="shared" si="7"/>
        <v>_3dpoly 67.0575828208488,239.496532775852,0.236555020634715</v>
      </c>
      <c r="K118" t="s">
        <v>33</v>
      </c>
      <c r="L118" s="73">
        <f>'liniová podpora'!B118+('pražce+kolejnice'!$C$9/2000)*COS(('pražce+kolejnice'!$A114-0.5)*'pražce+kolejnice'!$C$16)</f>
        <v>67.756769662289315</v>
      </c>
      <c r="M118" s="73">
        <f>'liniová podpora'!C118-('pražce+kolejnice'!$C$9/2000)*SIN(('pražce+kolejnice'!$A114-0.5)*'pražce+kolejnice'!$C$16)</f>
        <v>241.99949552588043</v>
      </c>
      <c r="N118" s="73">
        <f>'liniová podpora'!D118</f>
        <v>0.15708658209650814</v>
      </c>
      <c r="O118" s="25" t="str">
        <f t="shared" si="8"/>
        <v>_3dpoly 67.7567696622893,241.99949552588,0.157086582096508</v>
      </c>
      <c r="P118" t="s">
        <v>33</v>
      </c>
      <c r="Q118" s="73">
        <f>'liniová podpora'!B118-('pražce+kolejnice'!$C$9/2000)*COS(('pražce+kolejnice'!$A114-0.5)*'pražce+kolejnice'!$C$16)</f>
        <v>67.467831272527263</v>
      </c>
      <c r="R118" s="73">
        <f>'liniová podpora'!C118+('pražce+kolejnice'!$C$9/2000)*SIN(('pražce+kolejnice'!$A114-0.5)*'pražce+kolejnice'!$C$16)</f>
        <v>242.08020864081044</v>
      </c>
      <c r="S118" s="73">
        <f>'liniová podpora'!D118</f>
        <v>0.15708658209650814</v>
      </c>
      <c r="T118" s="25" t="str">
        <f t="shared" si="9"/>
        <v>_3dpoly 67.4678312725273,242.08020864081,0.157086582096508</v>
      </c>
      <c r="U118" t="s">
        <v>33</v>
      </c>
      <c r="V118" s="11">
        <f t="shared" si="10"/>
        <v>2.5999999999998069</v>
      </c>
      <c r="W118" s="11">
        <f t="shared" si="11"/>
        <v>2.5999999999998069</v>
      </c>
    </row>
    <row r="119" spans="1:23" x14ac:dyDescent="0.3">
      <c r="A119" s="25">
        <f>'pražce+kolejnice'!G119</f>
        <v>68.7</v>
      </c>
      <c r="B119" s="84">
        <f>'liniová podpora'!F119-('pražce+kolejnice'!$C$9/2000)*COS(('pražce+kolejnice'!$A115-0.5)*'pražce+kolejnice'!$C$16)</f>
        <v>67.343436975635086</v>
      </c>
      <c r="C119" s="73">
        <f>'liniová podpora'!G119+('pražce+kolejnice'!$C$9/2000)*SIN(('pražce+kolejnice'!$A115-0.5)*'pražce+kolejnice'!$C$16)</f>
        <v>239.41631131584498</v>
      </c>
      <c r="D119" s="73">
        <f>'liniová podpora'!H119</f>
        <v>0.23655502063471506</v>
      </c>
      <c r="E119" s="25" t="str">
        <f t="shared" si="6"/>
        <v>_3dpoly 67.3434369756351,239.416311315845,0.236555020634715</v>
      </c>
      <c r="F119" t="s">
        <v>33</v>
      </c>
      <c r="G119" s="73">
        <f>'liniová podpora'!F119+('pražce+kolejnice'!$C$9/2000)*COS(('pražce+kolejnice'!$A115-0.5)*'pražce+kolejnice'!$C$16)</f>
        <v>67.632180821965107</v>
      </c>
      <c r="H119" s="73">
        <f>'liniová podpora'!G119-('pražce+kolejnice'!$C$9/2000)*SIN(('pražce+kolejnice'!$A115-0.5)*'pražce+kolejnice'!$C$16)</f>
        <v>239.33490498189892</v>
      </c>
      <c r="I119" s="73">
        <f>'liniová podpora'!H119</f>
        <v>0.23655502063471506</v>
      </c>
      <c r="J119" s="25" t="str">
        <f t="shared" si="7"/>
        <v>_3dpoly 67.6321808219651,239.334904981899,0.236555020634715</v>
      </c>
      <c r="K119" t="s">
        <v>33</v>
      </c>
      <c r="L119" s="73">
        <f>'liniová podpora'!B119+('pražce+kolejnice'!$C$9/2000)*COS(('pražce+kolejnice'!$A115-0.5)*'pražce+kolejnice'!$C$16)</f>
        <v>68.337372754581779</v>
      </c>
      <c r="M119" s="73">
        <f>'liniová podpora'!C119-('pražce+kolejnice'!$C$9/2000)*SIN(('pražce+kolejnice'!$A115-0.5)*'pražce+kolejnice'!$C$16)</f>
        <v>241.8361824765899</v>
      </c>
      <c r="N119" s="73">
        <f>'liniová podpora'!D119</f>
        <v>0.15708658209650814</v>
      </c>
      <c r="O119" s="25" t="str">
        <f t="shared" si="8"/>
        <v>_3dpoly 68.3373727545818,241.83618247659,0.157086582096508</v>
      </c>
      <c r="P119" t="s">
        <v>33</v>
      </c>
      <c r="Q119" s="73">
        <f>'liniová podpora'!B119-('pražce+kolejnice'!$C$9/2000)*COS(('pražce+kolejnice'!$A115-0.5)*'pražce+kolejnice'!$C$16)</f>
        <v>68.048628908251757</v>
      </c>
      <c r="R119" s="73">
        <f>'liniová podpora'!C119+('pražce+kolejnice'!$C$9/2000)*SIN(('pražce+kolejnice'!$A115-0.5)*'pražce+kolejnice'!$C$16)</f>
        <v>241.91758881053596</v>
      </c>
      <c r="S119" s="73">
        <f>'liniová podpora'!D119</f>
        <v>0.15708658209650814</v>
      </c>
      <c r="T119" s="25" t="str">
        <f t="shared" si="9"/>
        <v>_3dpoly 68.0486289082518,241.917588810536,0.157086582096508</v>
      </c>
      <c r="U119" t="s">
        <v>33</v>
      </c>
      <c r="V119" s="11">
        <f t="shared" si="10"/>
        <v>2.599999999999794</v>
      </c>
      <c r="W119" s="11">
        <f t="shared" si="11"/>
        <v>2.599999999999794</v>
      </c>
    </row>
    <row r="120" spans="1:23" x14ac:dyDescent="0.3">
      <c r="A120" s="25">
        <f>'pražce+kolejnice'!G120</f>
        <v>69.3</v>
      </c>
      <c r="B120" s="84">
        <f>'liniová podpora'!F120-('pražce+kolejnice'!$C$9/2000)*COS(('pražce+kolejnice'!$A116-0.5)*'pražce+kolejnice'!$C$16)</f>
        <v>67.917841622172688</v>
      </c>
      <c r="C120" s="73">
        <f>'liniová podpora'!G120+('pražce+kolejnice'!$C$9/2000)*SIN(('pražce+kolejnice'!$A116-0.5)*'pražce+kolejnice'!$C$16)</f>
        <v>239.2539977036171</v>
      </c>
      <c r="D120" s="73">
        <f>'liniová podpora'!H120</f>
        <v>0.23655502063471506</v>
      </c>
      <c r="E120" s="25" t="str">
        <f t="shared" si="6"/>
        <v>_3dpoly 67.9178416221727,239.253997703617,0.236555020634715</v>
      </c>
      <c r="F120" t="s">
        <v>33</v>
      </c>
      <c r="G120" s="73">
        <f>'liniová podpora'!F120+('pražce+kolejnice'!$C$9/2000)*COS(('pražce+kolejnice'!$A116-0.5)*'pražce+kolejnice'!$C$16)</f>
        <v>68.206389261906935</v>
      </c>
      <c r="H120" s="73">
        <f>'liniová podpora'!G120-('pražce+kolejnice'!$C$9/2000)*SIN(('pražce+kolejnice'!$A116-0.5)*'pražce+kolejnice'!$C$16)</f>
        <v>239.17189861955521</v>
      </c>
      <c r="I120" s="73">
        <f>'liniová podpora'!H120</f>
        <v>0.23655502063471506</v>
      </c>
      <c r="J120" s="25" t="str">
        <f t="shared" si="7"/>
        <v>_3dpoly 68.2063892619069,239.171898619555,0.236555020634715</v>
      </c>
      <c r="K120" t="s">
        <v>33</v>
      </c>
      <c r="L120" s="73">
        <f>'liniová podpora'!B120+('pražce+kolejnice'!$C$9/2000)*COS(('pražce+kolejnice'!$A116-0.5)*'pražce+kolejnice'!$C$16)</f>
        <v>68.917582223796131</v>
      </c>
      <c r="M120" s="73">
        <f>'liniová podpora'!C120-('pražce+kolejnice'!$C$9/2000)*SIN(('pražce+kolejnice'!$A116-0.5)*'pražce+kolejnice'!$C$16)</f>
        <v>241.67147645155694</v>
      </c>
      <c r="N120" s="73">
        <f>'liniová podpora'!D120</f>
        <v>0.15708658209650814</v>
      </c>
      <c r="O120" s="25" t="str">
        <f t="shared" si="8"/>
        <v>_3dpoly 68.9175822237961,241.671476451557,0.157086582096508</v>
      </c>
      <c r="P120" t="s">
        <v>33</v>
      </c>
      <c r="Q120" s="73">
        <f>'liniová podpora'!B120-('pražce+kolejnice'!$C$9/2000)*COS(('pražce+kolejnice'!$A116-0.5)*'pražce+kolejnice'!$C$16)</f>
        <v>68.629034584061884</v>
      </c>
      <c r="R120" s="73">
        <f>'liniová podpora'!C120+('pražce+kolejnice'!$C$9/2000)*SIN(('pražce+kolejnice'!$A116-0.5)*'pražce+kolejnice'!$C$16)</f>
        <v>241.75357553561884</v>
      </c>
      <c r="S120" s="73">
        <f>'liniová podpora'!D120</f>
        <v>0.15708658209650814</v>
      </c>
      <c r="T120" s="25" t="str">
        <f t="shared" si="9"/>
        <v>_3dpoly 68.6290345840619,241.753575535619,0.157086582096508</v>
      </c>
      <c r="U120" t="s">
        <v>33</v>
      </c>
      <c r="V120" s="11">
        <f t="shared" si="10"/>
        <v>2.5999999999997914</v>
      </c>
      <c r="W120" s="11">
        <f t="shared" si="11"/>
        <v>2.5999999999997914</v>
      </c>
    </row>
    <row r="121" spans="1:23" x14ac:dyDescent="0.3">
      <c r="A121" s="25">
        <f>'pražce+kolejnice'!G121</f>
        <v>69.900000000000006</v>
      </c>
      <c r="B121" s="84">
        <f>'liniová podpora'!F121-('pražce+kolejnice'!$C$9/2000)*COS(('pražce+kolejnice'!$A117-0.5)*'pražce+kolejnice'!$C$16)</f>
        <v>68.491855062130341</v>
      </c>
      <c r="C121" s="73">
        <f>'liniová podpora'!G121+('pražce+kolejnice'!$C$9/2000)*SIN(('pražce+kolejnice'!$A117-0.5)*'pražce+kolejnice'!$C$16)</f>
        <v>239.09030598902388</v>
      </c>
      <c r="D121" s="73">
        <f>'liniová podpora'!H121</f>
        <v>0.23655502063471506</v>
      </c>
      <c r="E121" s="25" t="str">
        <f t="shared" si="6"/>
        <v>_3dpoly 68.4918550621303,239.090305989024,0.236555020634715</v>
      </c>
      <c r="F121" t="s">
        <v>33</v>
      </c>
      <c r="G121" s="73">
        <f>'liniová podpora'!F121+('pražce+kolejnice'!$C$9/2000)*COS(('pražce+kolejnice'!$A117-0.5)*'pražce+kolejnice'!$C$16)</f>
        <v>68.780204833235175</v>
      </c>
      <c r="H121" s="73">
        <f>'liniová podpora'!G121-('pražce+kolejnice'!$C$9/2000)*SIN(('pražce+kolejnice'!$A117-0.5)*'pražce+kolejnice'!$C$16)</f>
        <v>239.00751462773673</v>
      </c>
      <c r="I121" s="73">
        <f>'liniová podpora'!H121</f>
        <v>0.23655502063471506</v>
      </c>
      <c r="J121" s="25" t="str">
        <f t="shared" si="7"/>
        <v>_3dpoly 68.7802048332352,239.007514627737,0.236555020634715</v>
      </c>
      <c r="K121" t="s">
        <v>33</v>
      </c>
      <c r="L121" s="73">
        <f>'liniová podpora'!B121+('pražce+kolejnice'!$C$9/2000)*COS(('pražce+kolejnice'!$A117-0.5)*'pražce+kolejnice'!$C$16)</f>
        <v>69.4973947279274</v>
      </c>
      <c r="M121" s="73">
        <f>'liniová podpora'!C121-('pražce+kolejnice'!$C$9/2000)*SIN(('pražce+kolejnice'!$A117-0.5)*'pražce+kolejnice'!$C$16)</f>
        <v>241.50537839948782</v>
      </c>
      <c r="N121" s="73">
        <f>'liniová podpora'!D121</f>
        <v>0.15708658209650814</v>
      </c>
      <c r="O121" s="25" t="str">
        <f t="shared" si="8"/>
        <v>_3dpoly 69.4973947279274,241.505378399488,0.157086582096508</v>
      </c>
      <c r="P121" t="s">
        <v>33</v>
      </c>
      <c r="Q121" s="73">
        <f>'liniová podpora'!B121-('pražce+kolejnice'!$C$9/2000)*COS(('pražce+kolejnice'!$A117-0.5)*'pražce+kolejnice'!$C$16)</f>
        <v>69.209044956822567</v>
      </c>
      <c r="R121" s="73">
        <f>'liniová podpora'!C121+('pražce+kolejnice'!$C$9/2000)*SIN(('pražce+kolejnice'!$A117-0.5)*'pražce+kolejnice'!$C$16)</f>
        <v>241.58816976077497</v>
      </c>
      <c r="S121" s="73">
        <f>'liniová podpora'!D121</f>
        <v>0.15708658209650814</v>
      </c>
      <c r="T121" s="25" t="str">
        <f t="shared" si="9"/>
        <v>_3dpoly 69.2090449568226,241.588169760775,0.157086582096508</v>
      </c>
      <c r="U121" t="s">
        <v>33</v>
      </c>
      <c r="V121" s="11">
        <f t="shared" si="10"/>
        <v>2.5999999999998025</v>
      </c>
      <c r="W121" s="11">
        <f t="shared" si="11"/>
        <v>2.5999999999998025</v>
      </c>
    </row>
    <row r="122" spans="1:23" x14ac:dyDescent="0.3">
      <c r="A122" s="25">
        <f>'pražce+kolejnice'!G122</f>
        <v>70.5</v>
      </c>
      <c r="B122" s="84">
        <f>'liniová podpora'!F122-('pražce+kolejnice'!$C$9/2000)*COS(('pražce+kolejnice'!$A118-0.5)*'pražce+kolejnice'!$C$16)</f>
        <v>69.065473989192185</v>
      </c>
      <c r="C122" s="73">
        <f>'liniová podpora'!G122+('pražce+kolejnice'!$C$9/2000)*SIN(('pražce+kolejnice'!$A118-0.5)*'pražce+kolejnice'!$C$16)</f>
        <v>238.92523711492925</v>
      </c>
      <c r="D122" s="73">
        <f>'liniová podpora'!H122</f>
        <v>0.23655502063471506</v>
      </c>
      <c r="E122" s="25" t="str">
        <f t="shared" si="6"/>
        <v>_3dpoly 69.0654739891922,238.925237114929,0.236555020634715</v>
      </c>
      <c r="F122" t="s">
        <v>33</v>
      </c>
      <c r="G122" s="73">
        <f>'liniová podpora'!F122+('pražce+kolejnice'!$C$9/2000)*COS(('pražce+kolejnice'!$A118-0.5)*'pražce+kolejnice'!$C$16)</f>
        <v>69.353624230773761</v>
      </c>
      <c r="H122" s="73">
        <f>'liniová podpora'!G122-('pražce+kolejnice'!$C$9/2000)*SIN(('pražce+kolejnice'!$A118-0.5)*'pražce+kolejnice'!$C$16)</f>
        <v>238.84175395329476</v>
      </c>
      <c r="I122" s="73">
        <f>'liniová podpora'!H122</f>
        <v>0.23655502063471506</v>
      </c>
      <c r="J122" s="25" t="str">
        <f t="shared" si="7"/>
        <v>_3dpoly 69.3536242307738,238.841753953295,0.236555020634715</v>
      </c>
      <c r="K122" t="s">
        <v>33</v>
      </c>
      <c r="L122" s="73">
        <f>'liniová podpora'!B122+('pražce+kolejnice'!$C$9/2000)*COS(('pražce+kolejnice'!$A118-0.5)*'pražce+kolejnice'!$C$16)</f>
        <v>70.076806927257209</v>
      </c>
      <c r="M122" s="73">
        <f>'liniová podpora'!C122-('pražce+kolejnice'!$C$9/2000)*SIN(('pražce+kolejnice'!$A118-0.5)*'pražce+kolejnice'!$C$16)</f>
        <v>241.3378892771068</v>
      </c>
      <c r="N122" s="73">
        <f>'liniová podpora'!D122</f>
        <v>0.15708658209650814</v>
      </c>
      <c r="O122" s="25" t="str">
        <f t="shared" si="8"/>
        <v>_3dpoly 70.0768069272572,241.337889277107,0.157086582096508</v>
      </c>
      <c r="P122" t="s">
        <v>33</v>
      </c>
      <c r="Q122" s="73">
        <f>'liniová podpora'!B122-('pražce+kolejnice'!$C$9/2000)*COS(('pražce+kolejnice'!$A118-0.5)*'pražce+kolejnice'!$C$16)</f>
        <v>69.788656685675633</v>
      </c>
      <c r="R122" s="73">
        <f>'liniová podpora'!C122+('pražce+kolejnice'!$C$9/2000)*SIN(('pražce+kolejnice'!$A118-0.5)*'pražce+kolejnice'!$C$16)</f>
        <v>241.42137243874129</v>
      </c>
      <c r="S122" s="73">
        <f>'liniová podpora'!D122</f>
        <v>0.15708658209650814</v>
      </c>
      <c r="T122" s="25" t="str">
        <f t="shared" si="9"/>
        <v>_3dpoly 69.7886566856756,241.421372438741,0.157086582096508</v>
      </c>
      <c r="U122" t="s">
        <v>33</v>
      </c>
      <c r="V122" s="11">
        <f t="shared" si="10"/>
        <v>2.5999999999998105</v>
      </c>
      <c r="W122" s="11">
        <f t="shared" si="11"/>
        <v>2.5999999999998105</v>
      </c>
    </row>
    <row r="123" spans="1:23" x14ac:dyDescent="0.3">
      <c r="A123" s="25">
        <f>'pražce+kolejnice'!G123</f>
        <v>71.099999999999994</v>
      </c>
      <c r="B123" s="84">
        <f>'liniová podpora'!F123-('pražce+kolejnice'!$C$9/2000)*COS(('pražce+kolejnice'!$A119-0.5)*'pražce+kolejnice'!$C$16)</f>
        <v>69.63869509931483</v>
      </c>
      <c r="C123" s="73">
        <f>'liniová podpora'!G123+('pražce+kolejnice'!$C$9/2000)*SIN(('pražce+kolejnice'!$A119-0.5)*'pražce+kolejnice'!$C$16)</f>
        <v>238.75879203212938</v>
      </c>
      <c r="D123" s="73">
        <f>'liniová podpora'!H123</f>
        <v>0.23655502063471506</v>
      </c>
      <c r="E123" s="25" t="str">
        <f t="shared" si="6"/>
        <v>_3dpoly 69.6386950993148,238.758792032129,0.236555020634715</v>
      </c>
      <c r="F123" t="s">
        <v>33</v>
      </c>
      <c r="G123" s="73">
        <f>'liniová podpora'!F123+('pražce+kolejnice'!$C$9/2000)*COS(('pražce+kolejnice'!$A119-0.5)*'pražce+kolejnice'!$C$16)</f>
        <v>69.926644151628508</v>
      </c>
      <c r="H123" s="73">
        <f>'liniová podpora'!G123-('pražce+kolejnice'!$C$9/2000)*SIN(('pražce+kolejnice'!$A119-0.5)*'pražce+kolejnice'!$C$16)</f>
        <v>238.67461755101041</v>
      </c>
      <c r="I123" s="73">
        <f>'liniová podpora'!H123</f>
        <v>0.23655502063471506</v>
      </c>
      <c r="J123" s="25" t="str">
        <f t="shared" si="7"/>
        <v>_3dpoly 69.9266441516285,238.67461755101,0.236555020634715</v>
      </c>
      <c r="K123" t="s">
        <v>33</v>
      </c>
      <c r="L123" s="73">
        <f>'liniová podpora'!B123+('pražce+kolejnice'!$C$9/2000)*COS(('pražce+kolejnice'!$A119-0.5)*'pražce+kolejnice'!$C$16)</f>
        <v>70.655815484372837</v>
      </c>
      <c r="M123" s="73">
        <f>'liniová podpora'!C123-('pražce+kolejnice'!$C$9/2000)*SIN(('pražce+kolejnice'!$A119-0.5)*'pražce+kolejnice'!$C$16)</f>
        <v>241.16901004915081</v>
      </c>
      <c r="N123" s="73">
        <f>'liniová podpora'!D123</f>
        <v>0.15708658209650814</v>
      </c>
      <c r="O123" s="25" t="str">
        <f t="shared" si="8"/>
        <v>_3dpoly 70.6558154843728,241.169010049151,0.157086582096508</v>
      </c>
      <c r="P123" t="s">
        <v>33</v>
      </c>
      <c r="Q123" s="73">
        <f>'liniová podpora'!B123-('pražce+kolejnice'!$C$9/2000)*COS(('pražce+kolejnice'!$A119-0.5)*'pražce+kolejnice'!$C$16)</f>
        <v>70.367866432059159</v>
      </c>
      <c r="R123" s="73">
        <f>'liniová podpora'!C123+('pražce+kolejnice'!$C$9/2000)*SIN(('pražce+kolejnice'!$A119-0.5)*'pražce+kolejnice'!$C$16)</f>
        <v>241.25318453026978</v>
      </c>
      <c r="S123" s="73">
        <f>'liniová podpora'!D123</f>
        <v>0.15708658209650814</v>
      </c>
      <c r="T123" s="25" t="str">
        <f t="shared" si="9"/>
        <v>_3dpoly 70.3678664320592,241.25318453027,0.157086582096508</v>
      </c>
      <c r="U123" t="s">
        <v>33</v>
      </c>
      <c r="V123" s="11">
        <f t="shared" si="10"/>
        <v>2.5999999999997971</v>
      </c>
      <c r="W123" s="11">
        <f t="shared" si="11"/>
        <v>2.5999999999997971</v>
      </c>
    </row>
    <row r="124" spans="1:23" x14ac:dyDescent="0.3">
      <c r="A124" s="25">
        <f>'pražce+kolejnice'!G124</f>
        <v>71.7</v>
      </c>
      <c r="B124" s="84">
        <f>'liniová podpora'!F124-('pražce+kolejnice'!$C$9/2000)*COS(('pražce+kolejnice'!$A120-0.5)*'pražce+kolejnice'!$C$16)</f>
        <v>70.211515090746232</v>
      </c>
      <c r="C124" s="73">
        <f>'liniová podpora'!G124+('pražce+kolejnice'!$C$9/2000)*SIN(('pražce+kolejnice'!$A120-0.5)*'pražce+kolejnice'!$C$16)</f>
        <v>238.59097169934753</v>
      </c>
      <c r="D124" s="73">
        <f>'liniová podpora'!H124</f>
        <v>0.23655502063471506</v>
      </c>
      <c r="E124" s="25" t="str">
        <f t="shared" si="6"/>
        <v>_3dpoly 70.2115150907462,238.590971699348,0.236555020634715</v>
      </c>
      <c r="F124" t="s">
        <v>33</v>
      </c>
      <c r="G124" s="73">
        <f>'liniová podpora'!F124+('pražce+kolejnice'!$C$9/2000)*COS(('pražce+kolejnice'!$A120-0.5)*'pražce+kolejnice'!$C$16)</f>
        <v>70.499261295206296</v>
      </c>
      <c r="H124" s="73">
        <f>'liniová podpora'!G124-('pražce+kolejnice'!$C$9/2000)*SIN(('pražce+kolejnice'!$A120-0.5)*'pražce+kolejnice'!$C$16)</f>
        <v>238.50610638358884</v>
      </c>
      <c r="I124" s="73">
        <f>'liniová podpora'!H124</f>
        <v>0.23655502063471506</v>
      </c>
      <c r="J124" s="25" t="str">
        <f t="shared" si="7"/>
        <v>_3dpoly 70.4992612952063,238.506106383589,0.236555020634715</v>
      </c>
      <c r="K124" t="s">
        <v>33</v>
      </c>
      <c r="L124" s="73">
        <f>'liniová podpora'!B124+('pražce+kolejnice'!$C$9/2000)*COS(('pražce+kolejnice'!$A120-0.5)*'pražce+kolejnice'!$C$16)</f>
        <v>71.234417064186644</v>
      </c>
      <c r="M124" s="73">
        <f>'liniová podpora'!C124-('pražce+kolejnice'!$C$9/2000)*SIN(('pražce+kolejnice'!$A120-0.5)*'pražce+kolejnice'!$C$16)</f>
        <v>240.99874168836371</v>
      </c>
      <c r="N124" s="73">
        <f>'liniová podpora'!D124</f>
        <v>0.15708658209650814</v>
      </c>
      <c r="O124" s="25" t="str">
        <f t="shared" si="8"/>
        <v>_3dpoly 71.2344170641866,240.998741688364,0.157086582096508</v>
      </c>
      <c r="P124" t="s">
        <v>33</v>
      </c>
      <c r="Q124" s="73">
        <f>'liniová podpora'!B124-('pražce+kolejnice'!$C$9/2000)*COS(('pražce+kolejnice'!$A120-0.5)*'pražce+kolejnice'!$C$16)</f>
        <v>70.946670859726581</v>
      </c>
      <c r="R124" s="73">
        <f>'liniová podpora'!C124+('pražce+kolejnice'!$C$9/2000)*SIN(('pražce+kolejnice'!$A120-0.5)*'pražce+kolejnice'!$C$16)</f>
        <v>241.0836070041224</v>
      </c>
      <c r="S124" s="73">
        <f>'liniová podpora'!D124</f>
        <v>0.15708658209650814</v>
      </c>
      <c r="T124" s="25" t="str">
        <f t="shared" si="9"/>
        <v>_3dpoly 70.9466708597266,241.083607004122,0.157086582096508</v>
      </c>
      <c r="U124" t="s">
        <v>33</v>
      </c>
      <c r="V124" s="11">
        <f t="shared" si="10"/>
        <v>2.5999999999997829</v>
      </c>
      <c r="W124" s="11">
        <f t="shared" si="11"/>
        <v>2.5999999999997829</v>
      </c>
    </row>
    <row r="125" spans="1:23" x14ac:dyDescent="0.3">
      <c r="A125" s="25">
        <f>'pražce+kolejnice'!G125</f>
        <v>72.3</v>
      </c>
      <c r="B125" s="84">
        <f>'liniová podpora'!F125-('pražce+kolejnice'!$C$9/2000)*COS(('pražce+kolejnice'!$A121-0.5)*'pražce+kolejnice'!$C$16)</f>
        <v>70.783930664044803</v>
      </c>
      <c r="C125" s="73">
        <f>'liniová podpora'!G125+('pražce+kolejnice'!$C$9/2000)*SIN(('pražce+kolejnice'!$A121-0.5)*'pražce+kolejnice'!$C$16)</f>
        <v>238.42177708322836</v>
      </c>
      <c r="D125" s="73">
        <f>'liniová podpora'!H125</f>
        <v>0.23655502063471506</v>
      </c>
      <c r="E125" s="25" t="str">
        <f t="shared" si="6"/>
        <v>_3dpoly 70.7839306640448,238.421777083228,0.236555020634715</v>
      </c>
      <c r="F125" t="s">
        <v>33</v>
      </c>
      <c r="G125" s="73">
        <f>'liniová podpora'!F125+('pražce+kolejnice'!$C$9/2000)*COS(('pražce+kolejnice'!$A121-0.5)*'pražce+kolejnice'!$C$16)</f>
        <v>71.071472363233923</v>
      </c>
      <c r="H125" s="73">
        <f>'liniová podpora'!G125-('pražce+kolejnice'!$C$9/2000)*SIN(('pražce+kolejnice'!$A121-0.5)*'pražce+kolejnice'!$C$16)</f>
        <v>238.3362214216539</v>
      </c>
      <c r="I125" s="73">
        <f>'liniová podpora'!H125</f>
        <v>0.23655502063471506</v>
      </c>
      <c r="J125" s="25" t="str">
        <f t="shared" si="7"/>
        <v>_3dpoly 71.0714723632339,238.336221421654,0.236555020634715</v>
      </c>
      <c r="K125" t="s">
        <v>33</v>
      </c>
      <c r="L125" s="73">
        <f>'liniová podpora'!B125+('pražce+kolejnice'!$C$9/2000)*COS(('pražce+kolejnice'!$A121-0.5)*'pražce+kolejnice'!$C$16)</f>
        <v>71.812608333955097</v>
      </c>
      <c r="M125" s="73">
        <f>'liniová podpora'!C125-('pražce+kolejnice'!$C$9/2000)*SIN(('pražce+kolejnice'!$A121-0.5)*'pražce+kolejnice'!$C$16)</f>
        <v>240.82708517549079</v>
      </c>
      <c r="N125" s="73">
        <f>'liniová podpora'!D125</f>
        <v>0.15708658209650814</v>
      </c>
      <c r="O125" s="25" t="str">
        <f t="shared" si="8"/>
        <v>_3dpoly 71.8126083339551,240.827085175491,0.157086582096508</v>
      </c>
      <c r="P125" t="s">
        <v>33</v>
      </c>
      <c r="Q125" s="73">
        <f>'liniová podpora'!B125-('pražce+kolejnice'!$C$9/2000)*COS(('pražce+kolejnice'!$A121-0.5)*'pražce+kolejnice'!$C$16)</f>
        <v>71.525066634765977</v>
      </c>
      <c r="R125" s="73">
        <f>'liniová podpora'!C125+('pražce+kolejnice'!$C$9/2000)*SIN(('pražce+kolejnice'!$A121-0.5)*'pražce+kolejnice'!$C$16)</f>
        <v>240.91264083706525</v>
      </c>
      <c r="S125" s="73">
        <f>'liniová podpora'!D125</f>
        <v>0.15708658209650814</v>
      </c>
      <c r="T125" s="25" t="str">
        <f t="shared" si="9"/>
        <v>_3dpoly 71.525066634766,240.912640837065,0.157086582096508</v>
      </c>
      <c r="U125" t="s">
        <v>33</v>
      </c>
      <c r="V125" s="11">
        <f t="shared" si="10"/>
        <v>2.5999999999997931</v>
      </c>
      <c r="W125" s="11">
        <f t="shared" si="11"/>
        <v>2.5999999999997931</v>
      </c>
    </row>
    <row r="126" spans="1:23" x14ac:dyDescent="0.3">
      <c r="A126" s="25">
        <f>'pražce+kolejnice'!G126</f>
        <v>72.900000000000006</v>
      </c>
      <c r="B126" s="84">
        <f>'liniová podpora'!F126-('pražce+kolejnice'!$C$9/2000)*COS(('pražce+kolejnice'!$A122-0.5)*'pražce+kolejnice'!$C$16)</f>
        <v>71.355938522098484</v>
      </c>
      <c r="C126" s="73">
        <f>'liniová podpora'!G126+('pražce+kolejnice'!$C$9/2000)*SIN(('pražce+kolejnice'!$A122-0.5)*'pražce+kolejnice'!$C$16)</f>
        <v>238.25120915833236</v>
      </c>
      <c r="D126" s="73">
        <f>'liniová podpora'!H126</f>
        <v>0.23655502063471506</v>
      </c>
      <c r="E126" s="25" t="str">
        <f t="shared" si="6"/>
        <v>_3dpoly 71.3559385220985,238.251209158332,0.236555020634715</v>
      </c>
      <c r="F126" t="s">
        <v>33</v>
      </c>
      <c r="G126" s="73">
        <f>'liniová podpora'!F126+('pražce+kolejnice'!$C$9/2000)*COS(('pražce+kolejnice'!$A122-0.5)*'pražce+kolejnice'!$C$16)</f>
        <v>71.643274059777241</v>
      </c>
      <c r="H126" s="73">
        <f>'liniová podpora'!G126-('pražce+kolejnice'!$C$9/2000)*SIN(('pražce+kolejnice'!$A122-0.5)*'pražce+kolejnice'!$C$16)</f>
        <v>238.16496364374257</v>
      </c>
      <c r="I126" s="73">
        <f>'liniová podpora'!H126</f>
        <v>0.23655502063471506</v>
      </c>
      <c r="J126" s="25" t="str">
        <f t="shared" si="7"/>
        <v>_3dpoly 71.6432740597772,238.164963643743,0.236555020634715</v>
      </c>
      <c r="K126" t="s">
        <v>33</v>
      </c>
      <c r="L126" s="73">
        <f>'liniová podpora'!B126+('pražce+kolejnice'!$C$9/2000)*COS(('pražce+kolejnice'!$A122-0.5)*'pražce+kolejnice'!$C$16)</f>
        <v>72.390385963298101</v>
      </c>
      <c r="M126" s="73">
        <f>'liniová podpora'!C126-('pražce+kolejnice'!$C$9/2000)*SIN(('pražce+kolejnice'!$A122-0.5)*'pražce+kolejnice'!$C$16)</f>
        <v>240.65404149927315</v>
      </c>
      <c r="N126" s="73">
        <f>'liniová podpora'!D126</f>
        <v>0.15708658209650814</v>
      </c>
      <c r="O126" s="25" t="str">
        <f t="shared" si="8"/>
        <v>_3dpoly 72.3903859632981,240.654041499273,0.157086582096508</v>
      </c>
      <c r="P126" t="s">
        <v>33</v>
      </c>
      <c r="Q126" s="73">
        <f>'liniová podpora'!B126-('pražce+kolejnice'!$C$9/2000)*COS(('pražce+kolejnice'!$A122-0.5)*'pražce+kolejnice'!$C$16)</f>
        <v>72.103050425619344</v>
      </c>
      <c r="R126" s="73">
        <f>'liniová podpora'!C126+('pražce+kolejnice'!$C$9/2000)*SIN(('pražce+kolejnice'!$A122-0.5)*'pražce+kolejnice'!$C$16)</f>
        <v>240.74028701386294</v>
      </c>
      <c r="S126" s="73">
        <f>'liniová podpora'!D126</f>
        <v>0.15708658209650814</v>
      </c>
      <c r="T126" s="25" t="str">
        <f t="shared" si="9"/>
        <v>_3dpoly 72.1030504256193,240.740287013863,0.157086582096508</v>
      </c>
      <c r="U126" t="s">
        <v>33</v>
      </c>
      <c r="V126" s="11">
        <f t="shared" si="10"/>
        <v>2.5999999999998042</v>
      </c>
      <c r="W126" s="11">
        <f t="shared" si="11"/>
        <v>2.5999999999998042</v>
      </c>
    </row>
    <row r="127" spans="1:23" x14ac:dyDescent="0.3">
      <c r="A127" s="25">
        <f>'pražce+kolejnice'!G127</f>
        <v>73.5</v>
      </c>
      <c r="B127" s="84">
        <f>'liniová podpora'!F127-('pražce+kolejnice'!$C$9/2000)*COS(('pražce+kolejnice'!$A123-0.5)*'pražce+kolejnice'!$C$16)</f>
        <v>71.927535370143559</v>
      </c>
      <c r="C127" s="73">
        <f>'liniová podpora'!G127+('pražce+kolejnice'!$C$9/2000)*SIN(('pražce+kolejnice'!$A123-0.5)*'pražce+kolejnice'!$C$16)</f>
        <v>238.07926890713037</v>
      </c>
      <c r="D127" s="73">
        <f>'liniová podpora'!H127</f>
        <v>0.23655502063471506</v>
      </c>
      <c r="E127" s="25" t="str">
        <f t="shared" si="6"/>
        <v>_3dpoly 71.9275353701436,238.07926890713,0.236555020634715</v>
      </c>
      <c r="F127" t="s">
        <v>33</v>
      </c>
      <c r="G127" s="73">
        <f>'liniová podpora'!F127+('pražce+kolejnice'!$C$9/2000)*COS(('pražce+kolejnice'!$A123-0.5)*'pražce+kolejnice'!$C$16)</f>
        <v>72.21466309126005</v>
      </c>
      <c r="H127" s="73">
        <f>'liniová podpora'!G127-('pražce+kolejnice'!$C$9/2000)*SIN(('pražce+kolejnice'!$A123-0.5)*'pražce+kolejnice'!$C$16)</f>
        <v>237.9923340362991</v>
      </c>
      <c r="I127" s="73">
        <f>'liniová podpora'!H127</f>
        <v>0.23655502063471506</v>
      </c>
      <c r="J127" s="25" t="str">
        <f t="shared" si="7"/>
        <v>_3dpoly 72.2146630912601,237.992334036299,0.236555020634715</v>
      </c>
      <c r="K127" t="s">
        <v>33</v>
      </c>
      <c r="L127" s="73">
        <f>'liniová podpora'!B127+('pražce+kolejnice'!$C$9/2000)*COS(('pražce+kolejnice'!$A123-0.5)*'pražce+kolejnice'!$C$16)</f>
        <v>72.967746624218094</v>
      </c>
      <c r="M127" s="73">
        <f>'liniová podpora'!C127-('pražce+kolejnice'!$C$9/2000)*SIN(('pražce+kolejnice'!$A123-0.5)*'pražce+kolejnice'!$C$16)</f>
        <v>240.47961165644179</v>
      </c>
      <c r="N127" s="73">
        <f>'liniová podpora'!D127</f>
        <v>0.15708658209650814</v>
      </c>
      <c r="O127" s="25" t="str">
        <f t="shared" si="8"/>
        <v>_3dpoly 72.9677466242181,240.479611656442,0.157086582096508</v>
      </c>
      <c r="P127" t="s">
        <v>33</v>
      </c>
      <c r="Q127" s="73">
        <f>'liniová podpora'!B127-('pražce+kolejnice'!$C$9/2000)*COS(('pražce+kolejnice'!$A123-0.5)*'pražce+kolejnice'!$C$16)</f>
        <v>72.680618903101603</v>
      </c>
      <c r="R127" s="73">
        <f>'liniová podpora'!C127+('pražce+kolejnice'!$C$9/2000)*SIN(('pražce+kolejnice'!$A123-0.5)*'pražce+kolejnice'!$C$16)</f>
        <v>240.56654652727306</v>
      </c>
      <c r="S127" s="73">
        <f>'liniová podpora'!D127</f>
        <v>0.15708658209650814</v>
      </c>
      <c r="T127" s="25" t="str">
        <f t="shared" si="9"/>
        <v>_3dpoly 72.6806189031016,240.566546527273,0.157086582096508</v>
      </c>
      <c r="U127" t="s">
        <v>33</v>
      </c>
      <c r="V127" s="11">
        <f t="shared" si="10"/>
        <v>2.5999999999998002</v>
      </c>
      <c r="W127" s="11">
        <f t="shared" si="11"/>
        <v>2.5999999999998002</v>
      </c>
    </row>
    <row r="128" spans="1:23" x14ac:dyDescent="0.3">
      <c r="A128" s="25">
        <f>'pražce+kolejnice'!G128</f>
        <v>74.099999999999994</v>
      </c>
      <c r="B128" s="84">
        <f>'liniová podpora'!F128-('pražce+kolejnice'!$C$9/2000)*COS(('pražce+kolejnice'!$A124-0.5)*'pražce+kolejnice'!$C$16)</f>
        <v>72.498717915783757</v>
      </c>
      <c r="C128" s="73">
        <f>'liniová podpora'!G128+('pražce+kolejnice'!$C$9/2000)*SIN(('pražce+kolejnice'!$A124-0.5)*'pražce+kolejnice'!$C$16)</f>
        <v>237.9059573199977</v>
      </c>
      <c r="D128" s="73">
        <f>'liniová podpora'!H128</f>
        <v>0.23655502063471506</v>
      </c>
      <c r="E128" s="25" t="str">
        <f t="shared" si="6"/>
        <v>_3dpoly 72.4987179157838,237.905957319998,0.236555020634715</v>
      </c>
      <c r="F128" t="s">
        <v>33</v>
      </c>
      <c r="G128" s="73">
        <f>'liniová podpora'!F128+('pražce+kolejnice'!$C$9/2000)*COS(('pražce+kolejnice'!$A124-0.5)*'pražce+kolejnice'!$C$16)</f>
        <v>72.785636166483116</v>
      </c>
      <c r="H128" s="73">
        <f>'liniová podpora'!G128-('pražce+kolejnice'!$C$9/2000)*SIN(('pražce+kolejnice'!$A124-0.5)*'pražce+kolejnice'!$C$16)</f>
        <v>237.81833359366959</v>
      </c>
      <c r="I128" s="73">
        <f>'liniová podpora'!H128</f>
        <v>0.23655502063471506</v>
      </c>
      <c r="J128" s="25" t="str">
        <f t="shared" si="7"/>
        <v>_3dpoly 72.7856361664831,237.81833359367,0.236555020634715</v>
      </c>
      <c r="K128" t="s">
        <v>33</v>
      </c>
      <c r="L128" s="73">
        <f>'liniová podpora'!B128+('pražce+kolejnice'!$C$9/2000)*COS(('pražce+kolejnice'!$A124-0.5)*'pražce+kolejnice'!$C$16)</f>
        <v>73.544686991119278</v>
      </c>
      <c r="M128" s="73">
        <f>'liniová podpora'!C128-('pražce+kolejnice'!$C$9/2000)*SIN(('pražce+kolejnice'!$A124-0.5)*'pražce+kolejnice'!$C$16)</f>
        <v>240.30379665171219</v>
      </c>
      <c r="N128" s="73">
        <f>'liniová podpora'!D128</f>
        <v>0.15708658209650814</v>
      </c>
      <c r="O128" s="25" t="str">
        <f t="shared" si="8"/>
        <v>_3dpoly 73.5446869911193,240.303796651712,0.157086582096508</v>
      </c>
      <c r="P128" t="s">
        <v>33</v>
      </c>
      <c r="Q128" s="73">
        <f>'liniová podpora'!B128-('pražce+kolejnice'!$C$9/2000)*COS(('pražce+kolejnice'!$A124-0.5)*'pražce+kolejnice'!$C$16)</f>
        <v>73.25776874041992</v>
      </c>
      <c r="R128" s="73">
        <f>'liniová podpora'!C128+('pražce+kolejnice'!$C$9/2000)*SIN(('pražce+kolejnice'!$A124-0.5)*'pražce+kolejnice'!$C$16)</f>
        <v>240.39142037804029</v>
      </c>
      <c r="S128" s="73">
        <f>'liniová podpora'!D128</f>
        <v>0.15708658209650814</v>
      </c>
      <c r="T128" s="25" t="str">
        <f t="shared" si="9"/>
        <v>_3dpoly 73.2577687404199,240.39142037804,0.157086582096508</v>
      </c>
      <c r="U128" t="s">
        <v>33</v>
      </c>
      <c r="V128" s="11">
        <f t="shared" si="10"/>
        <v>2.5999999999998078</v>
      </c>
      <c r="W128" s="11">
        <f t="shared" si="11"/>
        <v>2.5999999999998078</v>
      </c>
    </row>
    <row r="129" spans="1:23" x14ac:dyDescent="0.3">
      <c r="A129" s="25">
        <f>'pražce+kolejnice'!G129</f>
        <v>74.7</v>
      </c>
      <c r="B129" s="84">
        <f>'liniová podpora'!F129-('pražce+kolejnice'!$C$9/2000)*COS(('pražce+kolejnice'!$A125-0.5)*'pražce+kolejnice'!$C$16)</f>
        <v>73.069482869009207</v>
      </c>
      <c r="C129" s="73">
        <f>'liniová podpora'!G129+('pražce+kolejnice'!$C$9/2000)*SIN(('pražce+kolejnice'!$A125-0.5)*'pražce+kolejnice'!$C$16)</f>
        <v>237.7312753952086</v>
      </c>
      <c r="D129" s="73">
        <f>'liniová podpora'!H129</f>
        <v>0.23655502063471506</v>
      </c>
      <c r="E129" s="25" t="str">
        <f t="shared" si="6"/>
        <v>_3dpoly 73.0694828690092,237.731275395209,0.236555020634715</v>
      </c>
      <c r="F129" t="s">
        <v>33</v>
      </c>
      <c r="G129" s="73">
        <f>'liniová podpora'!F129+('pražce+kolejnice'!$C$9/2000)*COS(('pražce+kolejnice'!$A125-0.5)*'pražce+kolejnice'!$C$16)</f>
        <v>73.356189996643096</v>
      </c>
      <c r="H129" s="73">
        <f>'liniová podpora'!G129-('pražce+kolejnice'!$C$9/2000)*SIN(('pražce+kolejnice'!$A125-0.5)*'pražce+kolejnice'!$C$16)</f>
        <v>237.64296331809609</v>
      </c>
      <c r="I129" s="73">
        <f>'liniová podpora'!H129</f>
        <v>0.23655502063471506</v>
      </c>
      <c r="J129" s="25" t="str">
        <f t="shared" si="7"/>
        <v>_3dpoly 73.3561899966431,237.642963318096,0.236555020634715</v>
      </c>
      <c r="K129" t="s">
        <v>33</v>
      </c>
      <c r="L129" s="73">
        <f>'liniová podpora'!B129+('pražce+kolejnice'!$C$9/2000)*COS(('pražce+kolejnice'!$A125-0.5)*'pražce+kolejnice'!$C$16)</f>
        <v>74.121203740826729</v>
      </c>
      <c r="M129" s="73">
        <f>'liniová podpora'!C129-('pražce+kolejnice'!$C$9/2000)*SIN(('pražce+kolejnice'!$A125-0.5)*'pražce+kolejnice'!$C$16)</f>
        <v>240.12659749777825</v>
      </c>
      <c r="N129" s="73">
        <f>'liniová podpora'!D129</f>
        <v>0.15708658209650814</v>
      </c>
      <c r="O129" s="25" t="str">
        <f t="shared" si="8"/>
        <v>_3dpoly 74.1212037408267,240.126597497778,0.157086582096508</v>
      </c>
      <c r="P129" t="s">
        <v>33</v>
      </c>
      <c r="Q129" s="73">
        <f>'liniová podpora'!B129-('pražce+kolejnice'!$C$9/2000)*COS(('pražce+kolejnice'!$A125-0.5)*'pražce+kolejnice'!$C$16)</f>
        <v>73.83449661319284</v>
      </c>
      <c r="R129" s="73">
        <f>'liniová podpora'!C129+('pražce+kolejnice'!$C$9/2000)*SIN(('pražce+kolejnice'!$A125-0.5)*'pražce+kolejnice'!$C$16)</f>
        <v>240.21490957489075</v>
      </c>
      <c r="S129" s="73">
        <f>'liniová podpora'!D129</f>
        <v>0.15708658209650814</v>
      </c>
      <c r="T129" s="25" t="str">
        <f t="shared" si="9"/>
        <v>_3dpoly 73.8344966131928,240.214909574891,0.157086582096508</v>
      </c>
      <c r="U129" t="s">
        <v>33</v>
      </c>
      <c r="V129" s="11">
        <f t="shared" si="10"/>
        <v>2.5999999999998109</v>
      </c>
      <c r="W129" s="11">
        <f t="shared" si="11"/>
        <v>2.5999999999998109</v>
      </c>
    </row>
    <row r="130" spans="1:23" x14ac:dyDescent="0.3">
      <c r="A130" s="25">
        <f>'pražce+kolejnice'!G130</f>
        <v>75.3</v>
      </c>
      <c r="B130" s="84">
        <f>'liniová podpora'!F130-('pražce+kolejnice'!$C$9/2000)*COS(('pražce+kolejnice'!$A126-0.5)*'pražce+kolejnice'!$C$16)</f>
        <v>73.639826942215365</v>
      </c>
      <c r="C130" s="73">
        <f>'liniová podpora'!G130+('pražce+kolejnice'!$C$9/2000)*SIN(('pražce+kolejnice'!$A126-0.5)*'pražce+kolejnice'!$C$16)</f>
        <v>237.5552241389305</v>
      </c>
      <c r="D130" s="73">
        <f>'liniová podpora'!H130</f>
        <v>0.23655502063471506</v>
      </c>
      <c r="E130" s="25" t="str">
        <f t="shared" si="6"/>
        <v>_3dpoly 73.6398269422154,237.55522413893,0.236555020634715</v>
      </c>
      <c r="F130" t="s">
        <v>33</v>
      </c>
      <c r="G130" s="73">
        <f>'liniová podpora'!F130+('pražce+kolejnice'!$C$9/2000)*COS(('pražce+kolejnice'!$A126-0.5)*'pražce+kolejnice'!$C$16)</f>
        <v>73.926321295351528</v>
      </c>
      <c r="H130" s="73">
        <f>'liniová podpora'!G130-('pražce+kolejnice'!$C$9/2000)*SIN(('pražce+kolejnice'!$A126-0.5)*'pražce+kolejnice'!$C$16)</f>
        <v>237.46622421971091</v>
      </c>
      <c r="I130" s="73">
        <f>'liniová podpora'!H130</f>
        <v>0.23655502063471506</v>
      </c>
      <c r="J130" s="25" t="str">
        <f t="shared" si="7"/>
        <v>_3dpoly 73.9263212953515,237.466224219711,0.236555020634715</v>
      </c>
      <c r="K130" t="s">
        <v>33</v>
      </c>
      <c r="L130" s="73">
        <f>'liniová podpora'!B130+('pražce+kolejnice'!$C$9/2000)*COS(('pražce+kolejnice'!$A126-0.5)*'pražce+kolejnice'!$C$16)</f>
        <v>74.697293552605572</v>
      </c>
      <c r="M130" s="73">
        <f>'liniová podpora'!C130-('pražce+kolejnice'!$C$9/2000)*SIN(('pražce+kolejnice'!$A126-0.5)*'pražce+kolejnice'!$C$16)</f>
        <v>239.94801521530661</v>
      </c>
      <c r="N130" s="73">
        <f>'liniová podpora'!D130</f>
        <v>0.15708658209650814</v>
      </c>
      <c r="O130" s="25" t="str">
        <f t="shared" si="8"/>
        <v>_3dpoly 74.6972935526056,239.948015215307,0.157086582096508</v>
      </c>
      <c r="P130" t="s">
        <v>33</v>
      </c>
      <c r="Q130" s="73">
        <f>'liniová podpora'!B130-('pražce+kolejnice'!$C$9/2000)*COS(('pražce+kolejnice'!$A126-0.5)*'pražce+kolejnice'!$C$16)</f>
        <v>74.410799199469409</v>
      </c>
      <c r="R130" s="73">
        <f>'liniová podpora'!C130+('pražce+kolejnice'!$C$9/2000)*SIN(('pražce+kolejnice'!$A126-0.5)*'pražce+kolejnice'!$C$16)</f>
        <v>240.0370151345262</v>
      </c>
      <c r="S130" s="73">
        <f>'liniová podpora'!D130</f>
        <v>0.15708658209650814</v>
      </c>
      <c r="T130" s="25" t="str">
        <f t="shared" si="9"/>
        <v>_3dpoly 74.4107991994694,240.037015134526,0.157086582096508</v>
      </c>
      <c r="U130" t="s">
        <v>33</v>
      </c>
      <c r="V130" s="11">
        <f t="shared" si="10"/>
        <v>2.5999999999998082</v>
      </c>
      <c r="W130" s="11">
        <f t="shared" si="11"/>
        <v>2.5999999999998082</v>
      </c>
    </row>
    <row r="131" spans="1:23" x14ac:dyDescent="0.3">
      <c r="A131" s="25">
        <f>'pražce+kolejnice'!G131</f>
        <v>75.900000000000006</v>
      </c>
      <c r="B131" s="84">
        <f>'liniová podpora'!F131-('pražce+kolejnice'!$C$9/2000)*COS(('pražce+kolejnice'!$A127-0.5)*'pražce+kolejnice'!$C$16)</f>
        <v>74.209746850221919</v>
      </c>
      <c r="C131" s="73">
        <f>'liniová podpora'!G131+('pražce+kolejnice'!$C$9/2000)*SIN(('pražce+kolejnice'!$A127-0.5)*'pražce+kolejnice'!$C$16)</f>
        <v>237.37780456521816</v>
      </c>
      <c r="D131" s="73">
        <f>'liniová podpora'!H131</f>
        <v>0.23655502063471506</v>
      </c>
      <c r="E131" s="25" t="str">
        <f t="shared" si="6"/>
        <v>_3dpoly 74.2097468502219,237.377804565218,0.236555020634715</v>
      </c>
      <c r="F131" t="s">
        <v>33</v>
      </c>
      <c r="G131" s="73">
        <f>'liniová podpora'!F131+('pražce+kolejnice'!$C$9/2000)*COS(('pražce+kolejnice'!$A127-0.5)*'pražce+kolejnice'!$C$16)</f>
        <v>74.496026778653672</v>
      </c>
      <c r="H131" s="73">
        <f>'liniová podpora'!G131-('pražce+kolejnice'!$C$9/2000)*SIN(('pražce+kolejnice'!$A127-0.5)*'pražce+kolejnice'!$C$16)</f>
        <v>237.28811731653079</v>
      </c>
      <c r="I131" s="73">
        <f>'liniová podpora'!H131</f>
        <v>0.23655502063471506</v>
      </c>
      <c r="J131" s="25" t="str">
        <f t="shared" si="7"/>
        <v>_3dpoly 74.4960267786537,237.288117316531,0.236555020634715</v>
      </c>
      <c r="K131" t="s">
        <v>33</v>
      </c>
      <c r="L131" s="73">
        <f>'liniová podpora'!B131+('pražce+kolejnice'!$C$9/2000)*COS(('pražce+kolejnice'!$A127-0.5)*'pražce+kolejnice'!$C$16)</f>
        <v>75.272953108180076</v>
      </c>
      <c r="M131" s="73">
        <f>'liniová podpora'!C131-('pražce+kolejnice'!$C$9/2000)*SIN(('pražce+kolejnice'!$A127-0.5)*'pražce+kolejnice'!$C$16)</f>
        <v>239.76805083293078</v>
      </c>
      <c r="N131" s="73">
        <f>'liniová podpora'!D131</f>
        <v>0.15708658209650814</v>
      </c>
      <c r="O131" s="25" t="str">
        <f t="shared" si="8"/>
        <v>_3dpoly 75.2729531081801,239.768050832931,0.157086582096508</v>
      </c>
      <c r="P131" t="s">
        <v>33</v>
      </c>
      <c r="Q131" s="73">
        <f>'liniová podpora'!B131-('pražce+kolejnice'!$C$9/2000)*COS(('pražce+kolejnice'!$A127-0.5)*'pražce+kolejnice'!$C$16)</f>
        <v>74.986673179748323</v>
      </c>
      <c r="R131" s="73">
        <f>'liniová podpora'!C131+('pražce+kolejnice'!$C$9/2000)*SIN(('pražce+kolejnice'!$A127-0.5)*'pražce+kolejnice'!$C$16)</f>
        <v>239.85773808161815</v>
      </c>
      <c r="S131" s="73">
        <f>'liniová podpora'!D131</f>
        <v>0.15708658209650814</v>
      </c>
      <c r="T131" s="25" t="str">
        <f t="shared" si="9"/>
        <v>_3dpoly 74.9866731797483,239.857738081618,0.157086582096508</v>
      </c>
      <c r="U131" t="s">
        <v>33</v>
      </c>
      <c r="V131" s="11">
        <f t="shared" si="10"/>
        <v>2.5999999999998304</v>
      </c>
      <c r="W131" s="11">
        <f t="shared" si="11"/>
        <v>2.5999999999998304</v>
      </c>
    </row>
    <row r="132" spans="1:23" x14ac:dyDescent="0.3">
      <c r="A132" s="25">
        <f>'pražce+kolejnice'!G132</f>
        <v>76.5</v>
      </c>
      <c r="B132" s="84">
        <f>'liniová podpora'!F132-('pražce+kolejnice'!$C$9/2000)*COS(('pražce+kolejnice'!$A128-0.5)*'pražce+kolejnice'!$C$16)</f>
        <v>74.7792393102918</v>
      </c>
      <c r="C132" s="73">
        <f>'liniová podpora'!G132+('pražce+kolejnice'!$C$9/2000)*SIN(('pražce+kolejnice'!$A128-0.5)*'pražce+kolejnice'!$C$16)</f>
        <v>237.19901769600781</v>
      </c>
      <c r="D132" s="73">
        <f>'liniová podpora'!H132</f>
        <v>0.23655502063471506</v>
      </c>
      <c r="E132" s="25" t="str">
        <f t="shared" si="6"/>
        <v>_3dpoly 74.7792393102918,237.199017696008,0.236555020634715</v>
      </c>
      <c r="F132" t="s">
        <v>33</v>
      </c>
      <c r="G132" s="73">
        <f>'liniová podpora'!F132+('pražce+kolejnice'!$C$9/2000)*COS(('pražce+kolejnice'!$A128-0.5)*'pražce+kolejnice'!$C$16)</f>
        <v>75.065303165047553</v>
      </c>
      <c r="H132" s="73">
        <f>'liniová podpora'!G132-('pražce+kolejnice'!$C$9/2000)*SIN(('pražce+kolejnice'!$A128-0.5)*'pražce+kolejnice'!$C$16)</f>
        <v>237.10864363445094</v>
      </c>
      <c r="I132" s="73">
        <f>'liniová podpora'!H132</f>
        <v>0.23655502063471506</v>
      </c>
      <c r="J132" s="25" t="str">
        <f t="shared" si="7"/>
        <v>_3dpoly 75.0653031650476,237.108643634451,0.236555020634715</v>
      </c>
      <c r="K132" t="s">
        <v>33</v>
      </c>
      <c r="L132" s="73">
        <f>'liniová podpora'!B132+('pražce+kolejnice'!$C$9/2000)*COS(('pražce+kolejnice'!$A128-0.5)*'pražce+kolejnice'!$C$16)</f>
        <v>75.848179091752783</v>
      </c>
      <c r="M132" s="73">
        <f>'liniová podpora'!C132-('pražce+kolejnice'!$C$9/2000)*SIN(('pražce+kolejnice'!$A128-0.5)*'pražce+kolejnice'!$C$16)</f>
        <v>239.58670538724502</v>
      </c>
      <c r="N132" s="73">
        <f>'liniová podpora'!D132</f>
        <v>0.15708658209650814</v>
      </c>
      <c r="O132" s="25" t="str">
        <f t="shared" si="8"/>
        <v>_3dpoly 75.8481790917528,239.586705387245,0.157086582096508</v>
      </c>
      <c r="P132" t="s">
        <v>33</v>
      </c>
      <c r="Q132" s="73">
        <f>'liniová podpora'!B132-('pražce+kolejnice'!$C$9/2000)*COS(('pražce+kolejnice'!$A128-0.5)*'pražce+kolejnice'!$C$16)</f>
        <v>75.56211523699703</v>
      </c>
      <c r="R132" s="73">
        <f>'liniová podpora'!C132+('pražce+kolejnice'!$C$9/2000)*SIN(('pražce+kolejnice'!$A128-0.5)*'pražce+kolejnice'!$C$16)</f>
        <v>239.67707944880189</v>
      </c>
      <c r="S132" s="73">
        <f>'liniová podpora'!D132</f>
        <v>0.15708658209650814</v>
      </c>
      <c r="T132" s="25" t="str">
        <f t="shared" si="9"/>
        <v>_3dpoly 75.562115236997,239.677079448802,0.157086582096508</v>
      </c>
      <c r="U132" t="s">
        <v>33</v>
      </c>
      <c r="V132" s="11">
        <f t="shared" si="10"/>
        <v>2.5999999999998313</v>
      </c>
      <c r="W132" s="11">
        <f t="shared" si="11"/>
        <v>2.5999999999998313</v>
      </c>
    </row>
    <row r="133" spans="1:23" x14ac:dyDescent="0.3">
      <c r="A133" s="25">
        <f>'pražce+kolejnice'!G133</f>
        <v>77.099999999999994</v>
      </c>
      <c r="B133" s="84">
        <f>'liniová podpora'!F133-('pražce+kolejnice'!$C$9/2000)*COS(('pražce+kolejnice'!$A129-0.5)*'pražce+kolejnice'!$C$16)</f>
        <v>75.348301042149998</v>
      </c>
      <c r="C133" s="73">
        <f>'liniová podpora'!G133+('pražce+kolejnice'!$C$9/2000)*SIN(('pražce+kolejnice'!$A129-0.5)*'pražce+kolejnice'!$C$16)</f>
        <v>237.01886456111137</v>
      </c>
      <c r="D133" s="73">
        <f>'liniová podpora'!H133</f>
        <v>0.23655502063471506</v>
      </c>
      <c r="E133" s="25" t="str">
        <f t="shared" si="6"/>
        <v>_3dpoly 75.34830104215,237.018864561111,0.236555020634715</v>
      </c>
      <c r="F133" t="s">
        <v>33</v>
      </c>
      <c r="G133" s="73">
        <f>'liniová podpora'!F133+('pražce+kolejnice'!$C$9/2000)*COS(('pražce+kolejnice'!$A129-0.5)*'pražce+kolejnice'!$C$16)</f>
        <v>75.634147175502719</v>
      </c>
      <c r="H133" s="73">
        <f>'liniová podpora'!G133-('pražce+kolejnice'!$C$9/2000)*SIN(('pražce+kolejnice'!$A129-0.5)*'pražce+kolejnice'!$C$16)</f>
        <v>236.92780420723935</v>
      </c>
      <c r="I133" s="73">
        <f>'liniová podpora'!H133</f>
        <v>0.23655502063471506</v>
      </c>
      <c r="J133" s="25" t="str">
        <f t="shared" si="7"/>
        <v>_3dpoly 75.6341471755027,236.927804207239,0.236555020634715</v>
      </c>
      <c r="K133" t="s">
        <v>33</v>
      </c>
      <c r="L133" s="73">
        <f>'liniová podpora'!B133+('pražce+kolejnice'!$C$9/2000)*COS(('pražce+kolejnice'!$A129-0.5)*'pražce+kolejnice'!$C$16)</f>
        <v>76.422968190023624</v>
      </c>
      <c r="M133" s="73">
        <f>'liniová podpora'!C133-('pražce+kolejnice'!$C$9/2000)*SIN(('pražce+kolejnice'!$A129-0.5)*'pražce+kolejnice'!$C$16)</f>
        <v>239.40397992279864</v>
      </c>
      <c r="N133" s="73">
        <f>'liniová podpora'!D133</f>
        <v>0.15708658209650814</v>
      </c>
      <c r="O133" s="25" t="str">
        <f t="shared" si="8"/>
        <v>_3dpoly 76.4229681900236,239.403979922799,0.157086582096508</v>
      </c>
      <c r="P133" t="s">
        <v>33</v>
      </c>
      <c r="Q133" s="73">
        <f>'liniová podpora'!B133-('pražce+kolejnice'!$C$9/2000)*COS(('pražce+kolejnice'!$A129-0.5)*'pražce+kolejnice'!$C$16)</f>
        <v>76.137122056670904</v>
      </c>
      <c r="R133" s="73">
        <f>'liniová podpora'!C133+('pražce+kolejnice'!$C$9/2000)*SIN(('pražce+kolejnice'!$A129-0.5)*'pražce+kolejnice'!$C$16)</f>
        <v>239.49504027667066</v>
      </c>
      <c r="S133" s="73">
        <f>'liniová podpora'!D133</f>
        <v>0.15708658209650814</v>
      </c>
      <c r="T133" s="25" t="str">
        <f t="shared" si="9"/>
        <v>_3dpoly 76.1371220566709,239.495040276671,0.157086582096508</v>
      </c>
      <c r="U133" t="s">
        <v>33</v>
      </c>
      <c r="V133" s="11">
        <f t="shared" si="10"/>
        <v>2.5999999999998211</v>
      </c>
      <c r="W133" s="11">
        <f t="shared" si="11"/>
        <v>2.5999999999998211</v>
      </c>
    </row>
    <row r="134" spans="1:23" x14ac:dyDescent="0.3">
      <c r="A134" s="25">
        <f>'pražce+kolejnice'!G134</f>
        <v>77.7</v>
      </c>
      <c r="B134" s="84">
        <f>'liniová podpora'!F134-('pražce+kolejnice'!$C$9/2000)*COS(('pražce+kolejnice'!$A130-0.5)*'pražce+kolejnice'!$C$16)</f>
        <v>75.916928768002521</v>
      </c>
      <c r="C134" s="73">
        <f>'liniová podpora'!G134+('pražce+kolejnice'!$C$9/2000)*SIN(('pražce+kolejnice'!$A130-0.5)*'pražce+kolejnice'!$C$16)</f>
        <v>236.83734619821038</v>
      </c>
      <c r="D134" s="73">
        <f>'liniová podpora'!H134</f>
        <v>0.23655502063471506</v>
      </c>
      <c r="E134" s="25" t="str">
        <f t="shared" ref="E134:E197" si="12">CONCATENATE("_3dpoly ",B134,",",C134,",",D134)</f>
        <v>_3dpoly 75.9169287680025,236.83734619821,0.236555020634715</v>
      </c>
      <c r="F134" t="s">
        <v>33</v>
      </c>
      <c r="G134" s="73">
        <f>'liniová podpora'!F134+('pražce+kolejnice'!$C$9/2000)*COS(('pražce+kolejnice'!$A130-0.5)*'pražce+kolejnice'!$C$16)</f>
        <v>76.202555533479284</v>
      </c>
      <c r="H134" s="73">
        <f>'liniová podpora'!G134-('pražce+kolejnice'!$C$9/2000)*SIN(('pražce+kolejnice'!$A130-0.5)*'pražce+kolejnice'!$C$16)</f>
        <v>236.74560007653056</v>
      </c>
      <c r="I134" s="73">
        <f>'liniová podpora'!H134</f>
        <v>0.23655502063471506</v>
      </c>
      <c r="J134" s="25" t="str">
        <f t="shared" ref="J134:J197" si="13">CONCATENATE("_3dpoly ",G134,",",H134,",",I134)</f>
        <v>_3dpoly 76.2025555334793,236.745600076531,0.236555020634715</v>
      </c>
      <c r="K134" t="s">
        <v>33</v>
      </c>
      <c r="L134" s="73">
        <f>'liniová podpora'!B134+('pražce+kolejnice'!$C$9/2000)*COS(('pražce+kolejnice'!$A130-0.5)*'pražce+kolejnice'!$C$16)</f>
        <v>76.997317092209002</v>
      </c>
      <c r="M134" s="73">
        <f>'liniová podpora'!C134-('pražce+kolejnice'!$C$9/2000)*SIN(('pražce+kolejnice'!$A130-0.5)*'pražce+kolejnice'!$C$16)</f>
        <v>239.21987549208981</v>
      </c>
      <c r="N134" s="73">
        <f>'liniová podpora'!D134</f>
        <v>0.15708658209650814</v>
      </c>
      <c r="O134" s="25" t="str">
        <f t="shared" ref="O134:O197" si="14">CONCATENATE("_3dpoly ",L134,",",M134,",",N134)</f>
        <v>_3dpoly 76.997317092209,239.21987549209,0.157086582096508</v>
      </c>
      <c r="P134" t="s">
        <v>33</v>
      </c>
      <c r="Q134" s="73">
        <f>'liniová podpora'!B134-('pražce+kolejnice'!$C$9/2000)*COS(('pražce+kolejnice'!$A130-0.5)*'pražce+kolejnice'!$C$16)</f>
        <v>76.711690326732239</v>
      </c>
      <c r="R134" s="73">
        <f>'liniová podpora'!C134+('pražce+kolejnice'!$C$9/2000)*SIN(('pražce+kolejnice'!$A130-0.5)*'pražce+kolejnice'!$C$16)</f>
        <v>239.31162161376963</v>
      </c>
      <c r="S134" s="73">
        <f>'liniová podpora'!D134</f>
        <v>0.15708658209650814</v>
      </c>
      <c r="T134" s="25" t="str">
        <f t="shared" ref="T134:T197" si="15">CONCATENATE("_3dpoly ",Q134,",",R134,",",S134)</f>
        <v>_3dpoly 76.7116903267322,239.31162161377,0.157086582096508</v>
      </c>
      <c r="U134" t="s">
        <v>33</v>
      </c>
      <c r="V134" s="11">
        <f t="shared" ref="V134:V197" si="16">SQRT((B134-Q134)^2+(C134-R134)^2+(D134-S134)^2)</f>
        <v>2.5999999999998229</v>
      </c>
      <c r="W134" s="11">
        <f t="shared" ref="W134:W197" si="17">SQRT((G134-L134)^2+(H134-M134)^2+(I134-N134)^2)</f>
        <v>2.5999999999998229</v>
      </c>
    </row>
    <row r="135" spans="1:23" x14ac:dyDescent="0.3">
      <c r="A135" s="25">
        <f>'pražce+kolejnice'!G135</f>
        <v>78.3</v>
      </c>
      <c r="B135" s="84">
        <f>'liniová podpora'!F135-('pražce+kolejnice'!$C$9/2000)*COS(('pražce+kolejnice'!$A131-0.5)*'pražce+kolejnice'!$C$16)</f>
        <v>76.485119212555233</v>
      </c>
      <c r="C135" s="73">
        <f>'liniová podpora'!G135+('pražce+kolejnice'!$C$9/2000)*SIN(('pražce+kolejnice'!$A131-0.5)*'pražce+kolejnice'!$C$16)</f>
        <v>236.65446365285007</v>
      </c>
      <c r="D135" s="73">
        <f>'liniová podpora'!H135</f>
        <v>0.23655502063471506</v>
      </c>
      <c r="E135" s="25" t="str">
        <f t="shared" si="12"/>
        <v>_3dpoly 76.4851192125552,236.65446365285,0.236555020634715</v>
      </c>
      <c r="F135" t="s">
        <v>33</v>
      </c>
      <c r="G135" s="73">
        <f>'liniová podpora'!F135+('pražce+kolejnice'!$C$9/2000)*COS(('pražce+kolejnice'!$A131-0.5)*'pražce+kolejnice'!$C$16)</f>
        <v>76.770524964946659</v>
      </c>
      <c r="H135" s="73">
        <f>'liniová podpora'!G135-('pražce+kolejnice'!$C$9/2000)*SIN(('pražce+kolejnice'!$A131-0.5)*'pražce+kolejnice'!$C$16)</f>
        <v>236.56203229181992</v>
      </c>
      <c r="I135" s="73">
        <f>'liniová podpora'!H135</f>
        <v>0.23655502063471506</v>
      </c>
      <c r="J135" s="25" t="str">
        <f t="shared" si="13"/>
        <v>_3dpoly 76.7705249649467,236.56203229182,0.236555020634715</v>
      </c>
      <c r="K135" t="s">
        <v>33</v>
      </c>
      <c r="L135" s="73">
        <f>'liniová podpora'!B135+('pražce+kolejnice'!$C$9/2000)*COS(('pražce+kolejnice'!$A131-0.5)*'pražce+kolejnice'!$C$16)</f>
        <v>77.571222490060805</v>
      </c>
      <c r="M135" s="73">
        <f>'liniová podpora'!C135-('pražce+kolejnice'!$C$9/2000)*SIN(('pražce+kolejnice'!$A131-0.5)*'pražce+kolejnice'!$C$16)</f>
        <v>239.03439315555957</v>
      </c>
      <c r="N135" s="73">
        <f>'liniová podpora'!D135</f>
        <v>0.15708658209650814</v>
      </c>
      <c r="O135" s="25" t="str">
        <f t="shared" si="14"/>
        <v>_3dpoly 77.5712224900608,239.03439315556,0.157086582096508</v>
      </c>
      <c r="P135" t="s">
        <v>33</v>
      </c>
      <c r="Q135" s="73">
        <f>'liniová podpora'!B135-('pražce+kolejnice'!$C$9/2000)*COS(('pražce+kolejnice'!$A131-0.5)*'pražce+kolejnice'!$C$16)</f>
        <v>77.285816737669379</v>
      </c>
      <c r="R135" s="73">
        <f>'liniová podpora'!C135+('pražce+kolejnice'!$C$9/2000)*SIN(('pražce+kolejnice'!$A131-0.5)*'pražce+kolejnice'!$C$16)</f>
        <v>239.12682451658972</v>
      </c>
      <c r="S135" s="73">
        <f>'liniová podpora'!D135</f>
        <v>0.15708658209650814</v>
      </c>
      <c r="T135" s="25" t="str">
        <f t="shared" si="15"/>
        <v>_3dpoly 77.2858167376694,239.12682451659,0.157086582096508</v>
      </c>
      <c r="U135" t="s">
        <v>33</v>
      </c>
      <c r="V135" s="11">
        <f t="shared" si="16"/>
        <v>2.5999999999998264</v>
      </c>
      <c r="W135" s="11">
        <f t="shared" si="17"/>
        <v>2.5999999999998264</v>
      </c>
    </row>
    <row r="136" spans="1:23" x14ac:dyDescent="0.3">
      <c r="A136" s="25">
        <f>'pražce+kolejnice'!G136</f>
        <v>78.900000000000006</v>
      </c>
      <c r="B136" s="84">
        <f>'liniová podpora'!F136-('pražce+kolejnice'!$C$9/2000)*COS(('pražce+kolejnice'!$A132-0.5)*'pražce+kolejnice'!$C$16)</f>
        <v>77.052869103032748</v>
      </c>
      <c r="C136" s="73">
        <f>'liniová podpora'!G136+('pražce+kolejnice'!$C$9/2000)*SIN(('pražce+kolejnice'!$A132-0.5)*'pražce+kolejnice'!$C$16)</f>
        <v>236.47021797843348</v>
      </c>
      <c r="D136" s="73">
        <f>'liniová podpora'!H136</f>
        <v>0.23655502063471506</v>
      </c>
      <c r="E136" s="25" t="str">
        <f t="shared" si="12"/>
        <v>_3dpoly 77.0528691030327,236.470217978433,0.236555020634715</v>
      </c>
      <c r="F136" t="s">
        <v>33</v>
      </c>
      <c r="G136" s="73">
        <f>'liniová podpora'!F136+('pražce+kolejnice'!$C$9/2000)*COS(('pražce+kolejnice'!$A132-0.5)*'pražce+kolejnice'!$C$16)</f>
        <v>77.338052198402494</v>
      </c>
      <c r="H136" s="73">
        <f>'liniová podpora'!G136-('pražce+kolejnice'!$C$9/2000)*SIN(('pražce+kolejnice'!$A132-0.5)*'pražce+kolejnice'!$C$16)</f>
        <v>236.37710191045733</v>
      </c>
      <c r="I136" s="73">
        <f>'liniová podpora'!H136</f>
        <v>0.23655502063471506</v>
      </c>
      <c r="J136" s="25" t="str">
        <f t="shared" si="13"/>
        <v>_3dpoly 77.3380521984025,236.377101910457,0.236555020634715</v>
      </c>
      <c r="K136" t="s">
        <v>33</v>
      </c>
      <c r="L136" s="73">
        <f>'liniová podpora'!B136+('pražce+kolejnice'!$C$9/2000)*COS(('pražce+kolejnice'!$A132-0.5)*'pražce+kolejnice'!$C$16)</f>
        <v>78.144681077885537</v>
      </c>
      <c r="M136" s="73">
        <f>'liniová podpora'!C136-('pražce+kolejnice'!$C$9/2000)*SIN(('pražce+kolejnice'!$A132-0.5)*'pražce+kolejnice'!$C$16)</f>
        <v>238.84753398158563</v>
      </c>
      <c r="N136" s="73">
        <f>'liniová podpora'!D136</f>
        <v>0.15708658209650814</v>
      </c>
      <c r="O136" s="25" t="str">
        <f t="shared" si="14"/>
        <v>_3dpoly 78.1446810778855,238.847533981586,0.157086582096508</v>
      </c>
      <c r="P136" t="s">
        <v>33</v>
      </c>
      <c r="Q136" s="73">
        <f>'liniová podpora'!B136-('pražce+kolejnice'!$C$9/2000)*COS(('pražce+kolejnice'!$A132-0.5)*'pražce+kolejnice'!$C$16)</f>
        <v>77.859497982515791</v>
      </c>
      <c r="R136" s="73">
        <f>'liniová podpora'!C136+('pražce+kolejnice'!$C$9/2000)*SIN(('pražce+kolejnice'!$A132-0.5)*'pražce+kolejnice'!$C$16)</f>
        <v>238.94065004956178</v>
      </c>
      <c r="S136" s="73">
        <f>'liniová podpora'!D136</f>
        <v>0.15708658209650814</v>
      </c>
      <c r="T136" s="25" t="str">
        <f t="shared" si="15"/>
        <v>_3dpoly 77.8594979825158,238.940650049562,0.157086582096508</v>
      </c>
      <c r="U136" t="s">
        <v>33</v>
      </c>
      <c r="V136" s="11">
        <f t="shared" si="16"/>
        <v>2.599999999999814</v>
      </c>
      <c r="W136" s="11">
        <f t="shared" si="17"/>
        <v>2.599999999999814</v>
      </c>
    </row>
    <row r="137" spans="1:23" x14ac:dyDescent="0.3">
      <c r="A137" s="25">
        <f>'pražce+kolejnice'!G137</f>
        <v>79.5</v>
      </c>
      <c r="B137" s="84">
        <f>'liniová podpora'!F137-('pražce+kolejnice'!$C$9/2000)*COS(('pražce+kolejnice'!$A133-0.5)*'pražce+kolejnice'!$C$16)</f>
        <v>77.620175169197253</v>
      </c>
      <c r="C137" s="73">
        <f>'liniová podpora'!G137+('pražce+kolejnice'!$C$9/2000)*SIN(('pražce+kolejnice'!$A133-0.5)*'pražce+kolejnice'!$C$16)</f>
        <v>236.28461023621506</v>
      </c>
      <c r="D137" s="73">
        <f>'liniová podpora'!H137</f>
        <v>0.23655502063471506</v>
      </c>
      <c r="E137" s="25" t="str">
        <f t="shared" si="12"/>
        <v>_3dpoly 77.6201751691973,236.284610236215,0.236555020634715</v>
      </c>
      <c r="F137" t="s">
        <v>33</v>
      </c>
      <c r="G137" s="73">
        <f>'liniová podpora'!F137+('pražce+kolejnice'!$C$9/2000)*COS(('pražce+kolejnice'!$A133-0.5)*'pražce+kolejnice'!$C$16)</f>
        <v>77.905133964891476</v>
      </c>
      <c r="H137" s="73">
        <f>'liniová podpora'!G137-('pražce+kolejnice'!$C$9/2000)*SIN(('pražce+kolejnice'!$A133-0.5)*'pražce+kolejnice'!$C$16)</f>
        <v>236.19080999764125</v>
      </c>
      <c r="I137" s="73">
        <f>'liniová podpora'!H137</f>
        <v>0.23655502063471506</v>
      </c>
      <c r="J137" s="25" t="str">
        <f t="shared" si="13"/>
        <v>_3dpoly 77.9051339648915,236.190809997641,0.236555020634715</v>
      </c>
      <c r="K137" t="s">
        <v>33</v>
      </c>
      <c r="L137" s="73">
        <f>'liniová podpora'!B137+('pražce+kolejnice'!$C$9/2000)*COS(('pražce+kolejnice'!$A133-0.5)*'pražce+kolejnice'!$C$16)</f>
        <v>78.7176895525633</v>
      </c>
      <c r="M137" s="73">
        <f>'liniová podpora'!C137-('pražce+kolejnice'!$C$9/2000)*SIN(('pražce+kolejnice'!$A133-0.5)*'pražce+kolejnice'!$C$16)</f>
        <v>238.65929904647632</v>
      </c>
      <c r="N137" s="73">
        <f>'liniová podpora'!D137</f>
        <v>0.15708658209650814</v>
      </c>
      <c r="O137" s="25" t="str">
        <f t="shared" si="14"/>
        <v>_3dpoly 78.7176895525633,238.659299046476,0.157086582096508</v>
      </c>
      <c r="P137" t="s">
        <v>33</v>
      </c>
      <c r="Q137" s="73">
        <f>'liniová podpora'!B137-('pražce+kolejnice'!$C$9/2000)*COS(('pražce+kolejnice'!$A133-0.5)*'pražce+kolejnice'!$C$16)</f>
        <v>78.432730756869077</v>
      </c>
      <c r="R137" s="73">
        <f>'liniová podpora'!C137+('pražce+kolejnice'!$C$9/2000)*SIN(('pražce+kolejnice'!$A133-0.5)*'pražce+kolejnice'!$C$16)</f>
        <v>238.75309928505013</v>
      </c>
      <c r="S137" s="73">
        <f>'liniová podpora'!D137</f>
        <v>0.15708658209650814</v>
      </c>
      <c r="T137" s="25" t="str">
        <f t="shared" si="15"/>
        <v>_3dpoly 78.4327307568691,238.75309928505,0.157086582096508</v>
      </c>
      <c r="U137" t="s">
        <v>33</v>
      </c>
      <c r="V137" s="11">
        <f t="shared" si="16"/>
        <v>2.5999999999998193</v>
      </c>
      <c r="W137" s="11">
        <f t="shared" si="17"/>
        <v>2.5999999999998193</v>
      </c>
    </row>
    <row r="138" spans="1:23" x14ac:dyDescent="0.3">
      <c r="A138" s="25">
        <f>'pražce+kolejnice'!G138</f>
        <v>80.099999999999994</v>
      </c>
      <c r="B138" s="84">
        <f>'liniová podpora'!F138-('pražce+kolejnice'!$C$9/2000)*COS(('pražce+kolejnice'!$A134-0.5)*'pražce+kolejnice'!$C$16)</f>
        <v>78.187034143367399</v>
      </c>
      <c r="C138" s="73">
        <f>'liniová podpora'!G138+('pražce+kolejnice'!$C$9/2000)*SIN(('pražce+kolejnice'!$A134-0.5)*'pražce+kolejnice'!$C$16)</f>
        <v>236.09764149529497</v>
      </c>
      <c r="D138" s="73">
        <f>'liniová podpora'!H138</f>
        <v>0.23655502063471506</v>
      </c>
      <c r="E138" s="25" t="str">
        <f t="shared" si="12"/>
        <v>_3dpoly 78.1870341433674,236.097641495295,0.236555020634715</v>
      </c>
      <c r="F138" t="s">
        <v>33</v>
      </c>
      <c r="G138" s="73">
        <f>'liniová podpora'!F138+('pražce+kolejnice'!$C$9/2000)*COS(('pražce+kolejnice'!$A134-0.5)*'pražce+kolejnice'!$C$16)</f>
        <v>78.471766998024222</v>
      </c>
      <c r="H138" s="73">
        <f>'liniová podpora'!G138-('pražce+kolejnice'!$C$9/2000)*SIN(('pražce+kolejnice'!$A134-0.5)*'pražce+kolejnice'!$C$16)</f>
        <v>236.00315762641259</v>
      </c>
      <c r="I138" s="73">
        <f>'liniová podpora'!H138</f>
        <v>0.23655502063471506</v>
      </c>
      <c r="J138" s="25" t="str">
        <f t="shared" si="13"/>
        <v>_3dpoly 78.4717669980242,236.003157626413,0.236555020634715</v>
      </c>
      <c r="K138" t="s">
        <v>33</v>
      </c>
      <c r="L138" s="73">
        <f>'liniová podpora'!B138+('pražce+kolejnice'!$C$9/2000)*COS(('pražce+kolejnice'!$A134-0.5)*'pražce+kolejnice'!$C$16)</f>
        <v>79.290244613566884</v>
      </c>
      <c r="M138" s="73">
        <f>'liniová podpora'!C138-('pražce+kolejnice'!$C$9/2000)*SIN(('pražce+kolejnice'!$A134-0.5)*'pražce+kolejnice'!$C$16)</f>
        <v>238.46968943446433</v>
      </c>
      <c r="N138" s="73">
        <f>'liniová podpora'!D138</f>
        <v>0.15708658209650814</v>
      </c>
      <c r="O138" s="25" t="str">
        <f t="shared" si="14"/>
        <v>_3dpoly 79.2902446135669,238.469689434464,0.157086582096508</v>
      </c>
      <c r="P138" t="s">
        <v>33</v>
      </c>
      <c r="Q138" s="73">
        <f>'liniová podpora'!B138-('pražce+kolejnice'!$C$9/2000)*COS(('pražce+kolejnice'!$A134-0.5)*'pražce+kolejnice'!$C$16)</f>
        <v>79.00551175891006</v>
      </c>
      <c r="R138" s="73">
        <f>'liniová podpora'!C138+('pražce+kolejnice'!$C$9/2000)*SIN(('pražce+kolejnice'!$A134-0.5)*'pražce+kolejnice'!$C$16)</f>
        <v>238.56417330334671</v>
      </c>
      <c r="S138" s="73">
        <f>'liniová podpora'!D138</f>
        <v>0.15708658209650814</v>
      </c>
      <c r="T138" s="25" t="str">
        <f t="shared" si="15"/>
        <v>_3dpoly 79.0055117589101,238.564173303347,0.157086582096508</v>
      </c>
      <c r="U138" t="s">
        <v>33</v>
      </c>
      <c r="V138" s="11">
        <f t="shared" si="16"/>
        <v>2.5999999999998256</v>
      </c>
      <c r="W138" s="11">
        <f t="shared" si="17"/>
        <v>2.5999999999998256</v>
      </c>
    </row>
    <row r="139" spans="1:23" x14ac:dyDescent="0.3">
      <c r="A139" s="25">
        <f>'pražce+kolejnice'!G139</f>
        <v>80.7</v>
      </c>
      <c r="B139" s="84">
        <f>'liniová podpora'!F139-('pražce+kolejnice'!$C$9/2000)*COS(('pražce+kolejnice'!$A135-0.5)*'pražce+kolejnice'!$C$16)</f>
        <v>78.753442760437068</v>
      </c>
      <c r="C139" s="73">
        <f>'liniová podpora'!G139+('pražce+kolejnice'!$C$9/2000)*SIN(('pražce+kolejnice'!$A135-0.5)*'pražce+kolejnice'!$C$16)</f>
        <v>235.90931283261264</v>
      </c>
      <c r="D139" s="73">
        <f>'liniová podpora'!H139</f>
        <v>0.23655502063471506</v>
      </c>
      <c r="E139" s="25" t="str">
        <f t="shared" si="12"/>
        <v>_3dpoly 78.7534427604371,235.909312832613,0.236555020634715</v>
      </c>
      <c r="F139" t="s">
        <v>33</v>
      </c>
      <c r="G139" s="73">
        <f>'liniová podpora'!F139+('pražce+kolejnice'!$C$9/2000)*COS(('pražce+kolejnice'!$A135-0.5)*'pražce+kolejnice'!$C$16)</f>
        <v>79.037948033996017</v>
      </c>
      <c r="H139" s="73">
        <f>'liniová podpora'!G139-('pražce+kolejnice'!$C$9/2000)*SIN(('pražce+kolejnice'!$A135-0.5)*'pražce+kolejnice'!$C$16)</f>
        <v>235.81414587764854</v>
      </c>
      <c r="I139" s="73">
        <f>'liniová podpora'!H139</f>
        <v>0.23655502063471506</v>
      </c>
      <c r="J139" s="25" t="str">
        <f t="shared" si="13"/>
        <v>_3dpoly 79.037948033996,235.814145877649,0.236555020634715</v>
      </c>
      <c r="K139" t="s">
        <v>33</v>
      </c>
      <c r="L139" s="73">
        <f>'liniová podpora'!B139+('pražce+kolejnice'!$C$9/2000)*COS(('pražce+kolejnice'!$A135-0.5)*'pražce+kolejnice'!$C$16)</f>
        <v>79.862342962980705</v>
      </c>
      <c r="M139" s="73">
        <f>'liniová podpora'!C139-('pražce+kolejnice'!$C$9/2000)*SIN(('pražce+kolejnice'!$A135-0.5)*'pražce+kolejnice'!$C$16)</f>
        <v>238.27870623770056</v>
      </c>
      <c r="N139" s="73">
        <f>'liniová podpora'!D139</f>
        <v>0.15708658209650814</v>
      </c>
      <c r="O139" s="25" t="str">
        <f t="shared" si="14"/>
        <v>_3dpoly 79.8623429629807,238.278706237701,0.157086582096508</v>
      </c>
      <c r="P139" t="s">
        <v>33</v>
      </c>
      <c r="Q139" s="73">
        <f>'liniová podpora'!B139-('pražce+kolejnice'!$C$9/2000)*COS(('pražce+kolejnice'!$A135-0.5)*'pražce+kolejnice'!$C$16)</f>
        <v>79.577837689421756</v>
      </c>
      <c r="R139" s="73">
        <f>'liniová podpora'!C139+('pražce+kolejnice'!$C$9/2000)*SIN(('pražce+kolejnice'!$A135-0.5)*'pražce+kolejnice'!$C$16)</f>
        <v>238.37387319266466</v>
      </c>
      <c r="S139" s="73">
        <f>'liniová podpora'!D139</f>
        <v>0.15708658209650814</v>
      </c>
      <c r="T139" s="25" t="str">
        <f t="shared" si="15"/>
        <v>_3dpoly 79.5778376894218,238.373873192665,0.157086582096508</v>
      </c>
      <c r="U139" t="s">
        <v>33</v>
      </c>
      <c r="V139" s="11">
        <f t="shared" si="16"/>
        <v>2.5999999999998282</v>
      </c>
      <c r="W139" s="11">
        <f t="shared" si="17"/>
        <v>2.5999999999998282</v>
      </c>
    </row>
    <row r="140" spans="1:23" x14ac:dyDescent="0.3">
      <c r="A140" s="25">
        <f>'pražce+kolejnice'!G140</f>
        <v>81.3</v>
      </c>
      <c r="B140" s="84">
        <f>'liniová podpora'!F140-('pražce+kolejnice'!$C$9/2000)*COS(('pražce+kolejnice'!$A136-0.5)*'pražce+kolejnice'!$C$16)</f>
        <v>79.319397757894151</v>
      </c>
      <c r="C140" s="73">
        <f>'liniová podpora'!G140+('pražce+kolejnice'!$C$9/2000)*SIN(('pražce+kolejnice'!$A136-0.5)*'pražce+kolejnice'!$C$16)</f>
        <v>235.71962533294064</v>
      </c>
      <c r="D140" s="73">
        <f>'liniová podpora'!H140</f>
        <v>0.23655502063471506</v>
      </c>
      <c r="E140" s="25" t="str">
        <f t="shared" si="12"/>
        <v>_3dpoly 79.3193977578942,235.719625332941,0.236555020634715</v>
      </c>
      <c r="F140" t="s">
        <v>33</v>
      </c>
      <c r="G140" s="73">
        <f>'liniová podpora'!F140+('pražce+kolejnice'!$C$9/2000)*COS(('pražce+kolejnice'!$A136-0.5)*'pražce+kolejnice'!$C$16)</f>
        <v>79.603673811605674</v>
      </c>
      <c r="H140" s="73">
        <f>'liniová podpora'!G140-('pražce+kolejnice'!$C$9/2000)*SIN(('pražce+kolejnice'!$A136-0.5)*'pražce+kolejnice'!$C$16)</f>
        <v>235.6237758400562</v>
      </c>
      <c r="I140" s="73">
        <f>'liniová podpora'!H140</f>
        <v>0.23655502063471506</v>
      </c>
      <c r="J140" s="25" t="str">
        <f t="shared" si="13"/>
        <v>_3dpoly 79.6036738116057,235.623775840056,0.236555020634715</v>
      </c>
      <c r="K140" t="s">
        <v>33</v>
      </c>
      <c r="L140" s="73">
        <f>'liniová podpora'!B140+('pražce+kolejnice'!$C$9/2000)*COS(('pražce+kolejnice'!$A136-0.5)*'pražce+kolejnice'!$C$16)</f>
        <v>80.433981305519879</v>
      </c>
      <c r="M140" s="73">
        <f>'liniová podpora'!C140-('pražce+kolejnice'!$C$9/2000)*SIN(('pražce+kolejnice'!$A136-0.5)*'pražce+kolejnice'!$C$16)</f>
        <v>238.08635055624762</v>
      </c>
      <c r="N140" s="73">
        <f>'liniová podpora'!D140</f>
        <v>0.15708658209650814</v>
      </c>
      <c r="O140" s="25" t="str">
        <f t="shared" si="14"/>
        <v>_3dpoly 80.4339813055199,238.086350556248,0.157086582096508</v>
      </c>
      <c r="P140" t="s">
        <v>33</v>
      </c>
      <c r="Q140" s="73">
        <f>'liniová podpora'!B140-('pražce+kolejnice'!$C$9/2000)*COS(('pražce+kolejnice'!$A136-0.5)*'pražce+kolejnice'!$C$16)</f>
        <v>80.149705251808356</v>
      </c>
      <c r="R140" s="73">
        <f>'liniová podpora'!C140+('pražce+kolejnice'!$C$9/2000)*SIN(('pražce+kolejnice'!$A136-0.5)*'pražce+kolejnice'!$C$16)</f>
        <v>238.18220004913206</v>
      </c>
      <c r="S140" s="73">
        <f>'liniová podpora'!D140</f>
        <v>0.15708658209650814</v>
      </c>
      <c r="T140" s="25" t="str">
        <f t="shared" si="15"/>
        <v>_3dpoly 80.1497052518084,238.182200049132,0.157086582096508</v>
      </c>
      <c r="U140" t="s">
        <v>33</v>
      </c>
      <c r="V140" s="11">
        <f t="shared" si="16"/>
        <v>2.5999999999998216</v>
      </c>
      <c r="W140" s="11">
        <f t="shared" si="17"/>
        <v>2.5999999999998216</v>
      </c>
    </row>
    <row r="141" spans="1:23" x14ac:dyDescent="0.3">
      <c r="A141" s="25">
        <f>'pražce+kolejnice'!G141</f>
        <v>81.900000000000006</v>
      </c>
      <c r="B141" s="84">
        <f>'liniová podpora'!F141-('pražce+kolejnice'!$C$9/2000)*COS(('pražce+kolejnice'!$A137-0.5)*'pražce+kolejnice'!$C$16)</f>
        <v>79.884895875839462</v>
      </c>
      <c r="C141" s="73">
        <f>'liniová podpora'!G141+('pražce+kolejnice'!$C$9/2000)*SIN(('pražce+kolejnice'!$A137-0.5)*'pražce+kolejnice'!$C$16)</f>
        <v>235.52858008887844</v>
      </c>
      <c r="D141" s="73">
        <f>'liniová podpora'!H141</f>
        <v>0.23655502063471506</v>
      </c>
      <c r="E141" s="25" t="str">
        <f t="shared" si="12"/>
        <v>_3dpoly 79.8848958758395,235.528580088878,0.236555020634715</v>
      </c>
      <c r="F141" t="s">
        <v>33</v>
      </c>
      <c r="G141" s="73">
        <f>'liniová podpora'!F141+('pražce+kolejnice'!$C$9/2000)*COS(('pražce+kolejnice'!$A137-0.5)*'pražce+kolejnice'!$C$16)</f>
        <v>80.168941072274251</v>
      </c>
      <c r="H141" s="73">
        <f>'liniová podpora'!G141-('pražce+kolejnice'!$C$9/2000)*SIN(('pražce+kolejnice'!$A137-0.5)*'pražce+kolejnice'!$C$16)</f>
        <v>235.43204861016645</v>
      </c>
      <c r="I141" s="73">
        <f>'liniová podpora'!H141</f>
        <v>0.23655502063471506</v>
      </c>
      <c r="J141" s="25" t="str">
        <f t="shared" si="13"/>
        <v>_3dpoly 80.1689410722743,235.432048610166,0.236555020634715</v>
      </c>
      <c r="K141" t="s">
        <v>33</v>
      </c>
      <c r="L141" s="73">
        <f>'liniová podpora'!B141+('pražce+kolejnice'!$C$9/2000)*COS(('pražce+kolejnice'!$A137-0.5)*'pražce+kolejnice'!$C$16)</f>
        <v>81.005156348549107</v>
      </c>
      <c r="M141" s="73">
        <f>'liniová podpora'!C141-('pražce+kolejnice'!$C$9/2000)*SIN(('pražce+kolejnice'!$A137-0.5)*'pražce+kolejnice'!$C$16)</f>
        <v>237.89262349807373</v>
      </c>
      <c r="N141" s="73">
        <f>'liniová podpora'!D141</f>
        <v>0.15708658209650814</v>
      </c>
      <c r="O141" s="25" t="str">
        <f t="shared" si="14"/>
        <v>_3dpoly 81.0051563485491,237.892623498074,0.157086582096508</v>
      </c>
      <c r="P141" t="s">
        <v>33</v>
      </c>
      <c r="Q141" s="73">
        <f>'liniová podpora'!B141-('pražce+kolejnice'!$C$9/2000)*COS(('pražce+kolejnice'!$A137-0.5)*'pražce+kolejnice'!$C$16)</f>
        <v>80.721111152114318</v>
      </c>
      <c r="R141" s="73">
        <f>'liniová podpora'!C141+('pražce+kolejnice'!$C$9/2000)*SIN(('pražce+kolejnice'!$A137-0.5)*'pražce+kolejnice'!$C$16)</f>
        <v>237.98915497678573</v>
      </c>
      <c r="S141" s="73">
        <f>'liniová podpora'!D141</f>
        <v>0.15708658209650814</v>
      </c>
      <c r="T141" s="25" t="str">
        <f t="shared" si="15"/>
        <v>_3dpoly 80.7211111521143,237.989154976786,0.157086582096508</v>
      </c>
      <c r="U141" t="s">
        <v>33</v>
      </c>
      <c r="V141" s="11">
        <f t="shared" si="16"/>
        <v>2.5999999999998238</v>
      </c>
      <c r="W141" s="11">
        <f t="shared" si="17"/>
        <v>2.5999999999998238</v>
      </c>
    </row>
    <row r="142" spans="1:23" x14ac:dyDescent="0.3">
      <c r="A142" s="25">
        <f>'pražce+kolejnice'!G142</f>
        <v>82.5</v>
      </c>
      <c r="B142" s="84">
        <f>'liniová podpora'!F142-('pražce+kolejnice'!$C$9/2000)*COS(('pražce+kolejnice'!$A138-0.5)*'pražce+kolejnice'!$C$16)</f>
        <v>80.449933857005391</v>
      </c>
      <c r="C142" s="73">
        <f>'liniová podpora'!G142+('pražce+kolejnice'!$C$9/2000)*SIN(('pražce+kolejnice'!$A138-0.5)*'pražce+kolejnice'!$C$16)</f>
        <v>235.33617820084612</v>
      </c>
      <c r="D142" s="73">
        <f>'liniová podpora'!H142</f>
        <v>0.23655502063471506</v>
      </c>
      <c r="E142" s="25" t="str">
        <f t="shared" si="12"/>
        <v>_3dpoly 80.4499338570054,235.336178200846,0.236555020634715</v>
      </c>
      <c r="F142" t="s">
        <v>33</v>
      </c>
      <c r="G142" s="73">
        <f>'liniová podpora'!F142+('pražce+kolejnice'!$C$9/2000)*COS(('pražce+kolejnice'!$A138-0.5)*'pražce+kolejnice'!$C$16)</f>
        <v>80.733746560063906</v>
      </c>
      <c r="H142" s="73">
        <f>'liniová podpora'!G142-('pražce+kolejnice'!$C$9/2000)*SIN(('pražce+kolejnice'!$A138-0.5)*'pražce+kolejnice'!$C$16)</f>
        <v>235.23896529232763</v>
      </c>
      <c r="I142" s="73">
        <f>'liniová podpora'!H142</f>
        <v>0.23655502063471506</v>
      </c>
      <c r="J142" s="25" t="str">
        <f t="shared" si="13"/>
        <v>_3dpoly 80.7337465600639,235.238965292328,0.236555020634715</v>
      </c>
      <c r="K142" t="s">
        <v>33</v>
      </c>
      <c r="L142" s="73">
        <f>'liniová podpora'!B142+('pražce+kolejnice'!$C$9/2000)*COS(('pražce+kolejnice'!$A138-0.5)*'pražce+kolejnice'!$C$16)</f>
        <v>81.575864802101734</v>
      </c>
      <c r="M142" s="73">
        <f>'liniová podpora'!C142-('pražce+kolejnice'!$C$9/2000)*SIN(('pražce+kolejnice'!$A138-0.5)*'pražce+kolejnice'!$C$16)</f>
        <v>237.69752617904621</v>
      </c>
      <c r="N142" s="73">
        <f>'liniová podpora'!D142</f>
        <v>0.15708658209650814</v>
      </c>
      <c r="O142" s="25" t="str">
        <f t="shared" si="14"/>
        <v>_3dpoly 81.5758648021017,237.697526179046,0.157086582096508</v>
      </c>
      <c r="P142" t="s">
        <v>33</v>
      </c>
      <c r="Q142" s="73">
        <f>'liniová podpora'!B142-('pražce+kolejnice'!$C$9/2000)*COS(('pražce+kolejnice'!$A138-0.5)*'pražce+kolejnice'!$C$16)</f>
        <v>81.292052099043218</v>
      </c>
      <c r="R142" s="73">
        <f>'liniová podpora'!C142+('pražce+kolejnice'!$C$9/2000)*SIN(('pražce+kolejnice'!$A138-0.5)*'pražce+kolejnice'!$C$16)</f>
        <v>237.79473908756469</v>
      </c>
      <c r="S142" s="73">
        <f>'liniová podpora'!D142</f>
        <v>0.15708658209650814</v>
      </c>
      <c r="T142" s="25" t="str">
        <f t="shared" si="15"/>
        <v>_3dpoly 81.2920520990432,237.794739087565,0.157086582096508</v>
      </c>
      <c r="U142" t="s">
        <v>33</v>
      </c>
      <c r="V142" s="11">
        <f t="shared" si="16"/>
        <v>2.5999999999998069</v>
      </c>
      <c r="W142" s="11">
        <f t="shared" si="17"/>
        <v>2.5999999999998069</v>
      </c>
    </row>
    <row r="143" spans="1:23" x14ac:dyDescent="0.3">
      <c r="A143" s="25">
        <f>'pražce+kolejnice'!G143</f>
        <v>83.1</v>
      </c>
      <c r="B143" s="84">
        <f>'liniová podpora'!F143-('pražce+kolejnice'!$C$9/2000)*COS(('pražce+kolejnice'!$A139-0.5)*'pražce+kolejnice'!$C$16)</f>
        <v>81.014508446774727</v>
      </c>
      <c r="C143" s="73">
        <f>'liniová podpora'!G143+('pražce+kolejnice'!$C$9/2000)*SIN(('pražce+kolejnice'!$A139-0.5)*'pražce+kolejnice'!$C$16)</f>
        <v>235.142420777078</v>
      </c>
      <c r="D143" s="73">
        <f>'liniová podpora'!H143</f>
        <v>0.23655502063471506</v>
      </c>
      <c r="E143" s="25" t="str">
        <f t="shared" si="12"/>
        <v>_3dpoly 81.0145084467747,235.142420777078,0.236555020634715</v>
      </c>
      <c r="F143" t="s">
        <v>33</v>
      </c>
      <c r="G143" s="73">
        <f>'liniová podpora'!F143+('pražce+kolejnice'!$C$9/2000)*COS(('pražce+kolejnice'!$A139-0.5)*'pražce+kolejnice'!$C$16)</f>
        <v>81.298087021696574</v>
      </c>
      <c r="H143" s="73">
        <f>'liniová podpora'!G143-('pražce+kolejnice'!$C$9/2000)*SIN(('pražce+kolejnice'!$A139-0.5)*'pražce+kolejnice'!$C$16)</f>
        <v>235.04452699869913</v>
      </c>
      <c r="I143" s="73">
        <f>'liniová podpora'!H143</f>
        <v>0.23655502063471506</v>
      </c>
      <c r="J143" s="25" t="str">
        <f t="shared" si="13"/>
        <v>_3dpoly 81.2980870216966,235.044526998699,0.236555020634715</v>
      </c>
      <c r="K143" t="s">
        <v>33</v>
      </c>
      <c r="L143" s="73">
        <f>'liniová podpora'!B143+('pražce+kolejnice'!$C$9/2000)*COS(('pražce+kolejnice'!$A139-0.5)*'pražce+kolejnice'!$C$16)</f>
        <v>82.14610337889863</v>
      </c>
      <c r="M143" s="73">
        <f>'liniová podpora'!C143-('pražce+kolejnice'!$C$9/2000)*SIN(('pražce+kolejnice'!$A139-0.5)*'pražce+kolejnice'!$C$16)</f>
        <v>237.50105972292511</v>
      </c>
      <c r="N143" s="73">
        <f>'liniová podpora'!D143</f>
        <v>0.15708658209650814</v>
      </c>
      <c r="O143" s="25" t="str">
        <f t="shared" si="14"/>
        <v>_3dpoly 82.1461033788986,237.501059722925,0.157086582096508</v>
      </c>
      <c r="P143" t="s">
        <v>33</v>
      </c>
      <c r="Q143" s="73">
        <f>'liniová podpora'!B143-('pražce+kolejnice'!$C$9/2000)*COS(('pražce+kolejnice'!$A139-0.5)*'pražce+kolejnice'!$C$16)</f>
        <v>81.862524803976783</v>
      </c>
      <c r="R143" s="73">
        <f>'liniová podpora'!C143+('pražce+kolejnice'!$C$9/2000)*SIN(('pražce+kolejnice'!$A139-0.5)*'pražce+kolejnice'!$C$16)</f>
        <v>237.59895350130398</v>
      </c>
      <c r="S143" s="73">
        <f>'liniová podpora'!D143</f>
        <v>0.15708658209650814</v>
      </c>
      <c r="T143" s="25" t="str">
        <f t="shared" si="15"/>
        <v>_3dpoly 81.8625248039768,237.598953501304,0.157086582096508</v>
      </c>
      <c r="U143" t="s">
        <v>33</v>
      </c>
      <c r="V143" s="11">
        <f t="shared" si="16"/>
        <v>2.5999999999998189</v>
      </c>
      <c r="W143" s="11">
        <f t="shared" si="17"/>
        <v>2.5999999999998189</v>
      </c>
    </row>
    <row r="144" spans="1:23" x14ac:dyDescent="0.3">
      <c r="A144" s="25">
        <f>'pražce+kolejnice'!G144</f>
        <v>83.7</v>
      </c>
      <c r="B144" s="84">
        <f>'liniová podpora'!F144-('pražce+kolejnice'!$C$9/2000)*COS(('pražce+kolejnice'!$A140-0.5)*'pražce+kolejnice'!$C$16)</f>
        <v>81.578616393199397</v>
      </c>
      <c r="C144" s="73">
        <f>'liniová podpora'!G144+('pražce+kolejnice'!$C$9/2000)*SIN(('pražce+kolejnice'!$A140-0.5)*'pražce+kolejnice'!$C$16)</f>
        <v>234.94730893361634</v>
      </c>
      <c r="D144" s="73">
        <f>'liniová podpora'!H144</f>
        <v>0.23655502063471506</v>
      </c>
      <c r="E144" s="25" t="str">
        <f t="shared" si="12"/>
        <v>_3dpoly 81.5786163931994,234.947308933616,0.236555020634715</v>
      </c>
      <c r="F144" t="s">
        <v>33</v>
      </c>
      <c r="G144" s="73">
        <f>'liniová podpora'!F144+('pražce+kolejnice'!$C$9/2000)*COS(('pražce+kolejnice'!$A140-0.5)*'pražce+kolejnice'!$C$16)</f>
        <v>81.861959206572791</v>
      </c>
      <c r="H144" s="73">
        <f>'liniová podpora'!G144-('pražce+kolejnice'!$C$9/2000)*SIN(('pražce+kolejnice'!$A140-0.5)*'pražce+kolejnice'!$C$16)</f>
        <v>234.84873484924498</v>
      </c>
      <c r="I144" s="73">
        <f>'liniová podpora'!H144</f>
        <v>0.23655502063471506</v>
      </c>
      <c r="J144" s="25" t="str">
        <f t="shared" si="13"/>
        <v>_3dpoly 81.8619592065728,234.848734849245,0.236555020634715</v>
      </c>
      <c r="K144" t="s">
        <v>33</v>
      </c>
      <c r="L144" s="73">
        <f>'liniová podpora'!B144+('pražce+kolejnice'!$C$9/2000)*COS(('pražce+kolejnice'!$A140-0.5)*'pražce+kolejnice'!$C$16)</f>
        <v>82.715868794367196</v>
      </c>
      <c r="M144" s="73">
        <f>'liniová podpora'!C144-('pražce+kolejnice'!$C$9/2000)*SIN(('pražce+kolejnice'!$A140-0.5)*'pražce+kolejnice'!$C$16)</f>
        <v>237.30322526135666</v>
      </c>
      <c r="N144" s="73">
        <f>'liniová podpora'!D144</f>
        <v>0.15708658209650814</v>
      </c>
      <c r="O144" s="25" t="str">
        <f t="shared" si="14"/>
        <v>_3dpoly 82.7158687943672,237.303225261357,0.157086582096508</v>
      </c>
      <c r="P144" t="s">
        <v>33</v>
      </c>
      <c r="Q144" s="73">
        <f>'liniová podpora'!B144-('pražce+kolejnice'!$C$9/2000)*COS(('pražce+kolejnice'!$A140-0.5)*'pražce+kolejnice'!$C$16)</f>
        <v>82.432525980993802</v>
      </c>
      <c r="R144" s="73">
        <f>'liniová podpora'!C144+('pražce+kolejnice'!$C$9/2000)*SIN(('pražce+kolejnice'!$A140-0.5)*'pražce+kolejnice'!$C$16)</f>
        <v>237.40179934572802</v>
      </c>
      <c r="S144" s="73">
        <f>'liniová podpora'!D144</f>
        <v>0.15708658209650814</v>
      </c>
      <c r="T144" s="25" t="str">
        <f t="shared" si="15"/>
        <v>_3dpoly 82.4325259809938,237.401799345728,0.157086582096508</v>
      </c>
      <c r="U144" t="s">
        <v>33</v>
      </c>
      <c r="V144" s="11">
        <f t="shared" si="16"/>
        <v>2.5999999999998238</v>
      </c>
      <c r="W144" s="11">
        <f t="shared" si="17"/>
        <v>2.5999999999998238</v>
      </c>
    </row>
    <row r="145" spans="1:23" x14ac:dyDescent="0.3">
      <c r="A145" s="25">
        <f>'pražce+kolejnice'!G145</f>
        <v>84.3</v>
      </c>
      <c r="B145" s="84">
        <f>'liniová podpora'!F145-('pražce+kolejnice'!$C$9/2000)*COS(('pražce+kolejnice'!$A141-0.5)*'pražce+kolejnice'!$C$16)</f>
        <v>82.142254447019184</v>
      </c>
      <c r="C145" s="73">
        <f>'liniová podpora'!G145+('pražce+kolejnice'!$C$9/2000)*SIN(('pražce+kolejnice'!$A141-0.5)*'pražce+kolejnice'!$C$16)</f>
        <v>234.75084379430481</v>
      </c>
      <c r="D145" s="73">
        <f>'liniová podpora'!H145</f>
        <v>0.23655502063471506</v>
      </c>
      <c r="E145" s="25" t="str">
        <f t="shared" si="12"/>
        <v>_3dpoly 82.1422544470192,234.750843794305,0.236555020634715</v>
      </c>
      <c r="F145" t="s">
        <v>33</v>
      </c>
      <c r="G145" s="73">
        <f>'liniová podpora'!F145+('pražce+kolejnice'!$C$9/2000)*COS(('pražce+kolejnice'!$A141-0.5)*'pražce+kolejnice'!$C$16)</f>
        <v>82.425359866790302</v>
      </c>
      <c r="H145" s="73">
        <f>'liniová podpora'!G145-('pražce+kolejnice'!$C$9/2000)*SIN(('pražce+kolejnice'!$A141-0.5)*'pražce+kolejnice'!$C$16)</f>
        <v>234.65158997172742</v>
      </c>
      <c r="I145" s="73">
        <f>'liniová podpora'!H145</f>
        <v>0.23655502063471506</v>
      </c>
      <c r="J145" s="25" t="str">
        <f t="shared" si="13"/>
        <v>_3dpoly 82.4253598667903,234.651589971727,0.236555020634715</v>
      </c>
      <c r="K145" t="s">
        <v>33</v>
      </c>
      <c r="L145" s="73">
        <f>'liniová podpora'!B145+('pražce+kolejnice'!$C$9/2000)*COS(('pražce+kolejnice'!$A141-0.5)*'pražce+kolejnice'!$C$16)</f>
        <v>83.285157766660191</v>
      </c>
      <c r="M145" s="73">
        <f>'liniová podpora'!C145-('pražce+kolejnice'!$C$9/2000)*SIN(('pražce+kolejnice'!$A141-0.5)*'pražce+kolejnice'!$C$16)</f>
        <v>237.10402393386678</v>
      </c>
      <c r="N145" s="73">
        <f>'liniová podpora'!D145</f>
        <v>0.15708658209650814</v>
      </c>
      <c r="O145" s="25" t="str">
        <f t="shared" si="14"/>
        <v>_3dpoly 83.2851577666602,237.104023933867,0.157086582096508</v>
      </c>
      <c r="P145" t="s">
        <v>33</v>
      </c>
      <c r="Q145" s="73">
        <f>'liniová podpora'!B145-('pražce+kolejnice'!$C$9/2000)*COS(('pražce+kolejnice'!$A141-0.5)*'pražce+kolejnice'!$C$16)</f>
        <v>83.002052346889073</v>
      </c>
      <c r="R145" s="73">
        <f>'liniová podpora'!C145+('pražce+kolejnice'!$C$9/2000)*SIN(('pražce+kolejnice'!$A141-0.5)*'pražce+kolejnice'!$C$16)</f>
        <v>237.20327775644418</v>
      </c>
      <c r="S145" s="73">
        <f>'liniová podpora'!D145</f>
        <v>0.15708658209650814</v>
      </c>
      <c r="T145" s="25" t="str">
        <f t="shared" si="15"/>
        <v>_3dpoly 83.0020523468891,237.203277756444,0.157086582096508</v>
      </c>
      <c r="U145" t="s">
        <v>33</v>
      </c>
      <c r="V145" s="11">
        <f t="shared" si="16"/>
        <v>2.5999999999998007</v>
      </c>
      <c r="W145" s="11">
        <f t="shared" si="17"/>
        <v>2.5999999999998007</v>
      </c>
    </row>
    <row r="146" spans="1:23" x14ac:dyDescent="0.3">
      <c r="A146" s="25">
        <f>'pražce+kolejnice'!G146</f>
        <v>84.9</v>
      </c>
      <c r="B146" s="84">
        <f>'liniová podpora'!F146-('pražce+kolejnice'!$C$9/2000)*COS(('pražce+kolejnice'!$A142-0.5)*'pražce+kolejnice'!$C$16)</f>
        <v>82.70541936168047</v>
      </c>
      <c r="C146" s="73">
        <f>'liniová podpora'!G146+('pražce+kolejnice'!$C$9/2000)*SIN(('pražce+kolejnice'!$A142-0.5)*'pražce+kolejnice'!$C$16)</f>
        <v>234.55302649078203</v>
      </c>
      <c r="D146" s="73">
        <f>'liniová podpora'!H146</f>
        <v>0.23655502063471506</v>
      </c>
      <c r="E146" s="25" t="str">
        <f t="shared" si="12"/>
        <v>_3dpoly 82.7054193616805,234.553026490782,0.236555020634715</v>
      </c>
      <c r="F146" t="s">
        <v>33</v>
      </c>
      <c r="G146" s="73">
        <f>'liniová podpora'!F146+('pražce+kolejnice'!$C$9/2000)*COS(('pražce+kolejnice'!$A142-0.5)*'pražce+kolejnice'!$C$16)</f>
        <v>82.988285757162856</v>
      </c>
      <c r="H146" s="73">
        <f>'liniová podpora'!G146-('pražce+kolejnice'!$C$9/2000)*SIN(('pražce+kolejnice'!$A142-0.5)*'pražce+kolejnice'!$C$16)</f>
        <v>234.45309350170032</v>
      </c>
      <c r="I146" s="73">
        <f>'liniová podpora'!H146</f>
        <v>0.23655502063471506</v>
      </c>
      <c r="J146" s="25" t="str">
        <f t="shared" si="13"/>
        <v>_3dpoly 82.9882857571629,234.4530935017,0.236555020634715</v>
      </c>
      <c r="K146" t="s">
        <v>33</v>
      </c>
      <c r="L146" s="73">
        <f>'liniová podpora'!B146+('pražce+kolejnice'!$C$9/2000)*COS(('pražce+kolejnice'!$A142-0.5)*'pražce+kolejnice'!$C$16)</f>
        <v>83.853967016674716</v>
      </c>
      <c r="M146" s="73">
        <f>'liniová podpora'!C146-('pražce+kolejnice'!$C$9/2000)*SIN(('pražce+kolejnice'!$A142-0.5)*'pražce+kolejnice'!$C$16)</f>
        <v>236.90345688785456</v>
      </c>
      <c r="N146" s="73">
        <f>'liniová podpora'!D146</f>
        <v>0.15708658209650814</v>
      </c>
      <c r="O146" s="25" t="str">
        <f t="shared" si="14"/>
        <v>_3dpoly 83.8539670166747,236.903456887855,0.157086582096508</v>
      </c>
      <c r="P146" t="s">
        <v>33</v>
      </c>
      <c r="Q146" s="73">
        <f>'liniová podpora'!B146-('pražce+kolejnice'!$C$9/2000)*COS(('pražce+kolejnice'!$A142-0.5)*'pražce+kolejnice'!$C$16)</f>
        <v>83.571100621192329</v>
      </c>
      <c r="R146" s="73">
        <f>'liniová podpora'!C146+('pražce+kolejnice'!$C$9/2000)*SIN(('pražce+kolejnice'!$A142-0.5)*'pražce+kolejnice'!$C$16)</f>
        <v>237.00338987693627</v>
      </c>
      <c r="S146" s="73">
        <f>'liniová podpora'!D146</f>
        <v>0.15708658209650814</v>
      </c>
      <c r="T146" s="25" t="str">
        <f t="shared" si="15"/>
        <v>_3dpoly 83.5711006211923,237.003389876936,0.157086582096508</v>
      </c>
      <c r="U146" t="s">
        <v>33</v>
      </c>
      <c r="V146" s="11">
        <f t="shared" si="16"/>
        <v>2.5999999999998074</v>
      </c>
      <c r="W146" s="11">
        <f t="shared" si="17"/>
        <v>2.5999999999998074</v>
      </c>
    </row>
    <row r="147" spans="1:23" x14ac:dyDescent="0.3">
      <c r="A147" s="25">
        <f>'pražce+kolejnice'!G147</f>
        <v>85.5</v>
      </c>
      <c r="B147" s="84">
        <f>'liniová podpora'!F147-('pražce+kolejnice'!$C$9/2000)*COS(('pražce+kolejnice'!$A143-0.5)*'pražce+kolejnice'!$C$16)</f>
        <v>83.268107893354895</v>
      </c>
      <c r="C147" s="73">
        <f>'liniová podpora'!G147+('pražce+kolejnice'!$C$9/2000)*SIN(('pražce+kolejnice'!$A143-0.5)*'pražce+kolejnice'!$C$16)</f>
        <v>234.35385816247521</v>
      </c>
      <c r="D147" s="73">
        <f>'liniová podpora'!H147</f>
        <v>0.23655502063471506</v>
      </c>
      <c r="E147" s="25" t="str">
        <f t="shared" si="12"/>
        <v>_3dpoly 83.2681078933549,234.353858162475,0.236555020634715</v>
      </c>
      <c r="F147" t="s">
        <v>33</v>
      </c>
      <c r="G147" s="73">
        <f>'liniová podpora'!F147+('pražce+kolejnice'!$C$9/2000)*COS(('pražce+kolejnice'!$A143-0.5)*'pražce+kolejnice'!$C$16)</f>
        <v>83.550733635238899</v>
      </c>
      <c r="H147" s="73">
        <f>'liniová podpora'!G147-('pražce+kolejnice'!$C$9/2000)*SIN(('pražce+kolejnice'!$A143-0.5)*'pražce+kolejnice'!$C$16)</f>
        <v>234.25324658250292</v>
      </c>
      <c r="I147" s="73">
        <f>'liniová podpora'!H147</f>
        <v>0.23655502063471506</v>
      </c>
      <c r="J147" s="25" t="str">
        <f t="shared" si="13"/>
        <v>_3dpoly 83.5507336352389,234.253246582503,0.236555020634715</v>
      </c>
      <c r="K147" t="s">
        <v>33</v>
      </c>
      <c r="L147" s="73">
        <f>'liniová podpora'!B147+('pražce+kolejnice'!$C$9/2000)*COS(('pražce+kolejnice'!$A143-0.5)*'pražce+kolejnice'!$C$16)</f>
        <v>84.422293268071073</v>
      </c>
      <c r="M147" s="73">
        <f>'liniová podpora'!C147-('pražce+kolejnice'!$C$9/2000)*SIN(('pražce+kolejnice'!$A143-0.5)*'pražce+kolejnice'!$C$16)</f>
        <v>236.70152527858571</v>
      </c>
      <c r="N147" s="73">
        <f>'liniová podpora'!D147</f>
        <v>0.15708658209650814</v>
      </c>
      <c r="O147" s="25" t="str">
        <f t="shared" si="14"/>
        <v>_3dpoly 84.4222932680711,236.701525278586,0.157086582096508</v>
      </c>
      <c r="P147" t="s">
        <v>33</v>
      </c>
      <c r="Q147" s="73">
        <f>'liniová podpora'!B147-('pražce+kolejnice'!$C$9/2000)*COS(('pražce+kolejnice'!$A143-0.5)*'pražce+kolejnice'!$C$16)</f>
        <v>84.139667526187068</v>
      </c>
      <c r="R147" s="73">
        <f>'liniová podpora'!C147+('pražce+kolejnice'!$C$9/2000)*SIN(('pražce+kolejnice'!$A143-0.5)*'pražce+kolejnice'!$C$16)</f>
        <v>236.80213685855799</v>
      </c>
      <c r="S147" s="73">
        <f>'liniová podpora'!D147</f>
        <v>0.15708658209650814</v>
      </c>
      <c r="T147" s="25" t="str">
        <f t="shared" si="15"/>
        <v>_3dpoly 84.1396675261871,236.802136858558,0.157086582096508</v>
      </c>
      <c r="U147" t="s">
        <v>33</v>
      </c>
      <c r="V147" s="11">
        <f t="shared" si="16"/>
        <v>2.5999999999998185</v>
      </c>
      <c r="W147" s="11">
        <f t="shared" si="17"/>
        <v>2.5999999999998185</v>
      </c>
    </row>
    <row r="148" spans="1:23" x14ac:dyDescent="0.3">
      <c r="A148" s="25">
        <f>'pražce+kolejnice'!G148</f>
        <v>86.1</v>
      </c>
      <c r="B148" s="84">
        <f>'liniová podpora'!F148-('pražce+kolejnice'!$C$9/2000)*COS(('pražce+kolejnice'!$A144-0.5)*'pražce+kolejnice'!$C$16)</f>
        <v>83.830316800958087</v>
      </c>
      <c r="C148" s="73">
        <f>'liniová podpora'!G148+('pražce+kolejnice'!$C$9/2000)*SIN(('pražce+kolejnice'!$A144-0.5)*'pražce+kolejnice'!$C$16)</f>
        <v>234.15333995659327</v>
      </c>
      <c r="D148" s="73">
        <f>'liniová podpora'!H148</f>
        <v>0.23655502063471506</v>
      </c>
      <c r="E148" s="25" t="str">
        <f t="shared" si="12"/>
        <v>_3dpoly 83.8303168009581,234.153339956593,0.236555020634715</v>
      </c>
      <c r="F148" t="s">
        <v>33</v>
      </c>
      <c r="G148" s="73">
        <f>'liniová podpora'!F148+('pražce+kolejnice'!$C$9/2000)*COS(('pražce+kolejnice'!$A144-0.5)*'pražce+kolejnice'!$C$16)</f>
        <v>84.112700261320214</v>
      </c>
      <c r="H148" s="73">
        <f>'liniová podpora'!G148-('pražce+kolejnice'!$C$9/2000)*SIN(('pražce+kolejnice'!$A144-0.5)*'pražce+kolejnice'!$C$16)</f>
        <v>234.05205036525288</v>
      </c>
      <c r="I148" s="73">
        <f>'liniová podpora'!H148</f>
        <v>0.23655502063471506</v>
      </c>
      <c r="J148" s="25" t="str">
        <f t="shared" si="13"/>
        <v>_3dpoly 84.1127002613202,234.052050365253,0.236555020634715</v>
      </c>
      <c r="K148" t="s">
        <v>33</v>
      </c>
      <c r="L148" s="73">
        <f>'liniová podpora'!B148+('pražce+kolejnice'!$C$9/2000)*COS(('pražce+kolejnice'!$A144-0.5)*'pražce+kolejnice'!$C$16)</f>
        <v>84.99013324729161</v>
      </c>
      <c r="M148" s="73">
        <f>'liniová podpora'!C148-('pražce+kolejnice'!$C$9/2000)*SIN(('pražce+kolejnice'!$A144-0.5)*'pražce+kolejnice'!$C$16)</f>
        <v>236.49823026918565</v>
      </c>
      <c r="N148" s="73">
        <f>'liniová podpora'!D148</f>
        <v>0.15708658209650814</v>
      </c>
      <c r="O148" s="25" t="str">
        <f t="shared" si="14"/>
        <v>_3dpoly 84.9901332472916,236.498230269186,0.157086582096508</v>
      </c>
      <c r="P148" t="s">
        <v>33</v>
      </c>
      <c r="Q148" s="73">
        <f>'liniová podpora'!B148-('pražce+kolejnice'!$C$9/2000)*COS(('pražce+kolejnice'!$A144-0.5)*'pražce+kolejnice'!$C$16)</f>
        <v>84.707749786929483</v>
      </c>
      <c r="R148" s="73">
        <f>'liniová podpora'!C148+('pražce+kolejnice'!$C$9/2000)*SIN(('pražce+kolejnice'!$A144-0.5)*'pražce+kolejnice'!$C$16)</f>
        <v>236.59951986052604</v>
      </c>
      <c r="S148" s="73">
        <f>'liniová podpora'!D148</f>
        <v>0.15708658209650814</v>
      </c>
      <c r="T148" s="25" t="str">
        <f t="shared" si="15"/>
        <v>_3dpoly 84.7077497869295,236.599519860526,0.157086582096508</v>
      </c>
      <c r="U148" t="s">
        <v>33</v>
      </c>
      <c r="V148" s="11">
        <f t="shared" si="16"/>
        <v>2.5999999999997945</v>
      </c>
      <c r="W148" s="11">
        <f t="shared" si="17"/>
        <v>2.5999999999997945</v>
      </c>
    </row>
    <row r="149" spans="1:23" x14ac:dyDescent="0.3">
      <c r="A149" s="25">
        <f>'pražce+kolejnice'!G149</f>
        <v>86.7</v>
      </c>
      <c r="B149" s="84">
        <f>'liniová podpora'!F149-('pražce+kolejnice'!$C$9/2000)*COS(('pražce+kolejnice'!$A145-0.5)*'pražce+kolejnice'!$C$16)</f>
        <v>84.39204284616828</v>
      </c>
      <c r="C149" s="73">
        <f>'liniová podpora'!G149+('pražce+kolejnice'!$C$9/2000)*SIN(('pražce+kolejnice'!$A145-0.5)*'pražce+kolejnice'!$C$16)</f>
        <v>233.9514730281206</v>
      </c>
      <c r="D149" s="73">
        <f>'liniová podpora'!H149</f>
        <v>0.23655502063471506</v>
      </c>
      <c r="E149" s="25" t="str">
        <f t="shared" si="12"/>
        <v>_3dpoly 84.3920428461683,233.951473028121,0.236555020634715</v>
      </c>
      <c r="F149" t="s">
        <v>33</v>
      </c>
      <c r="G149" s="73">
        <f>'liniová podpora'!F149+('pražce+kolejnice'!$C$9/2000)*COS(('pražce+kolejnice'!$A145-0.5)*'pražce+kolejnice'!$C$16)</f>
        <v>84.674182398480596</v>
      </c>
      <c r="H149" s="73">
        <f>'liniová podpora'!G149-('pražce+kolejnice'!$C$9/2000)*SIN(('pražce+kolejnice'!$A145-0.5)*'pražce+kolejnice'!$C$16)</f>
        <v>233.84950600883982</v>
      </c>
      <c r="I149" s="73">
        <f>'liniová podpora'!H149</f>
        <v>0.23655502063471506</v>
      </c>
      <c r="J149" s="25" t="str">
        <f t="shared" si="13"/>
        <v>_3dpoly 84.6741823984806,233.84950600884,0.236555020634715</v>
      </c>
      <c r="K149" t="s">
        <v>33</v>
      </c>
      <c r="L149" s="73">
        <f>'liniová podpora'!B149+('pražce+kolejnice'!$C$9/2000)*COS(('pražce+kolejnice'!$A145-0.5)*'pražce+kolejnice'!$C$16)</f>
        <v>85.557483683579648</v>
      </c>
      <c r="M149" s="73">
        <f>'liniová podpora'!C149-('pražce+kolejnice'!$C$9/2000)*SIN(('pražce+kolejnice'!$A145-0.5)*'pražce+kolejnice'!$C$16)</f>
        <v>236.29357303063313</v>
      </c>
      <c r="N149" s="73">
        <f>'liniová podpora'!D149</f>
        <v>0.15708658209650814</v>
      </c>
      <c r="O149" s="25" t="str">
        <f t="shared" si="14"/>
        <v>_3dpoly 85.5574836835796,236.293573030633,0.157086582096508</v>
      </c>
      <c r="P149" t="s">
        <v>33</v>
      </c>
      <c r="Q149" s="73">
        <f>'liniová podpora'!B149-('pražce+kolejnice'!$C$9/2000)*COS(('pražce+kolejnice'!$A145-0.5)*'pražce+kolejnice'!$C$16)</f>
        <v>85.275344131267332</v>
      </c>
      <c r="R149" s="73">
        <f>'liniová podpora'!C149+('pražce+kolejnice'!$C$9/2000)*SIN(('pražce+kolejnice'!$A145-0.5)*'pražce+kolejnice'!$C$16)</f>
        <v>236.3955400499139</v>
      </c>
      <c r="S149" s="73">
        <f>'liniová podpora'!D149</f>
        <v>0.15708658209650814</v>
      </c>
      <c r="T149" s="25" t="str">
        <f t="shared" si="15"/>
        <v>_3dpoly 85.2753441312673,236.395540049914,0.157086582096508</v>
      </c>
      <c r="U149" t="s">
        <v>33</v>
      </c>
      <c r="V149" s="11">
        <f t="shared" si="16"/>
        <v>2.5999999999997914</v>
      </c>
      <c r="W149" s="11">
        <f t="shared" si="17"/>
        <v>2.5999999999997914</v>
      </c>
    </row>
    <row r="150" spans="1:23" x14ac:dyDescent="0.3">
      <c r="A150" s="25">
        <f>'pražce+kolejnice'!G150</f>
        <v>87.3</v>
      </c>
      <c r="B150" s="84">
        <f>'liniová podpora'!F150-('pražce+kolejnice'!$C$9/2000)*COS(('pražce+kolejnice'!$A146-0.5)*'pražce+kolejnice'!$C$16)</f>
        <v>84.953282793444984</v>
      </c>
      <c r="C150" s="73">
        <f>'liniová podpora'!G150+('pražce+kolejnice'!$C$9/2000)*SIN(('pražce+kolejnice'!$A146-0.5)*'pražce+kolejnice'!$C$16)</f>
        <v>233.74825853981011</v>
      </c>
      <c r="D150" s="73">
        <f>'liniová podpora'!H150</f>
        <v>0.23655502063471506</v>
      </c>
      <c r="E150" s="25" t="str">
        <f t="shared" si="12"/>
        <v>_3dpoly 84.953282793445,233.74825853981,0.236555020634715</v>
      </c>
      <c r="F150" t="s">
        <v>33</v>
      </c>
      <c r="G150" s="73">
        <f>'liniová podpora'!F150+('pražce+kolejnice'!$C$9/2000)*COS(('pražce+kolejnice'!$A146-0.5)*'pražce+kolejnice'!$C$16)</f>
        <v>85.235176812584442</v>
      </c>
      <c r="H150" s="73">
        <f>'liniová podpora'!G150-('pražce+kolejnice'!$C$9/2000)*SIN(('pražce+kolejnice'!$A146-0.5)*'pražce+kolejnice'!$C$16)</f>
        <v>233.64561467991868</v>
      </c>
      <c r="I150" s="73">
        <f>'liniová podpora'!H150</f>
        <v>0.23655502063471506</v>
      </c>
      <c r="J150" s="25" t="str">
        <f t="shared" si="13"/>
        <v>_3dpoly 85.2351768125844,233.645614679919,0.236555020634715</v>
      </c>
      <c r="K150" t="s">
        <v>33</v>
      </c>
      <c r="L150" s="73">
        <f>'liniová podpora'!B150+('pražce+kolejnice'!$C$9/2000)*COS(('pražce+kolejnice'!$A146-0.5)*'pražce+kolejnice'!$C$16)</f>
        <v>86.124341308998183</v>
      </c>
      <c r="M150" s="73">
        <f>'liniová podpora'!C150-('pražce+kolejnice'!$C$9/2000)*SIN(('pražce+kolejnice'!$A146-0.5)*'pražce+kolejnice'!$C$16)</f>
        <v>236.08755474175322</v>
      </c>
      <c r="N150" s="73">
        <f>'liniová podpora'!D150</f>
        <v>0.15708658209650814</v>
      </c>
      <c r="O150" s="25" t="str">
        <f t="shared" si="14"/>
        <v>_3dpoly 86.1243413089982,236.087554741753,0.157086582096508</v>
      </c>
      <c r="P150" t="s">
        <v>33</v>
      </c>
      <c r="Q150" s="73">
        <f>'liniová podpora'!B150-('pražce+kolejnice'!$C$9/2000)*COS(('pražce+kolejnice'!$A146-0.5)*'pražce+kolejnice'!$C$16)</f>
        <v>85.842447289858725</v>
      </c>
      <c r="R150" s="73">
        <f>'liniová podpora'!C150+('pražce+kolejnice'!$C$9/2000)*SIN(('pražce+kolejnice'!$A146-0.5)*'pražce+kolejnice'!$C$16)</f>
        <v>236.19019860164465</v>
      </c>
      <c r="S150" s="73">
        <f>'liniová podpora'!D150</f>
        <v>0.15708658209650814</v>
      </c>
      <c r="T150" s="25" t="str">
        <f t="shared" si="15"/>
        <v>_3dpoly 85.8424472898587,236.190198601645,0.157086582096508</v>
      </c>
      <c r="U150" t="s">
        <v>33</v>
      </c>
      <c r="V150" s="11">
        <f t="shared" si="16"/>
        <v>2.5999999999997878</v>
      </c>
      <c r="W150" s="11">
        <f t="shared" si="17"/>
        <v>2.5999999999997878</v>
      </c>
    </row>
    <row r="151" spans="1:23" x14ac:dyDescent="0.3">
      <c r="A151" s="25">
        <f>'pražce+kolejnice'!G151</f>
        <v>87.9</v>
      </c>
      <c r="B151" s="84">
        <f>'liniová podpora'!F151-('pražce+kolejnice'!$C$9/2000)*COS(('pražce+kolejnice'!$A147-0.5)*'pražce+kolejnice'!$C$16)</f>
        <v>85.514033410047702</v>
      </c>
      <c r="C151" s="73">
        <f>'liniová podpora'!G151+('pražce+kolejnice'!$C$9/2000)*SIN(('pražce+kolejnice'!$A147-0.5)*'pražce+kolejnice'!$C$16)</f>
        <v>233.54369766217667</v>
      </c>
      <c r="D151" s="73">
        <f>'liniová podpora'!H151</f>
        <v>0.23655502063471506</v>
      </c>
      <c r="E151" s="25" t="str">
        <f t="shared" si="12"/>
        <v>_3dpoly 85.5140334100477,233.543697662177,0.236555020634715</v>
      </c>
      <c r="F151" t="s">
        <v>33</v>
      </c>
      <c r="G151" s="73">
        <f>'liniová podpora'!F151+('pražce+kolejnice'!$C$9/2000)*COS(('pražce+kolejnice'!$A147-0.5)*'pražce+kolejnice'!$C$16)</f>
        <v>85.795680272305518</v>
      </c>
      <c r="H151" s="73">
        <f>'liniová podpora'!G151-('pražce+kolejnice'!$C$9/2000)*SIN(('pražce+kolejnice'!$A147-0.5)*'pražce+kolejnice'!$C$16)</f>
        <v>233.44037755290299</v>
      </c>
      <c r="I151" s="73">
        <f>'liniová podpora'!H151</f>
        <v>0.23655502063471506</v>
      </c>
      <c r="J151" s="25" t="str">
        <f t="shared" si="13"/>
        <v>_3dpoly 85.7956802723055,233.440377552903,0.236555020634715</v>
      </c>
      <c r="K151" t="s">
        <v>33</v>
      </c>
      <c r="L151" s="73">
        <f>'liniová podpora'!B151+('pražce+kolejnice'!$C$9/2000)*COS(('pražce+kolejnice'!$A147-0.5)*'pražce+kolejnice'!$C$16)</f>
        <v>86.690702858448915</v>
      </c>
      <c r="M151" s="73">
        <f>'liniová podpora'!C151-('pražce+kolejnice'!$C$9/2000)*SIN(('pražce+kolejnice'!$A147-0.5)*'pražce+kolejnice'!$C$16)</f>
        <v>235.88017658921078</v>
      </c>
      <c r="N151" s="73">
        <f>'liniová podpora'!D151</f>
        <v>0.15708658209650814</v>
      </c>
      <c r="O151" s="25" t="str">
        <f t="shared" si="14"/>
        <v>_3dpoly 86.6907028584489,235.880176589211,0.157086582096508</v>
      </c>
      <c r="P151" t="s">
        <v>33</v>
      </c>
      <c r="Q151" s="73">
        <f>'liniová podpora'!B151-('pražce+kolejnice'!$C$9/2000)*COS(('pražce+kolejnice'!$A147-0.5)*'pražce+kolejnice'!$C$16)</f>
        <v>86.4090559961911</v>
      </c>
      <c r="R151" s="73">
        <f>'liniová podpora'!C151+('pražce+kolejnice'!$C$9/2000)*SIN(('pražce+kolejnice'!$A147-0.5)*'pražce+kolejnice'!$C$16)</f>
        <v>235.98349669848446</v>
      </c>
      <c r="S151" s="73">
        <f>'liniová podpora'!D151</f>
        <v>0.15708658209650814</v>
      </c>
      <c r="T151" s="25" t="str">
        <f t="shared" si="15"/>
        <v>_3dpoly 86.4090559961911,235.983496698484,0.157086582096508</v>
      </c>
      <c r="U151" t="s">
        <v>33</v>
      </c>
      <c r="V151" s="11">
        <f t="shared" si="16"/>
        <v>2.5999999999997954</v>
      </c>
      <c r="W151" s="11">
        <f t="shared" si="17"/>
        <v>2.5999999999997954</v>
      </c>
    </row>
    <row r="152" spans="1:23" x14ac:dyDescent="0.3">
      <c r="A152" s="25">
        <f>'pražce+kolejnice'!G152</f>
        <v>88.5</v>
      </c>
      <c r="B152" s="84">
        <f>'liniová podpora'!F152-('pražce+kolejnice'!$C$9/2000)*COS(('pražce+kolejnice'!$A148-0.5)*'pražce+kolejnice'!$C$16)</f>
        <v>86.074291466054405</v>
      </c>
      <c r="C152" s="73">
        <f>'liniová podpora'!G152+('pražce+kolejnice'!$C$9/2000)*SIN(('pražce+kolejnice'!$A148-0.5)*'pražce+kolejnice'!$C$16)</f>
        <v>233.33779157349042</v>
      </c>
      <c r="D152" s="73">
        <f>'liniová podpora'!H152</f>
        <v>0.23655502063471506</v>
      </c>
      <c r="E152" s="25" t="str">
        <f t="shared" si="12"/>
        <v>_3dpoly 86.0742914660544,233.33779157349,0.236555020634715</v>
      </c>
      <c r="F152" t="s">
        <v>33</v>
      </c>
      <c r="G152" s="73">
        <f>'liniová podpora'!F152+('pražce+kolejnice'!$C$9/2000)*COS(('pražce+kolejnice'!$A148-0.5)*'pražce+kolejnice'!$C$16)</f>
        <v>86.355689549145438</v>
      </c>
      <c r="H152" s="73">
        <f>'liniová podpora'!G152-('pražce+kolejnice'!$C$9/2000)*SIN(('pražce+kolejnice'!$A148-0.5)*'pražce+kolejnice'!$C$16)</f>
        <v>233.23379580995802</v>
      </c>
      <c r="I152" s="73">
        <f>'liniová podpora'!H152</f>
        <v>0.23655502063471506</v>
      </c>
      <c r="J152" s="25" t="str">
        <f t="shared" si="13"/>
        <v>_3dpoly 86.3556895491454,233.233795809958,0.236555020634715</v>
      </c>
      <c r="K152" t="s">
        <v>33</v>
      </c>
      <c r="L152" s="73">
        <f>'liniová podpora'!B152+('pražce+kolejnice'!$C$9/2000)*COS(('pražce+kolejnice'!$A148-0.5)*'pražce+kolejnice'!$C$16)</f>
        <v>87.256565069690865</v>
      </c>
      <c r="M152" s="73">
        <f>'liniová podpora'!C152-('pražce+kolejnice'!$C$9/2000)*SIN(('pražce+kolejnice'!$A148-0.5)*'pražce+kolejnice'!$C$16)</f>
        <v>235.67143976750333</v>
      </c>
      <c r="N152" s="73">
        <f>'liniová podpora'!D152</f>
        <v>0.15708658209650814</v>
      </c>
      <c r="O152" s="25" t="str">
        <f t="shared" si="14"/>
        <v>_3dpoly 87.2565650696909,235.671439767503,0.157086582096508</v>
      </c>
      <c r="P152" t="s">
        <v>33</v>
      </c>
      <c r="Q152" s="73">
        <f>'liniová podpora'!B152-('pražce+kolejnice'!$C$9/2000)*COS(('pražce+kolejnice'!$A148-0.5)*'pražce+kolejnice'!$C$16)</f>
        <v>86.975166986599831</v>
      </c>
      <c r="R152" s="73">
        <f>'liniová podpora'!C152+('pražce+kolejnice'!$C$9/2000)*SIN(('pražce+kolejnice'!$A148-0.5)*'pražce+kolejnice'!$C$16)</f>
        <v>235.77543553103573</v>
      </c>
      <c r="S152" s="73">
        <f>'liniová podpora'!D152</f>
        <v>0.15708658209650814</v>
      </c>
      <c r="T152" s="25" t="str">
        <f t="shared" si="15"/>
        <v>_3dpoly 86.9751669865998,235.775435531036,0.157086582096508</v>
      </c>
      <c r="U152" t="s">
        <v>33</v>
      </c>
      <c r="V152" s="11">
        <f t="shared" si="16"/>
        <v>2.5999999999997749</v>
      </c>
      <c r="W152" s="11">
        <f t="shared" si="17"/>
        <v>2.5999999999997749</v>
      </c>
    </row>
    <row r="153" spans="1:23" x14ac:dyDescent="0.3">
      <c r="A153" s="25">
        <f>'pražce+kolejnice'!G153</f>
        <v>89.1</v>
      </c>
      <c r="B153" s="84">
        <f>'liniová podpora'!F153-('pražce+kolejnice'!$C$9/2000)*COS(('pražce+kolejnice'!$A149-0.5)*'pražce+kolejnice'!$C$16)</f>
        <v>86.634053734380217</v>
      </c>
      <c r="C153" s="73">
        <f>'liniová podpora'!G153+('pražce+kolejnice'!$C$9/2000)*SIN(('pražce+kolejnice'!$A149-0.5)*'pražce+kolejnice'!$C$16)</f>
        <v>233.13054145976983</v>
      </c>
      <c r="D153" s="73">
        <f>'liniová podpora'!H153</f>
        <v>0.23655502063471506</v>
      </c>
      <c r="E153" s="25" t="str">
        <f t="shared" si="12"/>
        <v>_3dpoly 86.6340537343802,233.13054145977,0.236555020634715</v>
      </c>
      <c r="F153" t="s">
        <v>33</v>
      </c>
      <c r="G153" s="73">
        <f>'liniová podpora'!F153+('pražce+kolejnice'!$C$9/2000)*COS(('pražce+kolejnice'!$A149-0.5)*'pražce+kolejnice'!$C$16)</f>
        <v>86.915201417452295</v>
      </c>
      <c r="H153" s="73">
        <f>'liniová podpora'!G153-('pražce+kolejnice'!$C$9/2000)*SIN(('pražce+kolejnice'!$A149-0.5)*'pražce+kolejnice'!$C$16)</f>
        <v>233.02587064099399</v>
      </c>
      <c r="I153" s="73">
        <f>'liniová podpora'!H153</f>
        <v>0.23655502063471506</v>
      </c>
      <c r="J153" s="25" t="str">
        <f t="shared" si="13"/>
        <v>_3dpoly 86.9152014174523,233.025870640994,0.236555020634715</v>
      </c>
      <c r="K153" t="s">
        <v>33</v>
      </c>
      <c r="L153" s="73">
        <f>'liniová podpora'!B153+('pražce+kolejnice'!$C$9/2000)*COS(('pražce+kolejnice'!$A149-0.5)*'pražce+kolejnice'!$C$16)</f>
        <v>87.821924683359242</v>
      </c>
      <c r="M153" s="73">
        <f>'liniová podpora'!C153-('pražce+kolejnice'!$C$9/2000)*SIN(('pražce+kolejnice'!$A149-0.5)*'pražce+kolejnice'!$C$16)</f>
        <v>235.46134547895437</v>
      </c>
      <c r="N153" s="73">
        <f>'liniová podpora'!D153</f>
        <v>0.15708658209650814</v>
      </c>
      <c r="O153" s="25" t="str">
        <f t="shared" si="14"/>
        <v>_3dpoly 87.8219246833592,235.461345478954,0.157086582096508</v>
      </c>
      <c r="P153" t="s">
        <v>33</v>
      </c>
      <c r="Q153" s="73">
        <f>'liniová podpora'!B153-('pražce+kolejnice'!$C$9/2000)*COS(('pražce+kolejnice'!$A149-0.5)*'pražce+kolejnice'!$C$16)</f>
        <v>87.540777000287164</v>
      </c>
      <c r="R153" s="73">
        <f>'liniová podpora'!C153+('pražce+kolejnice'!$C$9/2000)*SIN(('pražce+kolejnice'!$A149-0.5)*'pražce+kolejnice'!$C$16)</f>
        <v>235.56601629773022</v>
      </c>
      <c r="S153" s="73">
        <f>'liniová podpora'!D153</f>
        <v>0.15708658209650814</v>
      </c>
      <c r="T153" s="25" t="str">
        <f t="shared" si="15"/>
        <v>_3dpoly 87.5407770002872,235.56601629773,0.157086582096508</v>
      </c>
      <c r="U153" t="s">
        <v>33</v>
      </c>
      <c r="V153" s="11">
        <f t="shared" si="16"/>
        <v>2.599999999999774</v>
      </c>
      <c r="W153" s="11">
        <f t="shared" si="17"/>
        <v>2.599999999999774</v>
      </c>
    </row>
    <row r="154" spans="1:23" x14ac:dyDescent="0.3">
      <c r="A154" s="25">
        <f>'pražce+kolejnice'!G154</f>
        <v>89.7</v>
      </c>
      <c r="B154" s="84">
        <f>'liniová podpora'!F154-('pražce+kolejnice'!$C$9/2000)*COS(('pražce+kolejnice'!$A150-0.5)*'pražce+kolejnice'!$C$16)</f>
        <v>87.193316990796063</v>
      </c>
      <c r="C154" s="73">
        <f>'liniová podpora'!G154+('pražce+kolejnice'!$C$9/2000)*SIN(('pražce+kolejnice'!$A150-0.5)*'pražce+kolejnice'!$C$16)</f>
        <v>232.92194851477504</v>
      </c>
      <c r="D154" s="73">
        <f>'liniová podpora'!H154</f>
        <v>0.23655502063471506</v>
      </c>
      <c r="E154" s="25" t="str">
        <f t="shared" si="12"/>
        <v>_3dpoly 87.1933169907961,232.921948514775,0.236555020634715</v>
      </c>
      <c r="F154" t="s">
        <v>33</v>
      </c>
      <c r="G154" s="73">
        <f>'liniová podpora'!F154+('pražce+kolejnice'!$C$9/2000)*COS(('pražce+kolejnice'!$A150-0.5)*'pražce+kolejnice'!$C$16)</f>
        <v>87.474212654439299</v>
      </c>
      <c r="H154" s="73">
        <f>'liniová podpora'!G154-('pražce+kolejnice'!$C$9/2000)*SIN(('pražce+kolejnice'!$A150-0.5)*'pražce+kolejnice'!$C$16)</f>
        <v>232.81660324365939</v>
      </c>
      <c r="I154" s="73">
        <f>'liniová podpora'!H154</f>
        <v>0.23655502063471506</v>
      </c>
      <c r="J154" s="25" t="str">
        <f t="shared" si="13"/>
        <v>_3dpoly 87.4742126544393,232.816603243659,0.236555020634715</v>
      </c>
      <c r="K154" t="s">
        <v>33</v>
      </c>
      <c r="L154" s="73">
        <f>'liniová podpora'!B154+('pražce+kolejnice'!$C$9/2000)*COS(('pražce+kolejnice'!$A150-0.5)*'pražce+kolejnice'!$C$16)</f>
        <v>88.386778442984266</v>
      </c>
      <c r="M154" s="73">
        <f>'liniová podpora'!C154-('pražce+kolejnice'!$C$9/2000)*SIN(('pražce+kolejnice'!$A150-0.5)*'pražce+kolejnice'!$C$16)</f>
        <v>235.24989493370651</v>
      </c>
      <c r="N154" s="73">
        <f>'liniová podpora'!D154</f>
        <v>0.15708658209650814</v>
      </c>
      <c r="O154" s="25" t="str">
        <f t="shared" si="14"/>
        <v>_3dpoly 88.3867784429843,235.249894933707,0.157086582096508</v>
      </c>
      <c r="P154" t="s">
        <v>33</v>
      </c>
      <c r="Q154" s="73">
        <f>'liniová podpora'!B154-('pražce+kolejnice'!$C$9/2000)*COS(('pražce+kolejnice'!$A150-0.5)*'pražce+kolejnice'!$C$16)</f>
        <v>88.10588277934103</v>
      </c>
      <c r="R154" s="73">
        <f>'liniová podpora'!C154+('pražce+kolejnice'!$C$9/2000)*SIN(('pražce+kolejnice'!$A150-0.5)*'pražce+kolejnice'!$C$16)</f>
        <v>235.35524020482217</v>
      </c>
      <c r="S154" s="73">
        <f>'liniová podpora'!D154</f>
        <v>0.15708658209650814</v>
      </c>
      <c r="T154" s="25" t="str">
        <f t="shared" si="15"/>
        <v>_3dpoly 88.105882779341,235.355240204822,0.157086582096508</v>
      </c>
      <c r="U154" t="s">
        <v>33</v>
      </c>
      <c r="V154" s="11">
        <f t="shared" si="16"/>
        <v>2.5999999999997701</v>
      </c>
      <c r="W154" s="11">
        <f t="shared" si="17"/>
        <v>2.5999999999997701</v>
      </c>
    </row>
    <row r="155" spans="1:23" x14ac:dyDescent="0.3">
      <c r="A155" s="25">
        <f>'pražce+kolejnice'!G155</f>
        <v>90.3</v>
      </c>
      <c r="B155" s="84">
        <f>'liniová podpora'!F155-('pražce+kolejnice'!$C$9/2000)*COS(('pražce+kolejnice'!$A151-0.5)*'pražce+kolejnice'!$C$16)</f>
        <v>87.752078013947127</v>
      </c>
      <c r="C155" s="73">
        <f>'liniová podpora'!G155+('pražce+kolejnice'!$C$9/2000)*SIN(('pražce+kolejnice'!$A151-0.5)*'pražce+kolejnice'!$C$16)</f>
        <v>232.7120139400007</v>
      </c>
      <c r="D155" s="73">
        <f>'liniová podpora'!H155</f>
        <v>0.23655502063471506</v>
      </c>
      <c r="E155" s="25" t="str">
        <f t="shared" si="12"/>
        <v>_3dpoly 87.7520780139471,232.712013940001,0.236555020634715</v>
      </c>
      <c r="F155" t="s">
        <v>33</v>
      </c>
      <c r="G155" s="73">
        <f>'liniová podpora'!F155+('pražce+kolejnice'!$C$9/2000)*COS(('pražce+kolejnice'!$A151-0.5)*'pražce+kolejnice'!$C$16)</f>
        <v>88.032720040203273</v>
      </c>
      <c r="H155" s="73">
        <f>'liniová podpora'!G155-('pražce+kolejnice'!$C$9/2000)*SIN(('pražce+kolejnice'!$A151-0.5)*'pražce+kolejnice'!$C$16)</f>
        <v>232.60599482333373</v>
      </c>
      <c r="I155" s="73">
        <f>'liniová podpora'!H155</f>
        <v>0.23655502063471506</v>
      </c>
      <c r="J155" s="25" t="str">
        <f t="shared" si="13"/>
        <v>_3dpoly 88.0327200402033,232.605994823334,0.236555020634715</v>
      </c>
      <c r="K155" t="s">
        <v>33</v>
      </c>
      <c r="L155" s="73">
        <f>'liniová podpora'!B155+('pražce+kolejnice'!$C$9/2000)*COS(('pražce+kolejnice'!$A151-0.5)*'pražce+kolejnice'!$C$16)</f>
        <v>88.951123095009834</v>
      </c>
      <c r="M155" s="73">
        <f>'liniová podpora'!C155-('pražce+kolejnice'!$C$9/2000)*SIN(('pražce+kolejnice'!$A151-0.5)*'pražce+kolejnice'!$C$16)</f>
        <v>235.03708934971422</v>
      </c>
      <c r="N155" s="73">
        <f>'liniová podpora'!D155</f>
        <v>0.15708658209650814</v>
      </c>
      <c r="O155" s="25" t="str">
        <f t="shared" si="14"/>
        <v>_3dpoly 88.9511230950098,235.037089349714,0.157086582096508</v>
      </c>
      <c r="P155" t="s">
        <v>33</v>
      </c>
      <c r="Q155" s="73">
        <f>'liniová podpora'!B155-('pražce+kolejnice'!$C$9/2000)*COS(('pražce+kolejnice'!$A151-0.5)*'pražce+kolejnice'!$C$16)</f>
        <v>88.670481068753688</v>
      </c>
      <c r="R155" s="73">
        <f>'liniová podpora'!C155+('pražce+kolejnice'!$C$9/2000)*SIN(('pražce+kolejnice'!$A151-0.5)*'pražce+kolejnice'!$C$16)</f>
        <v>235.14310846638119</v>
      </c>
      <c r="S155" s="73">
        <f>'liniová podpora'!D155</f>
        <v>0.15708658209650814</v>
      </c>
      <c r="T155" s="25" t="str">
        <f t="shared" si="15"/>
        <v>_3dpoly 88.6704810687537,235.143108466381,0.157086582096508</v>
      </c>
      <c r="U155" t="s">
        <v>33</v>
      </c>
      <c r="V155" s="11">
        <f t="shared" si="16"/>
        <v>2.59999999999979</v>
      </c>
      <c r="W155" s="11">
        <f t="shared" si="17"/>
        <v>2.59999999999979</v>
      </c>
    </row>
    <row r="156" spans="1:23" x14ac:dyDescent="0.3">
      <c r="A156" s="25">
        <f>'pražce+kolejnice'!G156</f>
        <v>90.9</v>
      </c>
      <c r="B156" s="84">
        <f>'liniová podpora'!F156-('pražce+kolejnice'!$C$9/2000)*COS(('pražce+kolejnice'!$A152-0.5)*'pražce+kolejnice'!$C$16)</f>
        <v>88.310333585371424</v>
      </c>
      <c r="C156" s="73">
        <f>'liniová podpora'!G156+('pražce+kolejnice'!$C$9/2000)*SIN(('pražce+kolejnice'!$A152-0.5)*'pražce+kolejnice'!$C$16)</f>
        <v>232.50073894466954</v>
      </c>
      <c r="D156" s="73">
        <f>'liniová podpora'!H156</f>
        <v>0.23655502063471506</v>
      </c>
      <c r="E156" s="25" t="str">
        <f t="shared" si="12"/>
        <v>_3dpoly 88.3103335853714,232.50073894467,0.236555020634715</v>
      </c>
      <c r="F156" t="s">
        <v>33</v>
      </c>
      <c r="G156" s="73">
        <f>'liniová podpora'!F156+('pražce+kolejnice'!$C$9/2000)*COS(('pražce+kolejnice'!$A152-0.5)*'pražce+kolejnice'!$C$16)</f>
        <v>88.590720357743194</v>
      </c>
      <c r="H156" s="73">
        <f>'liniová podpora'!G156-('pražce+kolejnice'!$C$9/2000)*SIN(('pražce+kolejnice'!$A152-0.5)*'pražce+kolejnice'!$C$16)</f>
        <v>232.39404659312106</v>
      </c>
      <c r="I156" s="73">
        <f>'liniová podpora'!H156</f>
        <v>0.23655502063471506</v>
      </c>
      <c r="J156" s="25" t="str">
        <f t="shared" si="13"/>
        <v>_3dpoly 88.5907203577432,232.394046593121,0.236555020634715</v>
      </c>
      <c r="K156" t="s">
        <v>33</v>
      </c>
      <c r="L156" s="73">
        <f>'liniová podpora'!B156+('pražce+kolejnice'!$C$9/2000)*COS(('pražce+kolejnice'!$A152-0.5)*'pražce+kolejnice'!$C$16)</f>
        <v>89.514955388812297</v>
      </c>
      <c r="M156" s="73">
        <f>'liniová podpora'!C156-('pražce+kolejnice'!$C$9/2000)*SIN(('pražce+kolejnice'!$A152-0.5)*'pražce+kolejnice'!$C$16)</f>
        <v>234.82292995273713</v>
      </c>
      <c r="N156" s="73">
        <f>'liniová podpora'!D156</f>
        <v>0.15708658209650814</v>
      </c>
      <c r="O156" s="25" t="str">
        <f t="shared" si="14"/>
        <v>_3dpoly 89.5149553888123,234.822929952737,0.157086582096508</v>
      </c>
      <c r="P156" t="s">
        <v>33</v>
      </c>
      <c r="Q156" s="73">
        <f>'liniová podpora'!B156-('pražce+kolejnice'!$C$9/2000)*COS(('pražce+kolejnice'!$A152-0.5)*'pražce+kolejnice'!$C$16)</f>
        <v>89.234568616440527</v>
      </c>
      <c r="R156" s="73">
        <f>'liniová podpora'!C156+('pražce+kolejnice'!$C$9/2000)*SIN(('pražce+kolejnice'!$A152-0.5)*'pražce+kolejnice'!$C$16)</f>
        <v>234.9296223042856</v>
      </c>
      <c r="S156" s="73">
        <f>'liniová podpora'!D156</f>
        <v>0.15708658209650814</v>
      </c>
      <c r="T156" s="25" t="str">
        <f t="shared" si="15"/>
        <v>_3dpoly 89.2345686164405,234.929622304286,0.157086582096508</v>
      </c>
      <c r="U156" t="s">
        <v>33</v>
      </c>
      <c r="V156" s="11">
        <f t="shared" si="16"/>
        <v>2.5999999999997754</v>
      </c>
      <c r="W156" s="11">
        <f t="shared" si="17"/>
        <v>2.5999999999997754</v>
      </c>
    </row>
    <row r="157" spans="1:23" x14ac:dyDescent="0.3">
      <c r="A157" s="25">
        <f>'pražce+kolejnice'!G157</f>
        <v>91.5</v>
      </c>
      <c r="B157" s="84">
        <f>'liniová podpora'!F157-('pražce+kolejnice'!$C$9/2000)*COS(('pražce+kolejnice'!$A153-0.5)*'pražce+kolejnice'!$C$16)</f>
        <v>88.868080489518434</v>
      </c>
      <c r="C157" s="73">
        <f>'liniová podpora'!G157+('pražce+kolejnice'!$C$9/2000)*SIN(('pražce+kolejnice'!$A153-0.5)*'pražce+kolejnice'!$C$16)</f>
        <v>232.28812474572482</v>
      </c>
      <c r="D157" s="73">
        <f>'liniová podpora'!H157</f>
        <v>0.23655502063471506</v>
      </c>
      <c r="E157" s="25" t="str">
        <f t="shared" si="12"/>
        <v>_3dpoly 88.8680804895184,232.288124745725,0.236555020634715</v>
      </c>
      <c r="F157" t="s">
        <v>33</v>
      </c>
      <c r="G157" s="73">
        <f>'liniová podpora'!F157+('pražce+kolejnice'!$C$9/2000)*COS(('pražce+kolejnice'!$A153-0.5)*'pražce+kolejnice'!$C$16)</f>
        <v>89.148210392978797</v>
      </c>
      <c r="H157" s="73">
        <f>'liniová podpora'!G157-('pražce+kolejnice'!$C$9/2000)*SIN(('pražce+kolejnice'!$A153-0.5)*'pražce+kolejnice'!$C$16)</f>
        <v>232.18075977384251</v>
      </c>
      <c r="I157" s="73">
        <f>'liniová podpora'!H157</f>
        <v>0.23655502063471506</v>
      </c>
      <c r="J157" s="25" t="str">
        <f t="shared" si="13"/>
        <v>_3dpoly 89.1482103929788,232.180759773843,0.236555020634715</v>
      </c>
      <c r="K157" t="s">
        <v>33</v>
      </c>
      <c r="L157" s="73">
        <f>'liniová podpora'!B157+('pražce+kolejnice'!$C$9/2000)*COS(('pražce+kolejnice'!$A153-0.5)*'pražce+kolejnice'!$C$16)</f>
        <v>90.078272076719216</v>
      </c>
      <c r="M157" s="73">
        <f>'liniová podpora'!C157-('pražce+kolejnice'!$C$9/2000)*SIN(('pražce+kolejnice'!$A153-0.5)*'pražce+kolejnice'!$C$16)</f>
        <v>234.60741797633273</v>
      </c>
      <c r="N157" s="73">
        <f>'liniová podpora'!D157</f>
        <v>0.15708658209650814</v>
      </c>
      <c r="O157" s="25" t="str">
        <f t="shared" si="14"/>
        <v>_3dpoly 90.0782720767192,234.607417976333,0.157086582096508</v>
      </c>
      <c r="P157" t="s">
        <v>33</v>
      </c>
      <c r="Q157" s="73">
        <f>'liniová podpora'!B157-('pražce+kolejnice'!$C$9/2000)*COS(('pražce+kolejnice'!$A153-0.5)*'pražce+kolejnice'!$C$16)</f>
        <v>89.798142173258853</v>
      </c>
      <c r="R157" s="73">
        <f>'liniová podpora'!C157+('pražce+kolejnice'!$C$9/2000)*SIN(('pražce+kolejnice'!$A153-0.5)*'pražce+kolejnice'!$C$16)</f>
        <v>234.71478294821503</v>
      </c>
      <c r="S157" s="73">
        <f>'liniová podpora'!D157</f>
        <v>0.15708658209650814</v>
      </c>
      <c r="T157" s="25" t="str">
        <f t="shared" si="15"/>
        <v>_3dpoly 89.7981421732589,234.714782948215,0.157086582096508</v>
      </c>
      <c r="U157" t="s">
        <v>33</v>
      </c>
      <c r="V157" s="11">
        <f t="shared" si="16"/>
        <v>2.5999999999997714</v>
      </c>
      <c r="W157" s="11">
        <f t="shared" si="17"/>
        <v>2.5999999999997714</v>
      </c>
    </row>
    <row r="158" spans="1:23" x14ac:dyDescent="0.3">
      <c r="A158" s="25">
        <f>'pražce+kolejnice'!G158</f>
        <v>92.1</v>
      </c>
      <c r="B158" s="84">
        <f>'liniová podpora'!F158-('pražce+kolejnice'!$C$9/2000)*COS(('pražce+kolejnice'!$A154-0.5)*'pražce+kolejnice'!$C$16)</f>
        <v>89.425315513767529</v>
      </c>
      <c r="C158" s="73">
        <f>'liniová podpora'!G158+('pražce+kolejnice'!$C$9/2000)*SIN(('pražce+kolejnice'!$A154-0.5)*'pražce+kolejnice'!$C$16)</f>
        <v>232.07417256782381</v>
      </c>
      <c r="D158" s="73">
        <f>'liniová podpora'!H158</f>
        <v>0.23655502063471506</v>
      </c>
      <c r="E158" s="25" t="str">
        <f t="shared" si="12"/>
        <v>_3dpoly 89.4253155137675,232.074172567824,0.236555020634715</v>
      </c>
      <c r="F158" t="s">
        <v>33</v>
      </c>
      <c r="G158" s="73">
        <f>'liniová podpora'!F158+('pražce+kolejnice'!$C$9/2000)*COS(('pražce+kolejnice'!$A154-0.5)*'pražce+kolejnice'!$C$16)</f>
        <v>89.705186934769003</v>
      </c>
      <c r="H158" s="73">
        <f>'liniová podpora'!G158-('pražce+kolejnice'!$C$9/2000)*SIN(('pražce+kolejnice'!$A154-0.5)*'pražce+kolejnice'!$C$16)</f>
        <v>231.96613559402957</v>
      </c>
      <c r="I158" s="73">
        <f>'liniová podpora'!H158</f>
        <v>0.23655502063471506</v>
      </c>
      <c r="J158" s="25" t="str">
        <f t="shared" si="13"/>
        <v>_3dpoly 89.705186934769,231.96613559403,0.236555020634715</v>
      </c>
      <c r="K158" t="s">
        <v>33</v>
      </c>
      <c r="L158" s="73">
        <f>'liniová podpora'!B158+('pražce+kolejnice'!$C$9/2000)*COS(('pražce+kolejnice'!$A154-0.5)*'pražce+kolejnice'!$C$16)</f>
        <v>90.641069914028023</v>
      </c>
      <c r="M158" s="73">
        <f>'liniová podpora'!C158-('pražce+kolejnice'!$C$9/2000)*SIN(('pražce+kolejnice'!$A154-0.5)*'pražce+kolejnice'!$C$16)</f>
        <v>234.39055466184942</v>
      </c>
      <c r="N158" s="73">
        <f>'liniová podpora'!D158</f>
        <v>0.15708658209650814</v>
      </c>
      <c r="O158" s="25" t="str">
        <f t="shared" si="14"/>
        <v>_3dpoly 90.641069914028,234.390554661849,0.157086582096508</v>
      </c>
      <c r="P158" t="s">
        <v>33</v>
      </c>
      <c r="Q158" s="73">
        <f>'liniová podpora'!B158-('pražce+kolejnice'!$C$9/2000)*COS(('pražce+kolejnice'!$A154-0.5)*'pražce+kolejnice'!$C$16)</f>
        <v>90.361198493026549</v>
      </c>
      <c r="R158" s="73">
        <f>'liniová podpora'!C158+('pražce+kolejnice'!$C$9/2000)*SIN(('pražce+kolejnice'!$A154-0.5)*'pražce+kolejnice'!$C$16)</f>
        <v>234.49859163564366</v>
      </c>
      <c r="S158" s="73">
        <f>'liniová podpora'!D158</f>
        <v>0.15708658209650814</v>
      </c>
      <c r="T158" s="25" t="str">
        <f t="shared" si="15"/>
        <v>_3dpoly 90.3611984930265,234.498591635644,0.157086582096508</v>
      </c>
      <c r="U158" t="s">
        <v>33</v>
      </c>
      <c r="V158" s="11">
        <f t="shared" si="16"/>
        <v>2.5999999999997949</v>
      </c>
      <c r="W158" s="11">
        <f t="shared" si="17"/>
        <v>2.5999999999997949</v>
      </c>
    </row>
    <row r="159" spans="1:23" x14ac:dyDescent="0.3">
      <c r="A159" s="25">
        <f>'pražce+kolejnice'!G159</f>
        <v>92.7</v>
      </c>
      <c r="B159" s="84">
        <f>'liniová podpora'!F159-('pražce+kolejnice'!$C$9/2000)*COS(('pražce+kolejnice'!$A155-0.5)*'pražce+kolejnice'!$C$16)</f>
        <v>89.98203544844651</v>
      </c>
      <c r="C159" s="73">
        <f>'liniová podpora'!G159+('pražce+kolejnice'!$C$9/2000)*SIN(('pražce+kolejnice'!$A155-0.5)*'pražce+kolejnice'!$C$16)</f>
        <v>231.85888364333047</v>
      </c>
      <c r="D159" s="73">
        <f>'liniová podpora'!H159</f>
        <v>0.23655502063471506</v>
      </c>
      <c r="E159" s="25" t="str">
        <f t="shared" si="12"/>
        <v>_3dpoly 89.9820354484465,231.85888364333,0.236555020634715</v>
      </c>
      <c r="F159" t="s">
        <v>33</v>
      </c>
      <c r="G159" s="73">
        <f>'liniová podpora'!F159+('pražce+kolejnice'!$C$9/2000)*COS(('pražce+kolejnice'!$A155-0.5)*'pražce+kolejnice'!$C$16)</f>
        <v>90.261646774930483</v>
      </c>
      <c r="H159" s="73">
        <f>'liniová podpora'!G159-('pražce+kolejnice'!$C$9/2000)*SIN(('pražce+kolejnice'!$A155-0.5)*'pražce+kolejnice'!$C$16)</f>
        <v>231.750175289917</v>
      </c>
      <c r="I159" s="73">
        <f>'liniová podpora'!H159</f>
        <v>0.23655502063471506</v>
      </c>
      <c r="J159" s="25" t="str">
        <f t="shared" si="13"/>
        <v>_3dpoly 90.2616467749305,231.750175289917,0.236555020634715</v>
      </c>
      <c r="K159" t="s">
        <v>33</v>
      </c>
      <c r="L159" s="73">
        <f>'liniová podpora'!B159+('pražce+kolejnice'!$C$9/2000)*COS(('pražce+kolejnice'!$A155-0.5)*'pražce+kolejnice'!$C$16)</f>
        <v>91.20334565902472</v>
      </c>
      <c r="M159" s="73">
        <f>'liniová podpora'!C159-('pražce+kolejnice'!$C$9/2000)*SIN(('pražce+kolejnice'!$A155-0.5)*'pražce+kolejnice'!$C$16)</f>
        <v>234.17234125841932</v>
      </c>
      <c r="N159" s="73">
        <f>'liniová podpora'!D159</f>
        <v>0.15708658209650814</v>
      </c>
      <c r="O159" s="25" t="str">
        <f t="shared" si="14"/>
        <v>_3dpoly 91.2033456590247,234.172341258419,0.157086582096508</v>
      </c>
      <c r="P159" t="s">
        <v>33</v>
      </c>
      <c r="Q159" s="73">
        <f>'liniová podpora'!B159-('pražce+kolejnice'!$C$9/2000)*COS(('pražce+kolejnice'!$A155-0.5)*'pražce+kolejnice'!$C$16)</f>
        <v>90.923734332540747</v>
      </c>
      <c r="R159" s="73">
        <f>'liniová podpora'!C159+('pražce+kolejnice'!$C$9/2000)*SIN(('pražce+kolejnice'!$A155-0.5)*'pražce+kolejnice'!$C$16)</f>
        <v>234.2810496118328</v>
      </c>
      <c r="S159" s="73">
        <f>'liniová podpora'!D159</f>
        <v>0.15708658209650814</v>
      </c>
      <c r="T159" s="25" t="str">
        <f t="shared" si="15"/>
        <v>_3dpoly 90.9237343325407,234.281049611833,0.157086582096508</v>
      </c>
      <c r="U159" t="s">
        <v>33</v>
      </c>
      <c r="V159" s="11">
        <f t="shared" si="16"/>
        <v>2.599999999999778</v>
      </c>
      <c r="W159" s="11">
        <f t="shared" si="17"/>
        <v>2.599999999999778</v>
      </c>
    </row>
    <row r="160" spans="1:23" x14ac:dyDescent="0.3">
      <c r="A160" s="25">
        <f>'pražce+kolejnice'!G160</f>
        <v>93.3</v>
      </c>
      <c r="B160" s="84">
        <f>'liniová podpora'!F160-('pražce+kolejnice'!$C$9/2000)*COS(('pražce+kolejnice'!$A156-0.5)*'pražce+kolejnice'!$C$16)</f>
        <v>90.538237086850074</v>
      </c>
      <c r="C160" s="73">
        <f>'liniová podpora'!G160+('pražce+kolejnice'!$C$9/2000)*SIN(('pražce+kolejnice'!$A156-0.5)*'pražce+kolejnice'!$C$16)</f>
        <v>231.64225921230837</v>
      </c>
      <c r="D160" s="73">
        <f>'liniová podpora'!H160</f>
        <v>0.23655502063471506</v>
      </c>
      <c r="E160" s="25" t="str">
        <f t="shared" si="12"/>
        <v>_3dpoly 90.5382370868501,231.642259212308,0.236555020634715</v>
      </c>
      <c r="F160" t="s">
        <v>33</v>
      </c>
      <c r="G160" s="73">
        <f>'liniová podpora'!F160+('pražce+kolejnice'!$C$9/2000)*COS(('pražce+kolejnice'!$A156-0.5)*'pražce+kolejnice'!$C$16)</f>
        <v>90.817586708256101</v>
      </c>
      <c r="H160" s="73">
        <f>'liniová podpora'!G160-('pražce+kolejnice'!$C$9/2000)*SIN(('pražce+kolejnice'!$A156-0.5)*'pražce+kolejnice'!$C$16)</f>
        <v>231.53288010543548</v>
      </c>
      <c r="I160" s="73">
        <f>'liniová podpora'!H160</f>
        <v>0.23655502063471506</v>
      </c>
      <c r="J160" s="25" t="str">
        <f t="shared" si="13"/>
        <v>_3dpoly 90.8175867082561,231.532880105435,0.236555020634715</v>
      </c>
      <c r="K160" t="s">
        <v>33</v>
      </c>
      <c r="L160" s="73">
        <f>'liniová podpora'!B160+('pražce+kolejnice'!$C$9/2000)*COS(('pražce+kolejnice'!$A156-0.5)*'pražce+kolejnice'!$C$16)</f>
        <v>91.765096073002582</v>
      </c>
      <c r="M160" s="73">
        <f>'liniová podpora'!C160-('pražce+kolejnice'!$C$9/2000)*SIN(('pražce+kolejnice'!$A156-0.5)*'pražce+kolejnice'!$C$16)</f>
        <v>233.95277902295101</v>
      </c>
      <c r="N160" s="73">
        <f>'liniová podpora'!D160</f>
        <v>0.15708658209650814</v>
      </c>
      <c r="O160" s="25" t="str">
        <f t="shared" si="14"/>
        <v>_3dpoly 91.7650960730026,233.952779022951,0.157086582096508</v>
      </c>
      <c r="P160" t="s">
        <v>33</v>
      </c>
      <c r="Q160" s="73">
        <f>'liniová podpora'!B160-('pražce+kolejnice'!$C$9/2000)*COS(('pražce+kolejnice'!$A156-0.5)*'pražce+kolejnice'!$C$16)</f>
        <v>91.485746451596555</v>
      </c>
      <c r="R160" s="73">
        <f>'liniová podpora'!C160+('pražce+kolejnice'!$C$9/2000)*SIN(('pražce+kolejnice'!$A156-0.5)*'pražce+kolejnice'!$C$16)</f>
        <v>234.0621581298239</v>
      </c>
      <c r="S160" s="73">
        <f>'liniová podpora'!D160</f>
        <v>0.15708658209650814</v>
      </c>
      <c r="T160" s="25" t="str">
        <f t="shared" si="15"/>
        <v>_3dpoly 91.4857464515966,234.062158129824,0.157086582096508</v>
      </c>
      <c r="U160" t="s">
        <v>33</v>
      </c>
      <c r="V160" s="11">
        <f t="shared" si="16"/>
        <v>2.5999999999997669</v>
      </c>
      <c r="W160" s="11">
        <f t="shared" si="17"/>
        <v>2.5999999999997669</v>
      </c>
    </row>
    <row r="161" spans="1:23" x14ac:dyDescent="0.3">
      <c r="A161" s="25">
        <f>'pražce+kolejnice'!G161</f>
        <v>93.9</v>
      </c>
      <c r="B161" s="84">
        <f>'liniová podpora'!F161-('pražce+kolejnice'!$C$9/2000)*COS(('pražce+kolejnice'!$A157-0.5)*'pražce+kolejnice'!$C$16)</f>
        <v>91.093917225258366</v>
      </c>
      <c r="C161" s="73">
        <f>'liniová podpora'!G161+('pražce+kolejnice'!$C$9/2000)*SIN(('pražce+kolejnice'!$A157-0.5)*'pražce+kolejnice'!$C$16)</f>
        <v>231.4243005225137</v>
      </c>
      <c r="D161" s="73">
        <f>'liniová podpora'!H161</f>
        <v>0.23655502063471506</v>
      </c>
      <c r="E161" s="25" t="str">
        <f t="shared" si="12"/>
        <v>_3dpoly 91.0939172252584,231.424300522514,0.236555020634715</v>
      </c>
      <c r="F161" t="s">
        <v>33</v>
      </c>
      <c r="G161" s="73">
        <f>'liniová podpora'!F161+('pražce+kolejnice'!$C$9/2000)*COS(('pražce+kolejnice'!$A157-0.5)*'pražce+kolejnice'!$C$16)</f>
        <v>91.373003532533374</v>
      </c>
      <c r="H161" s="73">
        <f>'liniová podpora'!G161-('pražce+kolejnice'!$C$9/2000)*SIN(('pražce+kolejnice'!$A157-0.5)*'pražce+kolejnice'!$C$16)</f>
        <v>231.31425129220469</v>
      </c>
      <c r="I161" s="73">
        <f>'liniová podpora'!H161</f>
        <v>0.23655502063471506</v>
      </c>
      <c r="J161" s="25" t="str">
        <f t="shared" si="13"/>
        <v>_3dpoly 91.3730035325334,231.314251292205,0.236555020634715</v>
      </c>
      <c r="K161" t="s">
        <v>33</v>
      </c>
      <c r="L161" s="73">
        <f>'liniová podpora'!B161+('pražce+kolejnice'!$C$9/2000)*COS(('pražce+kolejnice'!$A157-0.5)*'pražce+kolejnice'!$C$16)</f>
        <v>92.326317920280786</v>
      </c>
      <c r="M161" s="73">
        <f>'liniová podpora'!C161-('pražce+kolejnice'!$C$9/2000)*SIN(('pražce+kolejnice'!$A157-0.5)*'pražce+kolejnice'!$C$16)</f>
        <v>233.73186922012235</v>
      </c>
      <c r="N161" s="73">
        <f>'liniová podpora'!D161</f>
        <v>0.15708658209650814</v>
      </c>
      <c r="O161" s="25" t="str">
        <f t="shared" si="14"/>
        <v>_3dpoly 92.3263179202808,233.731869220122,0.157086582096508</v>
      </c>
      <c r="P161" t="s">
        <v>33</v>
      </c>
      <c r="Q161" s="73">
        <f>'liniová podpora'!B161-('pražce+kolejnice'!$C$9/2000)*COS(('pražce+kolejnice'!$A157-0.5)*'pražce+kolejnice'!$C$16)</f>
        <v>92.047231613005778</v>
      </c>
      <c r="R161" s="73">
        <f>'liniová podpora'!C161+('pražce+kolejnice'!$C$9/2000)*SIN(('pražce+kolejnice'!$A157-0.5)*'pražce+kolejnice'!$C$16)</f>
        <v>233.84191845043136</v>
      </c>
      <c r="S161" s="73">
        <f>'liniová podpora'!D161</f>
        <v>0.15708658209650814</v>
      </c>
      <c r="T161" s="25" t="str">
        <f t="shared" si="15"/>
        <v>_3dpoly 92.0472316130058,233.841918450431,0.157086582096508</v>
      </c>
      <c r="U161" t="s">
        <v>33</v>
      </c>
      <c r="V161" s="11">
        <f t="shared" si="16"/>
        <v>2.5999999999997705</v>
      </c>
      <c r="W161" s="11">
        <f t="shared" si="17"/>
        <v>2.5999999999997705</v>
      </c>
    </row>
    <row r="162" spans="1:23" x14ac:dyDescent="0.3">
      <c r="A162" s="25">
        <f>'pražce+kolejnice'!G162</f>
        <v>94.5</v>
      </c>
      <c r="B162" s="84">
        <f>'liniová podpora'!F162-('pražce+kolejnice'!$C$9/2000)*COS(('pražce+kolejnice'!$A158-0.5)*'pražce+kolejnice'!$C$16)</f>
        <v>91.649072662955277</v>
      </c>
      <c r="C162" s="73">
        <f>'liniová podpora'!G162+('pražce+kolejnice'!$C$9/2000)*SIN(('pražce+kolejnice'!$A158-0.5)*'pražce+kolejnice'!$C$16)</f>
        <v>231.20500882938779</v>
      </c>
      <c r="D162" s="73">
        <f>'liniová podpora'!H162</f>
        <v>0.23655502063471506</v>
      </c>
      <c r="E162" s="25" t="str">
        <f t="shared" si="12"/>
        <v>_3dpoly 91.6490726629553,231.205008829388,0.236555020634715</v>
      </c>
      <c r="F162" t="s">
        <v>33</v>
      </c>
      <c r="G162" s="73">
        <f>'liniová podpora'!F162+('pražce+kolejnice'!$C$9/2000)*COS(('pražce+kolejnice'!$A158-0.5)*'pražce+kolejnice'!$C$16)</f>
        <v>91.927894048562919</v>
      </c>
      <c r="H162" s="73">
        <f>'liniová podpora'!G162-('pražce+kolejnice'!$C$9/2000)*SIN(('pražce+kolejnice'!$A158-0.5)*'pražce+kolejnice'!$C$16)</f>
        <v>231.09429010952601</v>
      </c>
      <c r="I162" s="73">
        <f>'liniová podpora'!H162</f>
        <v>0.23655502063471506</v>
      </c>
      <c r="J162" s="25" t="str">
        <f t="shared" si="13"/>
        <v>_3dpoly 91.9278940485629,231.094290109526,0.236555020634715</v>
      </c>
      <c r="K162" t="s">
        <v>33</v>
      </c>
      <c r="L162" s="73">
        <f>'liniová podpora'!B162+('pražce+kolejnice'!$C$9/2000)*COS(('pražce+kolejnice'!$A158-0.5)*'pražce+kolejnice'!$C$16)</f>
        <v>92.887007968223017</v>
      </c>
      <c r="M162" s="73">
        <f>'liniová podpora'!C162-('pražce+kolejnice'!$C$9/2000)*SIN(('pražce+kolejnice'!$A158-0.5)*'pražce+kolejnice'!$C$16)</f>
        <v>233.50961312237322</v>
      </c>
      <c r="N162" s="73">
        <f>'liniová podpora'!D162</f>
        <v>0.15708658209650814</v>
      </c>
      <c r="O162" s="25" t="str">
        <f t="shared" si="14"/>
        <v>_3dpoly 92.887007968223,233.509613122373,0.157086582096508</v>
      </c>
      <c r="P162" t="s">
        <v>33</v>
      </c>
      <c r="Q162" s="73">
        <f>'liniová podpora'!B162-('pražce+kolejnice'!$C$9/2000)*COS(('pražce+kolejnice'!$A158-0.5)*'pražce+kolejnice'!$C$16)</f>
        <v>92.608186582615375</v>
      </c>
      <c r="R162" s="73">
        <f>'liniová podpora'!C162+('pražce+kolejnice'!$C$9/2000)*SIN(('pražce+kolejnice'!$A158-0.5)*'pražce+kolejnice'!$C$16)</f>
        <v>233.620331842235</v>
      </c>
      <c r="S162" s="73">
        <f>'liniová podpora'!D162</f>
        <v>0.15708658209650814</v>
      </c>
      <c r="T162" s="25" t="str">
        <f t="shared" si="15"/>
        <v>_3dpoly 92.6081865826154,233.620331842235,0.157086582096508</v>
      </c>
      <c r="U162" t="s">
        <v>33</v>
      </c>
      <c r="V162" s="11">
        <f t="shared" si="16"/>
        <v>2.5999999999997661</v>
      </c>
      <c r="W162" s="11">
        <f t="shared" si="17"/>
        <v>2.5999999999997661</v>
      </c>
    </row>
    <row r="163" spans="1:23" x14ac:dyDescent="0.3">
      <c r="A163" s="25">
        <f>'pražce+kolejnice'!G163</f>
        <v>95.1</v>
      </c>
      <c r="B163" s="84">
        <f>'liniová podpora'!F163-('pražce+kolejnice'!$C$9/2000)*COS(('pražce+kolejnice'!$A159-0.5)*'pražce+kolejnice'!$C$16)</f>
        <v>92.203700202247049</v>
      </c>
      <c r="C163" s="73">
        <f>'liniová podpora'!G163+('pražce+kolejnice'!$C$9/2000)*SIN(('pražce+kolejnice'!$A159-0.5)*'pražce+kolejnice'!$C$16)</f>
        <v>230.9843853960503</v>
      </c>
      <c r="D163" s="73">
        <f>'liniová podpora'!H163</f>
        <v>0.23655502063471506</v>
      </c>
      <c r="E163" s="25" t="str">
        <f t="shared" si="12"/>
        <v>_3dpoly 92.203700202247,230.98438539605,0.236555020634715</v>
      </c>
      <c r="F163" t="s">
        <v>33</v>
      </c>
      <c r="G163" s="73">
        <f>'liniová podpora'!F163+('pražce+kolejnice'!$C$9/2000)*COS(('pražce+kolejnice'!$A159-0.5)*'pražce+kolejnice'!$C$16)</f>
        <v>92.482255060176911</v>
      </c>
      <c r="H163" s="73">
        <f>'liniová podpora'!G163-('pražce+kolejnice'!$C$9/2000)*SIN(('pražce+kolejnice'!$A159-0.5)*'pražce+kolejnice'!$C$16)</f>
        <v>230.8729978243752</v>
      </c>
      <c r="I163" s="73">
        <f>'liniová podpora'!H163</f>
        <v>0.23655502063471506</v>
      </c>
      <c r="J163" s="25" t="str">
        <f t="shared" si="13"/>
        <v>_3dpoly 92.4822550601769,230.872997824375,0.236555020634715</v>
      </c>
      <c r="K163" t="s">
        <v>33</v>
      </c>
      <c r="L163" s="73">
        <f>'liniová podpora'!B163+('pražce+kolejnice'!$C$9/2000)*COS(('pražce+kolejnice'!$A159-0.5)*'pražce+kolejnice'!$C$16)</f>
        <v>93.447162987256178</v>
      </c>
      <c r="M163" s="73">
        <f>'liniová podpora'!C163-('pražce+kolejnice'!$C$9/2000)*SIN(('pražce+kolejnice'!$A159-0.5)*'pražce+kolejnice'!$C$16)</f>
        <v>233.28601200989812</v>
      </c>
      <c r="N163" s="73">
        <f>'liniová podpora'!D163</f>
        <v>0.15708658209650814</v>
      </c>
      <c r="O163" s="25" t="str">
        <f t="shared" si="14"/>
        <v>_3dpoly 93.4471629872562,233.286012009898,0.157086582096508</v>
      </c>
      <c r="P163" t="s">
        <v>33</v>
      </c>
      <c r="Q163" s="73">
        <f>'liniová podpora'!B163-('pražce+kolejnice'!$C$9/2000)*COS(('pražce+kolejnice'!$A159-0.5)*'pražce+kolejnice'!$C$16)</f>
        <v>93.168608129326316</v>
      </c>
      <c r="R163" s="73">
        <f>'liniová podpora'!C163+('pražce+kolejnice'!$C$9/2000)*SIN(('pražce+kolejnice'!$A159-0.5)*'pražce+kolejnice'!$C$16)</f>
        <v>233.39739958157321</v>
      </c>
      <c r="S163" s="73">
        <f>'liniová podpora'!D163</f>
        <v>0.15708658209650814</v>
      </c>
      <c r="T163" s="25" t="str">
        <f t="shared" si="15"/>
        <v>_3dpoly 93.1686081293263,233.397399581573,0.157086582096508</v>
      </c>
      <c r="U163" t="s">
        <v>33</v>
      </c>
      <c r="V163" s="11">
        <f t="shared" si="16"/>
        <v>2.59999999999979</v>
      </c>
      <c r="W163" s="11">
        <f t="shared" si="17"/>
        <v>2.59999999999979</v>
      </c>
    </row>
    <row r="164" spans="1:23" x14ac:dyDescent="0.3">
      <c r="A164" s="25">
        <f>'pražce+kolejnice'!G164</f>
        <v>95.7</v>
      </c>
      <c r="B164" s="84">
        <f>'liniová podpora'!F164-('pražce+kolejnice'!$C$9/2000)*COS(('pražce+kolejnice'!$A160-0.5)*'pražce+kolejnice'!$C$16)</f>
        <v>92.757796648480578</v>
      </c>
      <c r="C164" s="73">
        <f>'liniová podpora'!G164+('pražce+kolejnice'!$C$9/2000)*SIN(('pražce+kolejnice'!$A160-0.5)*'pražce+kolejnice'!$C$16)</f>
        <v>230.76243149329156</v>
      </c>
      <c r="D164" s="73">
        <f>'liniová podpora'!H164</f>
        <v>0.23655502063471506</v>
      </c>
      <c r="E164" s="25" t="str">
        <f t="shared" si="12"/>
        <v>_3dpoly 92.7577966484806,230.762431493292,0.236555020634715</v>
      </c>
      <c r="F164" t="s">
        <v>33</v>
      </c>
      <c r="G164" s="73">
        <f>'liniová podpora'!F164+('pražce+kolejnice'!$C$9/2000)*COS(('pražce+kolejnice'!$A160-0.5)*'pražce+kolejnice'!$C$16)</f>
        <v>93.036083374257444</v>
      </c>
      <c r="H164" s="73">
        <f>'liniová podpora'!G164-('pražce+kolejnice'!$C$9/2000)*SIN(('pražce+kolejnice'!$A160-0.5)*'pražce+kolejnice'!$C$16)</f>
        <v>230.65037571139527</v>
      </c>
      <c r="I164" s="73">
        <f>'liniová podpora'!H164</f>
        <v>0.23655502063471506</v>
      </c>
      <c r="J164" s="25" t="str">
        <f t="shared" si="13"/>
        <v>_3dpoly 93.0360833742574,230.650375711395,0.236555020634715</v>
      </c>
      <c r="K164" t="s">
        <v>33</v>
      </c>
      <c r="L164" s="73">
        <f>'liniová podpora'!B164+('pražce+kolejnice'!$C$9/2000)*COS(('pražce+kolejnice'!$A160-0.5)*'pražce+kolejnice'!$C$16)</f>
        <v>94.006779750888882</v>
      </c>
      <c r="M164" s="73">
        <f>'liniová podpora'!C164-('pražce+kolejnice'!$C$9/2000)*SIN(('pražce+kolejnice'!$A160-0.5)*'pražce+kolejnice'!$C$16)</f>
        <v>233.06106717063881</v>
      </c>
      <c r="N164" s="73">
        <f>'liniová podpora'!D164</f>
        <v>0.15708658209650814</v>
      </c>
      <c r="O164" s="25" t="str">
        <f t="shared" si="14"/>
        <v>_3dpoly 94.0067797508889,233.061067170639,0.157086582096508</v>
      </c>
      <c r="P164" t="s">
        <v>33</v>
      </c>
      <c r="Q164" s="73">
        <f>'liniová podpora'!B164-('pražce+kolejnice'!$C$9/2000)*COS(('pražce+kolejnice'!$A160-0.5)*'pražce+kolejnice'!$C$16)</f>
        <v>93.728493025112016</v>
      </c>
      <c r="R164" s="73">
        <f>'liniová podpora'!C164+('pražce+kolejnice'!$C$9/2000)*SIN(('pražce+kolejnice'!$A160-0.5)*'pražce+kolejnice'!$C$16)</f>
        <v>233.1731229525351</v>
      </c>
      <c r="S164" s="73">
        <f>'liniová podpora'!D164</f>
        <v>0.15708658209650814</v>
      </c>
      <c r="T164" s="25" t="str">
        <f t="shared" si="15"/>
        <v>_3dpoly 93.728493025112,233.173122952535,0.157086582096508</v>
      </c>
      <c r="U164" t="s">
        <v>33</v>
      </c>
      <c r="V164" s="11">
        <f t="shared" si="16"/>
        <v>2.5999999999997763</v>
      </c>
      <c r="W164" s="11">
        <f t="shared" si="17"/>
        <v>2.5999999999997763</v>
      </c>
    </row>
    <row r="165" spans="1:23" x14ac:dyDescent="0.3">
      <c r="A165" s="25">
        <f>'pražce+kolejnice'!G165</f>
        <v>96.3</v>
      </c>
      <c r="B165" s="84">
        <f>'liniová podpora'!F165-('pražce+kolejnice'!$C$9/2000)*COS(('pražce+kolejnice'!$A161-0.5)*'pražce+kolejnice'!$C$16)</f>
        <v>93.311358810061861</v>
      </c>
      <c r="C165" s="73">
        <f>'liniová podpora'!G165+('pražce+kolejnice'!$C$9/2000)*SIN(('pražce+kolejnice'!$A161-0.5)*'pražce+kolejnice'!$C$16)</f>
        <v>230.53914839956542</v>
      </c>
      <c r="D165" s="73">
        <f>'liniová podpora'!H165</f>
        <v>0.23655502063471506</v>
      </c>
      <c r="E165" s="25" t="str">
        <f t="shared" si="12"/>
        <v>_3dpoly 93.3113588100619,230.539148399565,0.236555020634715</v>
      </c>
      <c r="F165" t="s">
        <v>33</v>
      </c>
      <c r="G165" s="73">
        <f>'liniová podpora'!F165+('pražce+kolejnice'!$C$9/2000)*COS(('pražce+kolejnice'!$A161-0.5)*'pražce+kolejnice'!$C$16)</f>
        <v>93.589375800754979</v>
      </c>
      <c r="H165" s="73">
        <f>'liniová podpora'!G165-('pražce+kolejnice'!$C$9/2000)*SIN(('pražce+kolejnice'!$A161-0.5)*'pražce+kolejnice'!$C$16)</f>
        <v>230.42642505288893</v>
      </c>
      <c r="I165" s="73">
        <f>'liniová podpora'!H165</f>
        <v>0.23655502063471506</v>
      </c>
      <c r="J165" s="25" t="str">
        <f t="shared" si="13"/>
        <v>_3dpoly 93.589375800755,230.426425052889,0.236555020634715</v>
      </c>
      <c r="K165" t="s">
        <v>33</v>
      </c>
      <c r="L165" s="73">
        <f>'liniová podpora'!B165+('pražce+kolejnice'!$C$9/2000)*COS(('pražce+kolejnice'!$A161-0.5)*'pražce+kolejnice'!$C$16)</f>
        <v>94.565855035730152</v>
      </c>
      <c r="M165" s="73">
        <f>'liniová podpora'!C165-('pražce+kolejnice'!$C$9/2000)*SIN(('pražce+kolejnice'!$A161-0.5)*'pražce+kolejnice'!$C$16)</f>
        <v>232.83477990027697</v>
      </c>
      <c r="N165" s="73">
        <f>'liniová podpora'!D165</f>
        <v>0.15708658209650814</v>
      </c>
      <c r="O165" s="25" t="str">
        <f t="shared" si="14"/>
        <v>_3dpoly 94.5658550357302,232.834779900277,0.157086582096508</v>
      </c>
      <c r="P165" t="s">
        <v>33</v>
      </c>
      <c r="Q165" s="73">
        <f>'liniová podpora'!B165-('pražce+kolejnice'!$C$9/2000)*COS(('pražce+kolejnice'!$A161-0.5)*'pražce+kolejnice'!$C$16)</f>
        <v>94.287838045037034</v>
      </c>
      <c r="R165" s="73">
        <f>'liniová podpora'!C165+('pražce+kolejnice'!$C$9/2000)*SIN(('pražce+kolejnice'!$A161-0.5)*'pražce+kolejnice'!$C$16)</f>
        <v>232.94750324695346</v>
      </c>
      <c r="S165" s="73">
        <f>'liniová podpora'!D165</f>
        <v>0.15708658209650814</v>
      </c>
      <c r="T165" s="25" t="str">
        <f t="shared" si="15"/>
        <v>_3dpoly 94.287838045037,232.947503246953,0.157086582096508</v>
      </c>
      <c r="U165" t="s">
        <v>33</v>
      </c>
      <c r="V165" s="11">
        <f t="shared" si="16"/>
        <v>2.5999999999997825</v>
      </c>
      <c r="W165" s="11">
        <f t="shared" si="17"/>
        <v>2.5999999999997825</v>
      </c>
    </row>
    <row r="166" spans="1:23" x14ac:dyDescent="0.3">
      <c r="A166" s="25">
        <f>'pražce+kolejnice'!G166</f>
        <v>96.9</v>
      </c>
      <c r="B166" s="84">
        <f>'liniová podpora'!F166-('pražce+kolejnice'!$C$9/2000)*COS(('pražce+kolejnice'!$A162-0.5)*'pražce+kolejnice'!$C$16)</f>
        <v>93.864383498474396</v>
      </c>
      <c r="C166" s="73">
        <f>'liniová podpora'!G166+('pražce+kolejnice'!$C$9/2000)*SIN(('pražce+kolejnice'!$A162-0.5)*'pražce+kolejnice'!$C$16)</f>
        <v>230.31453740098189</v>
      </c>
      <c r="D166" s="73">
        <f>'liniová podpora'!H166</f>
        <v>0.23655502063471506</v>
      </c>
      <c r="E166" s="25" t="str">
        <f t="shared" si="12"/>
        <v>_3dpoly 93.8643834984744,230.314537400982,0.236555020634715</v>
      </c>
      <c r="F166" t="s">
        <v>33</v>
      </c>
      <c r="G166" s="73">
        <f>'liniová podpora'!F166+('pražce+kolejnice'!$C$9/2000)*COS(('pražce+kolejnice'!$A162-0.5)*'pražce+kolejnice'!$C$16)</f>
        <v>94.142129152706659</v>
      </c>
      <c r="H166" s="73">
        <f>'liniová podpora'!G166-('pražce+kolejnice'!$C$9/2000)*SIN(('pražce+kolejnice'!$A162-0.5)*'pražce+kolejnice'!$C$16)</f>
        <v>230.20114713881136</v>
      </c>
      <c r="I166" s="73">
        <f>'liniová podpora'!H166</f>
        <v>0.23655502063471506</v>
      </c>
      <c r="J166" s="25" t="str">
        <f t="shared" si="13"/>
        <v>_3dpoly 94.1421291527067,230.201147138811,0.236555020634715</v>
      </c>
      <c r="K166" t="s">
        <v>33</v>
      </c>
      <c r="L166" s="73">
        <f>'liniová podpora'!B166+('pražce+kolejnice'!$C$9/2000)*COS(('pražce+kolejnice'!$A162-0.5)*'pražce+kolejnice'!$C$16)</f>
        <v>95.124385621507869</v>
      </c>
      <c r="M166" s="73">
        <f>'liniová podpora'!C166-('pražce+kolejnice'!$C$9/2000)*SIN(('pražce+kolejnice'!$A162-0.5)*'pražce+kolejnice'!$C$16)</f>
        <v>232.60715150222663</v>
      </c>
      <c r="N166" s="73">
        <f>'liniová podpora'!D166</f>
        <v>0.15708658209650814</v>
      </c>
      <c r="O166" s="25" t="str">
        <f t="shared" si="14"/>
        <v>_3dpoly 95.1243856215079,232.607151502227,0.157086582096508</v>
      </c>
      <c r="P166" t="s">
        <v>33</v>
      </c>
      <c r="Q166" s="73">
        <f>'liniová podpora'!B166-('pražce+kolejnice'!$C$9/2000)*COS(('pražce+kolejnice'!$A162-0.5)*'pražce+kolejnice'!$C$16)</f>
        <v>94.846639967275607</v>
      </c>
      <c r="R166" s="73">
        <f>'liniová podpora'!C166+('pražce+kolejnice'!$C$9/2000)*SIN(('pražce+kolejnice'!$A162-0.5)*'pražce+kolejnice'!$C$16)</f>
        <v>232.72054176439715</v>
      </c>
      <c r="S166" s="73">
        <f>'liniová podpora'!D166</f>
        <v>0.15708658209650814</v>
      </c>
      <c r="T166" s="25" t="str">
        <f t="shared" si="15"/>
        <v>_3dpoly 94.8466399672756,232.720541764397,0.157086582096508</v>
      </c>
      <c r="U166" t="s">
        <v>33</v>
      </c>
      <c r="V166" s="11">
        <f t="shared" si="16"/>
        <v>2.5999999999997714</v>
      </c>
      <c r="W166" s="11">
        <f t="shared" si="17"/>
        <v>2.5999999999997714</v>
      </c>
    </row>
    <row r="167" spans="1:23" x14ac:dyDescent="0.3">
      <c r="A167" s="25">
        <f>'pražce+kolejnice'!G167</f>
        <v>97.5</v>
      </c>
      <c r="B167" s="84">
        <f>'liniová podpora'!F167-('pražce+kolejnice'!$C$9/2000)*COS(('pražce+kolejnice'!$A163-0.5)*'pražce+kolejnice'!$C$16)</f>
        <v>94.416867528297516</v>
      </c>
      <c r="C167" s="73">
        <f>'liniová podpora'!G167+('pražce+kolejnice'!$C$9/2000)*SIN(('pražce+kolejnice'!$A163-0.5)*'pražce+kolejnice'!$C$16)</f>
        <v>230.08859979129969</v>
      </c>
      <c r="D167" s="73">
        <f>'liniová podpora'!H167</f>
        <v>0.23655502063471506</v>
      </c>
      <c r="E167" s="25" t="str">
        <f t="shared" si="12"/>
        <v>_3dpoly 94.4168675282975,230.0885997913,0.236555020634715</v>
      </c>
      <c r="F167" t="s">
        <v>33</v>
      </c>
      <c r="G167" s="73">
        <f>'liniová podpora'!F167+('pražce+kolejnice'!$C$9/2000)*COS(('pražce+kolejnice'!$A163-0.5)*'pražce+kolejnice'!$C$16)</f>
        <v>94.694340246254697</v>
      </c>
      <c r="H167" s="73">
        <f>'liniová podpora'!G167-('pražce+kolejnice'!$C$9/2000)*SIN(('pražce+kolejnice'!$A163-0.5)*'pražce+kolejnice'!$C$16)</f>
        <v>229.97454326676277</v>
      </c>
      <c r="I167" s="73">
        <f>'liniová podpora'!H167</f>
        <v>0.23655502063471506</v>
      </c>
      <c r="J167" s="25" t="str">
        <f t="shared" si="13"/>
        <v>_3dpoly 94.6943402462547,229.974543266763,0.236555020634715</v>
      </c>
      <c r="K167" t="s">
        <v>33</v>
      </c>
      <c r="L167" s="73">
        <f>'liniová podpora'!B167+('pražce+kolejnice'!$C$9/2000)*COS(('pražce+kolejnice'!$A163-0.5)*'pražce+kolejnice'!$C$16)</f>
        <v>95.6823682910874</v>
      </c>
      <c r="M167" s="73">
        <f>'liniová podpora'!C167-('pražce+kolejnice'!$C$9/2000)*SIN(('pražce+kolejnice'!$A163-0.5)*'pražce+kolejnice'!$C$16)</f>
        <v>232.37818328762677</v>
      </c>
      <c r="N167" s="73">
        <f>'liniová podpora'!D167</f>
        <v>0.15708658209650814</v>
      </c>
      <c r="O167" s="25" t="str">
        <f t="shared" si="14"/>
        <v>_3dpoly 95.6823682910874,232.378183287627,0.157086582096508</v>
      </c>
      <c r="P167" t="s">
        <v>33</v>
      </c>
      <c r="Q167" s="73">
        <f>'liniová podpora'!B167-('pražce+kolejnice'!$C$9/2000)*COS(('pražce+kolejnice'!$A163-0.5)*'pražce+kolejnice'!$C$16)</f>
        <v>95.404895573130219</v>
      </c>
      <c r="R167" s="73">
        <f>'liniová podpora'!C167+('pražce+kolejnice'!$C$9/2000)*SIN(('pražce+kolejnice'!$A163-0.5)*'pražce+kolejnice'!$C$16)</f>
        <v>232.49223981216369</v>
      </c>
      <c r="S167" s="73">
        <f>'liniová podpora'!D167</f>
        <v>0.15708658209650814</v>
      </c>
      <c r="T167" s="25" t="str">
        <f t="shared" si="15"/>
        <v>_3dpoly 95.4048955731302,232.492239812164,0.157086582096508</v>
      </c>
      <c r="U167" t="s">
        <v>33</v>
      </c>
      <c r="V167" s="11">
        <f t="shared" si="16"/>
        <v>2.5999999999997576</v>
      </c>
      <c r="W167" s="11">
        <f t="shared" si="17"/>
        <v>2.5999999999997576</v>
      </c>
    </row>
    <row r="168" spans="1:23" x14ac:dyDescent="0.3">
      <c r="A168" s="25">
        <f>'pražce+kolejnice'!G168</f>
        <v>98.1</v>
      </c>
      <c r="B168" s="84">
        <f>'liniová podpora'!F168-('pražce+kolejnice'!$C$9/2000)*COS(('pražce+kolejnice'!$A164-0.5)*'pražce+kolejnice'!$C$16)</f>
        <v>94.968807717224678</v>
      </c>
      <c r="C168" s="73">
        <f>'liniová podpora'!G168+('pražce+kolejnice'!$C$9/2000)*SIN(('pražce+kolejnice'!$A164-0.5)*'pražce+kolejnice'!$C$16)</f>
        <v>229.86133687191887</v>
      </c>
      <c r="D168" s="73">
        <f>'liniová podpora'!H168</f>
        <v>0.23655502063471506</v>
      </c>
      <c r="E168" s="25" t="str">
        <f t="shared" si="12"/>
        <v>_3dpoly 94.9688077172247,229.861336871919,0.236555020634715</v>
      </c>
      <c r="F168" t="s">
        <v>33</v>
      </c>
      <c r="G168" s="73">
        <f>'liniová podpora'!F168+('pražce+kolejnice'!$C$9/2000)*COS(('pražce+kolejnice'!$A164-0.5)*'pražce+kolejnice'!$C$16)</f>
        <v>95.246005900664727</v>
      </c>
      <c r="H168" s="73">
        <f>'liniová podpora'!G168-('pražce+kolejnice'!$C$9/2000)*SIN(('pražce+kolejnice'!$A164-0.5)*'pražce+kolejnice'!$C$16)</f>
        <v>229.74661474198075</v>
      </c>
      <c r="I168" s="73">
        <f>'liniová podpora'!H168</f>
        <v>0.23655502063471506</v>
      </c>
      <c r="J168" s="25" t="str">
        <f t="shared" si="13"/>
        <v>_3dpoly 95.2460059006647,229.746614741981,0.236555020634715</v>
      </c>
      <c r="K168" t="s">
        <v>33</v>
      </c>
      <c r="L168" s="73">
        <f>'liniová podpora'!B168+('pražce+kolejnice'!$C$9/2000)*COS(('pražce+kolejnice'!$A164-0.5)*'pražce+kolejnice'!$C$16)</f>
        <v>96.239799830490114</v>
      </c>
      <c r="M168" s="73">
        <f>'liniová podpora'!C168-('pražce+kolejnice'!$C$9/2000)*SIN(('pražce+kolejnice'!$A164-0.5)*'pražce+kolejnice'!$C$16)</f>
        <v>232.14787657533364</v>
      </c>
      <c r="N168" s="73">
        <f>'liniová podpora'!D168</f>
        <v>0.15708658209650814</v>
      </c>
      <c r="O168" s="25" t="str">
        <f t="shared" si="14"/>
        <v>_3dpoly 96.2397998304901,232.147876575334,0.157086582096508</v>
      </c>
      <c r="P168" t="s">
        <v>33</v>
      </c>
      <c r="Q168" s="73">
        <f>'liniová podpora'!B168-('pražce+kolejnice'!$C$9/2000)*COS(('pražce+kolejnice'!$A164-0.5)*'pražce+kolejnice'!$C$16)</f>
        <v>95.962601647050064</v>
      </c>
      <c r="R168" s="73">
        <f>'liniová podpora'!C168+('pražce+kolejnice'!$C$9/2000)*SIN(('pražce+kolejnice'!$A164-0.5)*'pražce+kolejnice'!$C$16)</f>
        <v>232.26259870527176</v>
      </c>
      <c r="S168" s="73">
        <f>'liniová podpora'!D168</f>
        <v>0.15708658209650814</v>
      </c>
      <c r="T168" s="25" t="str">
        <f t="shared" si="15"/>
        <v>_3dpoly 95.9626016470501,232.262598705272,0.157086582096508</v>
      </c>
      <c r="U168" t="s">
        <v>33</v>
      </c>
      <c r="V168" s="11">
        <f t="shared" si="16"/>
        <v>2.5999999999997638</v>
      </c>
      <c r="W168" s="11">
        <f t="shared" si="17"/>
        <v>2.5999999999997638</v>
      </c>
    </row>
    <row r="169" spans="1:23" x14ac:dyDescent="0.3">
      <c r="A169" s="25">
        <f>'pražce+kolejnice'!G169</f>
        <v>98.7</v>
      </c>
      <c r="B169" s="84">
        <f>'liniová podpora'!F169-('pražce+kolejnice'!$C$9/2000)*COS(('pražce+kolejnice'!$A165-0.5)*'pražce+kolejnice'!$C$16)</f>
        <v>95.520200886081966</v>
      </c>
      <c r="C169" s="73">
        <f>'liniová podpora'!G169+('pražce+kolejnice'!$C$9/2000)*SIN(('pražce+kolejnice'!$A165-0.5)*'pražce+kolejnice'!$C$16)</f>
        <v>229.63274995187317</v>
      </c>
      <c r="D169" s="73">
        <f>'liniová podpora'!H169</f>
        <v>0.23655502063471506</v>
      </c>
      <c r="E169" s="25" t="str">
        <f t="shared" si="12"/>
        <v>_3dpoly 95.520200886082,229.632749951873,0.236555020634715</v>
      </c>
      <c r="F169" t="s">
        <v>33</v>
      </c>
      <c r="G169" s="73">
        <f>'liniová podpora'!F169+('pražce+kolejnice'!$C$9/2000)*COS(('pražce+kolejnice'!$A165-0.5)*'pražce+kolejnice'!$C$16)</f>
        <v>95.797122938344103</v>
      </c>
      <c r="H169" s="73">
        <f>'liniová podpora'!G169-('pražce+kolejnice'!$C$9/2000)*SIN(('pražce+kolejnice'!$A165-0.5)*'pražce+kolejnice'!$C$16)</f>
        <v>229.51736287733303</v>
      </c>
      <c r="I169" s="73">
        <f>'liniová podpora'!H169</f>
        <v>0.23655502063471506</v>
      </c>
      <c r="J169" s="25" t="str">
        <f t="shared" si="13"/>
        <v>_3dpoly 95.7971229383441,229.517362877333,0.236555020634715</v>
      </c>
      <c r="K169" t="s">
        <v>33</v>
      </c>
      <c r="L169" s="73">
        <f>'liniová podpora'!B169+('pražce+kolejnice'!$C$9/2000)*COS(('pražce+kolejnice'!$A165-0.5)*'pražce+kolejnice'!$C$16)</f>
        <v>96.796677028911887</v>
      </c>
      <c r="M169" s="73">
        <f>'liniová podpora'!C169-('pražce+kolejnice'!$C$9/2000)*SIN(('pražce+kolejnice'!$A165-0.5)*'pražce+kolejnice'!$C$16)</f>
        <v>231.91623269191328</v>
      </c>
      <c r="N169" s="73">
        <f>'liniová podpora'!D169</f>
        <v>0.15708658209650814</v>
      </c>
      <c r="O169" s="25" t="str">
        <f t="shared" si="14"/>
        <v>_3dpoly 96.7966770289119,231.916232691913,0.157086582096508</v>
      </c>
      <c r="P169" t="s">
        <v>33</v>
      </c>
      <c r="Q169" s="73">
        <f>'liniová podpora'!B169-('pražce+kolejnice'!$C$9/2000)*COS(('pražce+kolejnice'!$A165-0.5)*'pražce+kolejnice'!$C$16)</f>
        <v>96.51975497664975</v>
      </c>
      <c r="R169" s="73">
        <f>'liniová podpora'!C169+('pražce+kolejnice'!$C$9/2000)*SIN(('pražce+kolejnice'!$A165-0.5)*'pražce+kolejnice'!$C$16)</f>
        <v>232.03161976645342</v>
      </c>
      <c r="S169" s="73">
        <f>'liniová podpora'!D169</f>
        <v>0.15708658209650814</v>
      </c>
      <c r="T169" s="25" t="str">
        <f t="shared" si="15"/>
        <v>_3dpoly 96.5197549766498,232.031619766453,0.157086582096508</v>
      </c>
      <c r="U169" t="s">
        <v>33</v>
      </c>
      <c r="V169" s="11">
        <f t="shared" si="16"/>
        <v>2.5999999999997656</v>
      </c>
      <c r="W169" s="11">
        <f t="shared" si="17"/>
        <v>2.5999999999997656</v>
      </c>
    </row>
    <row r="170" spans="1:23" x14ac:dyDescent="0.3">
      <c r="A170" s="25">
        <f>'pražce+kolejnice'!G170</f>
        <v>99.3</v>
      </c>
      <c r="B170" s="84">
        <f>'liniová podpora'!F170-('pražce+kolejnice'!$C$9/2000)*COS(('pražce+kolejnice'!$A166-0.5)*'pražce+kolejnice'!$C$16)</f>
        <v>96.071043858846267</v>
      </c>
      <c r="C170" s="73">
        <f>'liniová podpora'!G170+('pražce+kolejnice'!$C$9/2000)*SIN(('pražce+kolejnice'!$A166-0.5)*'pražce+kolejnice'!$C$16)</f>
        <v>229.40284034782263</v>
      </c>
      <c r="D170" s="73">
        <f>'liniová podpora'!H170</f>
        <v>0.23655502063471506</v>
      </c>
      <c r="E170" s="25" t="str">
        <f t="shared" si="12"/>
        <v>_3dpoly 96.0710438588463,229.402840347823,0.236555020634715</v>
      </c>
      <c r="F170" t="s">
        <v>33</v>
      </c>
      <c r="G170" s="73">
        <f>'liniová podpora'!F170+('pražce+kolejnice'!$C$9/2000)*COS(('pražce+kolejnice'!$A166-0.5)*'pražce+kolejnice'!$C$16)</f>
        <v>96.347688184860218</v>
      </c>
      <c r="H170" s="73">
        <f>'liniová podpora'!G170-('pražce+kolejnice'!$C$9/2000)*SIN(('pražce+kolejnice'!$A166-0.5)*'pražce+kolejnice'!$C$16)</f>
        <v>229.2867889933097</v>
      </c>
      <c r="I170" s="73">
        <f>'liniová podpora'!H170</f>
        <v>0.23655502063471506</v>
      </c>
      <c r="J170" s="25" t="str">
        <f t="shared" si="13"/>
        <v>_3dpoly 96.3476881848602,229.28678899331,0.236555020634715</v>
      </c>
      <c r="K170" t="s">
        <v>33</v>
      </c>
      <c r="L170" s="73">
        <f>'liniová podpora'!B170+('pražce+kolejnice'!$C$9/2000)*COS(('pražce+kolejnice'!$A166-0.5)*'pražce+kolejnice'!$C$16)</f>
        <v>97.352996678741604</v>
      </c>
      <c r="M170" s="73">
        <f>'liniová podpora'!C170-('pražce+kolejnice'!$C$9/2000)*SIN(('pražce+kolejnice'!$A166-0.5)*'pražce+kolejnice'!$C$16)</f>
        <v>231.68325297163381</v>
      </c>
      <c r="N170" s="73">
        <f>'liniová podpora'!D170</f>
        <v>0.15708658209650814</v>
      </c>
      <c r="O170" s="25" t="str">
        <f t="shared" si="14"/>
        <v>_3dpoly 97.3529966787416,231.683252971634,0.157086582096508</v>
      </c>
      <c r="P170" t="s">
        <v>33</v>
      </c>
      <c r="Q170" s="73">
        <f>'liniová podpora'!B170-('pražce+kolejnice'!$C$9/2000)*COS(('pražce+kolejnice'!$A166-0.5)*'pražce+kolejnice'!$C$16)</f>
        <v>97.076352352727653</v>
      </c>
      <c r="R170" s="73">
        <f>'liniová podpora'!C170+('pražce+kolejnice'!$C$9/2000)*SIN(('pražce+kolejnice'!$A166-0.5)*'pražce+kolejnice'!$C$16)</f>
        <v>231.79930432614674</v>
      </c>
      <c r="S170" s="73">
        <f>'liniová podpora'!D170</f>
        <v>0.15708658209650814</v>
      </c>
      <c r="T170" s="25" t="str">
        <f t="shared" si="15"/>
        <v>_3dpoly 97.0763523527277,231.799304326147,0.157086582096508</v>
      </c>
      <c r="U170" t="s">
        <v>33</v>
      </c>
      <c r="V170" s="11">
        <f t="shared" si="16"/>
        <v>2.5999999999997629</v>
      </c>
      <c r="W170" s="11">
        <f t="shared" si="17"/>
        <v>2.5999999999997629</v>
      </c>
    </row>
    <row r="171" spans="1:23" x14ac:dyDescent="0.3">
      <c r="A171" s="25">
        <f>'pražce+kolejnice'!G171</f>
        <v>99.9</v>
      </c>
      <c r="B171" s="84">
        <f>'liniová podpora'!F171-('pražce+kolejnice'!$C$9/2000)*COS(('pražce+kolejnice'!$A167-0.5)*'pražce+kolejnice'!$C$16)</f>
        <v>96.621333462663543</v>
      </c>
      <c r="C171" s="73">
        <f>'liniová podpora'!G171+('pražce+kolejnice'!$C$9/2000)*SIN(('pražce+kolejnice'!$A167-0.5)*'pražce+kolejnice'!$C$16)</f>
        <v>229.17160938404595</v>
      </c>
      <c r="D171" s="73">
        <f>'liniová podpora'!H171</f>
        <v>0.23655502063471506</v>
      </c>
      <c r="E171" s="25" t="str">
        <f t="shared" si="12"/>
        <v>_3dpoly 96.6213334626635,229.171609384046,0.236555020634715</v>
      </c>
      <c r="F171" t="s">
        <v>33</v>
      </c>
      <c r="G171" s="73">
        <f>'liniová podpora'!F171+('pražce+kolejnice'!$C$9/2000)*COS(('pražce+kolejnice'!$A167-0.5)*'pražce+kolejnice'!$C$16)</f>
        <v>96.897698468958779</v>
      </c>
      <c r="H171" s="73">
        <f>'liniová podpora'!G171-('pražce+kolejnice'!$C$9/2000)*SIN(('pražce+kolejnice'!$A167-0.5)*'pražce+kolejnice'!$C$16)</f>
        <v>229.05489441801575</v>
      </c>
      <c r="I171" s="73">
        <f>'liniová podpora'!H171</f>
        <v>0.23655502063471506</v>
      </c>
      <c r="J171" s="25" t="str">
        <f t="shared" si="13"/>
        <v>_3dpoly 96.8976984689588,229.054894418016,0.236555020634715</v>
      </c>
      <c r="K171" t="s">
        <v>33</v>
      </c>
      <c r="L171" s="73">
        <f>'liniová podpora'!B171+('pražce+kolejnice'!$C$9/2000)*COS(('pražce+kolejnice'!$A167-0.5)*'pražce+kolejnice'!$C$16)</f>
        <v>97.908755575579619</v>
      </c>
      <c r="M171" s="73">
        <f>'liniová podpora'!C171-('pražce+kolejnice'!$C$9/2000)*SIN(('pražce+kolejnice'!$A167-0.5)*'pražce+kolejnice'!$C$16)</f>
        <v>231.44893875645781</v>
      </c>
      <c r="N171" s="73">
        <f>'liniová podpora'!D171</f>
        <v>0.15708658209650814</v>
      </c>
      <c r="O171" s="25" t="str">
        <f t="shared" si="14"/>
        <v>_3dpoly 97.9087555755796,231.448938756458,0.157086582096508</v>
      </c>
      <c r="P171" t="s">
        <v>33</v>
      </c>
      <c r="Q171" s="73">
        <f>'liniová podpora'!B171-('pražce+kolejnice'!$C$9/2000)*COS(('pražce+kolejnice'!$A167-0.5)*'pražce+kolejnice'!$C$16)</f>
        <v>97.632390569284382</v>
      </c>
      <c r="R171" s="73">
        <f>'liniová podpora'!C171+('pražce+kolejnice'!$C$9/2000)*SIN(('pražce+kolejnice'!$A167-0.5)*'pražce+kolejnice'!$C$16)</f>
        <v>231.56565372248801</v>
      </c>
      <c r="S171" s="73">
        <f>'liniová podpora'!D171</f>
        <v>0.15708658209650814</v>
      </c>
      <c r="T171" s="25" t="str">
        <f t="shared" si="15"/>
        <v>_3dpoly 97.6323905692844,231.565653722488,0.157086582096508</v>
      </c>
      <c r="U171" t="s">
        <v>33</v>
      </c>
      <c r="V171" s="11">
        <f t="shared" si="16"/>
        <v>2.5999999999997447</v>
      </c>
      <c r="W171" s="11">
        <f t="shared" si="17"/>
        <v>2.5999999999997447</v>
      </c>
    </row>
    <row r="172" spans="1:23" x14ac:dyDescent="0.3">
      <c r="A172" s="25">
        <f>'pražce+kolejnice'!G172</f>
        <v>100.5</v>
      </c>
      <c r="B172" s="84">
        <f>'liniová podpora'!F172-('pražce+kolejnice'!$C$9/2000)*COS(('pražce+kolejnice'!$A168-0.5)*'pražce+kolejnice'!$C$16)</f>
        <v>97.171066527867211</v>
      </c>
      <c r="C172" s="73">
        <f>'liniová podpora'!G172+('pražce+kolejnice'!$C$9/2000)*SIN(('pražce+kolejnice'!$A168-0.5)*'pražce+kolejnice'!$C$16)</f>
        <v>228.93905839243283</v>
      </c>
      <c r="D172" s="73">
        <f>'liniová podpora'!H172</f>
        <v>0.23655502063471506</v>
      </c>
      <c r="E172" s="25" t="str">
        <f t="shared" si="12"/>
        <v>_3dpoly 97.1710665278672,228.939058392433,0.236555020634715</v>
      </c>
      <c r="F172" t="s">
        <v>33</v>
      </c>
      <c r="G172" s="73">
        <f>'liniová podpora'!F172+('pražce+kolejnice'!$C$9/2000)*COS(('pražce+kolejnice'!$A168-0.5)*'pražce+kolejnice'!$C$16)</f>
        <v>97.447150622582043</v>
      </c>
      <c r="H172" s="73">
        <f>'liniová podpora'!G172-('pražce+kolejnice'!$C$9/2000)*SIN(('pražce+kolejnice'!$A168-0.5)*'pražce+kolejnice'!$C$16)</f>
        <v>228.82168048716321</v>
      </c>
      <c r="I172" s="73">
        <f>'liniová podpora'!H172</f>
        <v>0.23655502063471506</v>
      </c>
      <c r="J172" s="25" t="str">
        <f t="shared" si="13"/>
        <v>_3dpoly 97.447150622582,228.821680487163,0.236555020634715</v>
      </c>
      <c r="K172" t="s">
        <v>33</v>
      </c>
      <c r="L172" s="73">
        <f>'liniová podpora'!B172+('pražce+kolejnice'!$C$9/2000)*COS(('pražce+kolejnice'!$A168-0.5)*'pražce+kolejnice'!$C$16)</f>
        <v>98.463950518256198</v>
      </c>
      <c r="M172" s="73">
        <f>'liniová podpora'!C172-('pražce+kolejnice'!$C$9/2000)*SIN(('pražce+kolejnice'!$A168-0.5)*'pražce+kolejnice'!$C$16)</f>
        <v>231.21329139603446</v>
      </c>
      <c r="N172" s="73">
        <f>'liniová podpora'!D172</f>
        <v>0.15708658209650814</v>
      </c>
      <c r="O172" s="25" t="str">
        <f t="shared" si="14"/>
        <v>_3dpoly 98.4639505182562,231.213291396034,0.157086582096508</v>
      </c>
      <c r="P172" t="s">
        <v>33</v>
      </c>
      <c r="Q172" s="73">
        <f>'liniová podpora'!B172-('pražce+kolejnice'!$C$9/2000)*COS(('pražce+kolejnice'!$A168-0.5)*'pražce+kolejnice'!$C$16)</f>
        <v>98.187866423541365</v>
      </c>
      <c r="R172" s="73">
        <f>'liniová podpora'!C172+('pražce+kolejnice'!$C$9/2000)*SIN(('pražce+kolejnice'!$A168-0.5)*'pražce+kolejnice'!$C$16)</f>
        <v>231.33066930130408</v>
      </c>
      <c r="S172" s="73">
        <f>'liniová podpora'!D172</f>
        <v>0.15708658209650814</v>
      </c>
      <c r="T172" s="25" t="str">
        <f t="shared" si="15"/>
        <v>_3dpoly 98.1878664235414,231.330669301304,0.157086582096508</v>
      </c>
      <c r="U172" t="s">
        <v>33</v>
      </c>
      <c r="V172" s="11">
        <f t="shared" si="16"/>
        <v>2.5999999999997447</v>
      </c>
      <c r="W172" s="11">
        <f t="shared" si="17"/>
        <v>2.5999999999997447</v>
      </c>
    </row>
    <row r="173" spans="1:23" x14ac:dyDescent="0.3">
      <c r="A173" s="25">
        <f>'pražce+kolejnice'!G173</f>
        <v>101.1</v>
      </c>
      <c r="B173" s="84">
        <f>'liniová podpora'!F173-('pražce+kolejnice'!$C$9/2000)*COS(('pražce+kolejnice'!$A169-0.5)*'pražce+kolejnice'!$C$16)</f>
        <v>97.720239887996328</v>
      </c>
      <c r="C173" s="73">
        <f>'liniová podpora'!G173+('pražce+kolejnice'!$C$9/2000)*SIN(('pražce+kolejnice'!$A169-0.5)*'pražce+kolejnice'!$C$16)</f>
        <v>228.70518871247634</v>
      </c>
      <c r="D173" s="73">
        <f>'liniová podpora'!H173</f>
        <v>0.23655502063471506</v>
      </c>
      <c r="E173" s="25" t="str">
        <f t="shared" si="12"/>
        <v>_3dpoly 97.7202398879963,228.705188712476,0.236555020634715</v>
      </c>
      <c r="F173" t="s">
        <v>33</v>
      </c>
      <c r="G173" s="73">
        <f>'liniová podpora'!F173+('pražce+kolejnice'!$C$9/2000)*COS(('pražce+kolejnice'!$A169-0.5)*'pražce+kolejnice'!$C$16)</f>
        <v>97.996041480887143</v>
      </c>
      <c r="H173" s="73">
        <f>'liniová podpora'!G173-('pražce+kolejnice'!$C$9/2000)*SIN(('pražce+kolejnice'!$A169-0.5)*'pražce+kolejnice'!$C$16)</f>
        <v>228.58714854406367</v>
      </c>
      <c r="I173" s="73">
        <f>'liniová podpora'!H173</f>
        <v>0.23655502063471506</v>
      </c>
      <c r="J173" s="25" t="str">
        <f t="shared" si="13"/>
        <v>_3dpoly 97.9960414808871,228.587148544064,0.236555020634715</v>
      </c>
      <c r="K173" t="s">
        <v>33</v>
      </c>
      <c r="L173" s="73">
        <f>'liniová podpora'!B173+('pražce+kolejnice'!$C$9/2000)*COS(('pražce+kolejnice'!$A169-0.5)*'pražce+kolejnice'!$C$16)</f>
        <v>99.018578308850039</v>
      </c>
      <c r="M173" s="73">
        <f>'liniová podpora'!C173-('pražce+kolejnice'!$C$9/2000)*SIN(('pražce+kolejnice'!$A169-0.5)*'pražce+kolejnice'!$C$16)</f>
        <v>230.97631224769188</v>
      </c>
      <c r="N173" s="73">
        <f>'liniová podpora'!D173</f>
        <v>0.15708658209650814</v>
      </c>
      <c r="O173" s="25" t="str">
        <f t="shared" si="14"/>
        <v>_3dpoly 99.01857830885,230.976312247692,0.157086582096508</v>
      </c>
      <c r="P173" t="s">
        <v>33</v>
      </c>
      <c r="Q173" s="73">
        <f>'liniová podpora'!B173-('pražce+kolejnice'!$C$9/2000)*COS(('pražce+kolejnice'!$A169-0.5)*'pražce+kolejnice'!$C$16)</f>
        <v>98.742776715959224</v>
      </c>
      <c r="R173" s="73">
        <f>'liniová podpora'!C173+('pražce+kolejnice'!$C$9/2000)*SIN(('pražce+kolejnice'!$A169-0.5)*'pražce+kolejnice'!$C$16)</f>
        <v>231.09435241610456</v>
      </c>
      <c r="S173" s="73">
        <f>'liniová podpora'!D173</f>
        <v>0.15708658209650814</v>
      </c>
      <c r="T173" s="25" t="str">
        <f t="shared" si="15"/>
        <v>_3dpoly 98.7427767159592,231.094352416105,0.157086582096508</v>
      </c>
      <c r="U173" t="s">
        <v>33</v>
      </c>
      <c r="V173" s="11">
        <f t="shared" si="16"/>
        <v>2.599999999999731</v>
      </c>
      <c r="W173" s="11">
        <f t="shared" si="17"/>
        <v>2.599999999999731</v>
      </c>
    </row>
    <row r="174" spans="1:23" x14ac:dyDescent="0.3">
      <c r="A174" s="25">
        <f>'pražce+kolejnice'!G174</f>
        <v>101.7</v>
      </c>
      <c r="B174" s="84">
        <f>'liniová podpora'!F174-('pražce+kolejnice'!$C$9/2000)*COS(('pražce+kolejnice'!$A170-0.5)*'pražce+kolejnice'!$C$16)</f>
        <v>98.268850379813884</v>
      </c>
      <c r="C174" s="73">
        <f>'liniová podpora'!G174+('pražce+kolejnice'!$C$9/2000)*SIN(('pražce+kolejnice'!$A170-0.5)*'pražce+kolejnice'!$C$16)</f>
        <v>228.4700016912652</v>
      </c>
      <c r="D174" s="73">
        <f>'liniová podpora'!H174</f>
        <v>0.23655502063471506</v>
      </c>
      <c r="E174" s="25" t="str">
        <f t="shared" si="12"/>
        <v>_3dpoly 98.2688503798139,228.470001691265,0.236555020634715</v>
      </c>
      <c r="F174" t="s">
        <v>33</v>
      </c>
      <c r="G174" s="73">
        <f>'liniová podpora'!F174+('pražce+kolejnice'!$C$9/2000)*COS(('pražce+kolejnice'!$A170-0.5)*'pražce+kolejnice'!$C$16)</f>
        <v>98.544367882264268</v>
      </c>
      <c r="H174" s="73">
        <f>'liniová podpora'!G174-('pražce+kolejnice'!$C$9/2000)*SIN(('pražce+kolejnice'!$A170-0.5)*'pražce+kolejnice'!$C$16)</f>
        <v>228.35129993962059</v>
      </c>
      <c r="I174" s="73">
        <f>'liniová podpora'!H174</f>
        <v>0.23655502063471506</v>
      </c>
      <c r="J174" s="25" t="str">
        <f t="shared" si="13"/>
        <v>_3dpoly 98.5443678822643,228.351299939621,0.236555020634715</v>
      </c>
      <c r="K174" t="s">
        <v>33</v>
      </c>
      <c r="L174" s="73">
        <f>'liniová podpora'!B174+('pražce+kolejnice'!$C$9/2000)*COS(('pražce+kolejnice'!$A170-0.5)*'pražce+kolejnice'!$C$16)</f>
        <v>99.572635752706589</v>
      </c>
      <c r="M174" s="73">
        <f>'liniová podpora'!C174-('pražce+kolejnice'!$C$9/2000)*SIN(('pražce+kolejnice'!$A170-0.5)*'pražce+kolejnice'!$C$16)</f>
        <v>230.73800267642943</v>
      </c>
      <c r="N174" s="73">
        <f>'liniová podpora'!D174</f>
        <v>0.15708658209650814</v>
      </c>
      <c r="O174" s="25" t="str">
        <f t="shared" si="14"/>
        <v>_3dpoly 99.5726357527066,230.738002676429,0.157086582096508</v>
      </c>
      <c r="P174" t="s">
        <v>33</v>
      </c>
      <c r="Q174" s="73">
        <f>'liniová podpora'!B174-('pražce+kolejnice'!$C$9/2000)*COS(('pražce+kolejnice'!$A170-0.5)*'pražce+kolejnice'!$C$16)</f>
        <v>99.297118250256204</v>
      </c>
      <c r="R174" s="73">
        <f>'liniová podpora'!C174+('pražce+kolejnice'!$C$9/2000)*SIN(('pražce+kolejnice'!$A170-0.5)*'pražce+kolejnice'!$C$16)</f>
        <v>230.85670442807404</v>
      </c>
      <c r="S174" s="73">
        <f>'liniová podpora'!D174</f>
        <v>0.15708658209650814</v>
      </c>
      <c r="T174" s="25" t="str">
        <f t="shared" si="15"/>
        <v>_3dpoly 99.2971182502562,230.856704428074,0.157086582096508</v>
      </c>
      <c r="U174" t="s">
        <v>33</v>
      </c>
      <c r="V174" s="11">
        <f t="shared" si="16"/>
        <v>2.5999999999997128</v>
      </c>
      <c r="W174" s="11">
        <f t="shared" si="17"/>
        <v>2.5999999999997128</v>
      </c>
    </row>
    <row r="175" spans="1:23" x14ac:dyDescent="0.3">
      <c r="A175" s="25">
        <f>'pražce+kolejnice'!G175</f>
        <v>102.3</v>
      </c>
      <c r="B175" s="84">
        <f>'liniová podpora'!F175-('pražce+kolejnice'!$C$9/2000)*COS(('pražce+kolejnice'!$A171-0.5)*'pražce+kolejnice'!$C$16)</f>
        <v>98.816894843324945</v>
      </c>
      <c r="C175" s="73">
        <f>'liniová podpora'!G175+('pražce+kolejnice'!$C$9/2000)*SIN(('pražce+kolejnice'!$A171-0.5)*'pražce+kolejnice'!$C$16)</f>
        <v>228.23349868347597</v>
      </c>
      <c r="D175" s="73">
        <f>'liniová podpora'!H175</f>
        <v>0.23655502063471506</v>
      </c>
      <c r="E175" s="25" t="str">
        <f t="shared" si="12"/>
        <v>_3dpoly 98.8168948433249,228.233498683476,0.236555020634715</v>
      </c>
      <c r="F175" t="s">
        <v>33</v>
      </c>
      <c r="G175" s="73">
        <f>'liniová podpora'!F175+('pražce+kolejnice'!$C$9/2000)*COS(('pražce+kolejnice'!$A171-0.5)*'pražce+kolejnice'!$C$16)</f>
        <v>99.092126668354837</v>
      </c>
      <c r="H175" s="73">
        <f>'liniová podpora'!G175-('pražce+kolejnice'!$C$9/2000)*SIN(('pražce+kolejnice'!$A171-0.5)*'pražce+kolejnice'!$C$16)</f>
        <v>228.11413603232111</v>
      </c>
      <c r="I175" s="73">
        <f>'liniová podpora'!H175</f>
        <v>0.23655502063471506</v>
      </c>
      <c r="J175" s="25" t="str">
        <f t="shared" si="13"/>
        <v>_3dpoly 99.0921266683548,228.114136032321,0.236555020634715</v>
      </c>
      <c r="K175" t="s">
        <v>33</v>
      </c>
      <c r="L175" s="73">
        <f>'liniová podpora'!B175+('pražce+kolejnice'!$C$9/2000)*COS(('pražce+kolejnice'!$A171-0.5)*'pražce+kolejnice'!$C$16)</f>
        <v>100.12611965845649</v>
      </c>
      <c r="M175" s="73">
        <f>'liniová podpora'!C175-('pražce+kolejnice'!$C$9/2000)*SIN(('pražce+kolejnice'!$A171-0.5)*'pražce+kolejnice'!$C$16)</f>
        <v>230.49836405490944</v>
      </c>
      <c r="N175" s="73">
        <f>'liniová podpora'!D175</f>
        <v>0.15708658209650814</v>
      </c>
      <c r="O175" s="25" t="str">
        <f t="shared" si="14"/>
        <v>_3dpoly 100.126119658456,230.498364054909,0.157086582096508</v>
      </c>
      <c r="P175" t="s">
        <v>33</v>
      </c>
      <c r="Q175" s="73">
        <f>'liniová podpora'!B175-('pražce+kolejnice'!$C$9/2000)*COS(('pražce+kolejnice'!$A171-0.5)*'pražce+kolejnice'!$C$16)</f>
        <v>99.850887833426597</v>
      </c>
      <c r="R175" s="73">
        <f>'liniová podpora'!C175+('pražce+kolejnice'!$C$9/2000)*SIN(('pražce+kolejnice'!$A171-0.5)*'pražce+kolejnice'!$C$16)</f>
        <v>230.6177267060643</v>
      </c>
      <c r="S175" s="73">
        <f>'liniová podpora'!D175</f>
        <v>0.15708658209650814</v>
      </c>
      <c r="T175" s="25" t="str">
        <f t="shared" si="15"/>
        <v>_3dpoly 99.8508878334266,230.617726706064,0.157086582096508</v>
      </c>
      <c r="U175" t="s">
        <v>33</v>
      </c>
      <c r="V175" s="11">
        <f t="shared" si="16"/>
        <v>2.5999999999997154</v>
      </c>
      <c r="W175" s="11">
        <f t="shared" si="17"/>
        <v>2.5999999999997154</v>
      </c>
    </row>
    <row r="176" spans="1:23" x14ac:dyDescent="0.3">
      <c r="A176" s="25">
        <f>'pražce+kolejnice'!G176</f>
        <v>102.9</v>
      </c>
      <c r="B176" s="84">
        <f>'liniová podpora'!F176-('pražce+kolejnice'!$C$9/2000)*COS(('pražce+kolejnice'!$A172-0.5)*'pražce+kolejnice'!$C$16)</f>
        <v>99.364370121794906</v>
      </c>
      <c r="C176" s="73">
        <f>'liniová podpora'!G176+('pražce+kolejnice'!$C$9/2000)*SIN(('pražce+kolejnice'!$A172-0.5)*'pražce+kolejnice'!$C$16)</f>
        <v>227.99568105136535</v>
      </c>
      <c r="D176" s="73">
        <f>'liniová podpora'!H176</f>
        <v>0.23655502063471506</v>
      </c>
      <c r="E176" s="25" t="str">
        <f t="shared" si="12"/>
        <v>_3dpoly 99.3643701217949,227.995681051365,0.236555020634715</v>
      </c>
      <c r="F176" t="s">
        <v>33</v>
      </c>
      <c r="G176" s="73">
        <f>'liniová podpora'!F176+('pražce+kolejnice'!$C$9/2000)*COS(('pražce+kolejnice'!$A172-0.5)*'pražce+kolejnice'!$C$16)</f>
        <v>99.639314684069774</v>
      </c>
      <c r="H176" s="73">
        <f>'liniová podpora'!G176-('pražce+kolejnice'!$C$9/2000)*SIN(('pražce+kolejnice'!$A172-0.5)*'pražce+kolejnice'!$C$16)</f>
        <v>227.87565818822884</v>
      </c>
      <c r="I176" s="73">
        <f>'liniová podpora'!H176</f>
        <v>0.23655502063471506</v>
      </c>
      <c r="J176" s="25" t="str">
        <f t="shared" si="13"/>
        <v>_3dpoly 99.6393146840698,227.875658188229,0.236555020634715</v>
      </c>
      <c r="K176" t="s">
        <v>33</v>
      </c>
      <c r="L176" s="73">
        <f>'liniová podpora'!B176+('pražce+kolejnice'!$C$9/2000)*COS(('pražce+kolejnice'!$A172-0.5)*'pražce+kolejnice'!$C$16)</f>
        <v>100.67902683803399</v>
      </c>
      <c r="M176" s="73">
        <f>'liniová podpora'!C176-('pražce+kolejnice'!$C$9/2000)*SIN(('pražce+kolejnice'!$A172-0.5)*'pražce+kolejnice'!$C$16)</f>
        <v>230.25739776344983</v>
      </c>
      <c r="N176" s="73">
        <f>'liniová podpora'!D176</f>
        <v>0.15708658209650814</v>
      </c>
      <c r="O176" s="25" t="str">
        <f t="shared" si="14"/>
        <v>_3dpoly 100.679026838034,230.25739776345,0.157086582096508</v>
      </c>
      <c r="P176" t="s">
        <v>33</v>
      </c>
      <c r="Q176" s="73">
        <f>'liniová podpora'!B176-('pražce+kolejnice'!$C$9/2000)*COS(('pražce+kolejnice'!$A172-0.5)*'pražce+kolejnice'!$C$16)</f>
        <v>100.40408227575912</v>
      </c>
      <c r="R176" s="73">
        <f>'liniová podpora'!C176+('pražce+kolejnice'!$C$9/2000)*SIN(('pražce+kolejnice'!$A172-0.5)*'pražce+kolejnice'!$C$16)</f>
        <v>230.37742062658634</v>
      </c>
      <c r="S176" s="73">
        <f>'liniová podpora'!D176</f>
        <v>0.15708658209650814</v>
      </c>
      <c r="T176" s="25" t="str">
        <f t="shared" si="15"/>
        <v>_3dpoly 100.404082275759,230.377420626586,0.157086582096508</v>
      </c>
      <c r="U176" t="s">
        <v>33</v>
      </c>
      <c r="V176" s="11">
        <f t="shared" si="16"/>
        <v>2.599999999999707</v>
      </c>
      <c r="W176" s="11">
        <f t="shared" si="17"/>
        <v>2.599999999999707</v>
      </c>
    </row>
    <row r="177" spans="1:23" x14ac:dyDescent="0.3">
      <c r="A177" s="25">
        <f>'pražce+kolejnice'!G177</f>
        <v>103.5</v>
      </c>
      <c r="B177" s="84">
        <f>'liniová podpora'!F177-('pražce+kolejnice'!$C$9/2000)*COS(('pražce+kolejnice'!$A173-0.5)*'pražce+kolejnice'!$C$16)</f>
        <v>99.911273061767687</v>
      </c>
      <c r="C177" s="73">
        <f>'liniová podpora'!G177+('pražce+kolejnice'!$C$9/2000)*SIN(('pražce+kolejnice'!$A173-0.5)*'pražce+kolejnice'!$C$16)</f>
        <v>227.75655016476222</v>
      </c>
      <c r="D177" s="73">
        <f>'liniová podpora'!H177</f>
        <v>0.23655502063471506</v>
      </c>
      <c r="E177" s="25" t="str">
        <f t="shared" si="12"/>
        <v>_3dpoly 99.9112730617677,227.756550164762,0.236555020634715</v>
      </c>
      <c r="F177" t="s">
        <v>33</v>
      </c>
      <c r="G177" s="73">
        <f>'liniová podpora'!F177+('pražce+kolejnice'!$C$9/2000)*COS(('pražce+kolejnice'!$A173-0.5)*'pražce+kolejnice'!$C$16)</f>
        <v>100.1859287776076</v>
      </c>
      <c r="H177" s="73">
        <f>'liniová podpora'!G177-('pražce+kolejnice'!$C$9/2000)*SIN(('pražce+kolejnice'!$A173-0.5)*'pražce+kolejnice'!$C$16)</f>
        <v>227.63586778097542</v>
      </c>
      <c r="I177" s="73">
        <f>'liniová podpora'!H177</f>
        <v>0.23655502063471506</v>
      </c>
      <c r="J177" s="25" t="str">
        <f t="shared" si="13"/>
        <v>_3dpoly 100.185928777608,227.635867780975,0.236555020634715</v>
      </c>
      <c r="K177" t="s">
        <v>33</v>
      </c>
      <c r="L177" s="73">
        <f>'liniová podpora'!B177+('pražce+kolejnice'!$C$9/2000)*COS(('pražce+kolejnice'!$A173-0.5)*'pražce+kolejnice'!$C$16)</f>
        <v>101.23135410669526</v>
      </c>
      <c r="M177" s="73">
        <f>'liniová podpora'!C177-('pražce+kolejnice'!$C$9/2000)*SIN(('pražce+kolejnice'!$A173-0.5)*'pražce+kolejnice'!$C$16)</f>
        <v>230.0151051900157</v>
      </c>
      <c r="N177" s="73">
        <f>'liniová podpora'!D177</f>
        <v>0.15708658209650814</v>
      </c>
      <c r="O177" s="25" t="str">
        <f t="shared" si="14"/>
        <v>_3dpoly 101.231354106695,230.015105190016,0.157086582096508</v>
      </c>
      <c r="P177" t="s">
        <v>33</v>
      </c>
      <c r="Q177" s="73">
        <f>'liniová podpora'!B177-('pražce+kolejnice'!$C$9/2000)*COS(('pražce+kolejnice'!$A173-0.5)*'pražce+kolejnice'!$C$16)</f>
        <v>100.95669839085535</v>
      </c>
      <c r="R177" s="73">
        <f>'liniová podpora'!C177+('pražce+kolejnice'!$C$9/2000)*SIN(('pražce+kolejnice'!$A173-0.5)*'pražce+kolejnice'!$C$16)</f>
        <v>230.1357875738025</v>
      </c>
      <c r="S177" s="73">
        <f>'liniová podpora'!D177</f>
        <v>0.15708658209650814</v>
      </c>
      <c r="T177" s="25" t="str">
        <f t="shared" si="15"/>
        <v>_3dpoly 100.956698390855,230.135787573803,0.157086582096508</v>
      </c>
      <c r="U177" t="s">
        <v>33</v>
      </c>
      <c r="V177" s="11">
        <f t="shared" si="16"/>
        <v>2.5999999999997083</v>
      </c>
      <c r="W177" s="11">
        <f t="shared" si="17"/>
        <v>2.5999999999997083</v>
      </c>
    </row>
    <row r="178" spans="1:23" x14ac:dyDescent="0.3">
      <c r="A178" s="25">
        <f>'pražce+kolejnice'!G178</f>
        <v>104.1</v>
      </c>
      <c r="B178" s="84">
        <f>'liniová podpora'!F178-('pražce+kolejnice'!$C$9/2000)*COS(('pražce+kolejnice'!$A174-0.5)*'pražce+kolejnice'!$C$16)</f>
        <v>100.45760051308388</v>
      </c>
      <c r="C178" s="73">
        <f>'liniová podpora'!G178+('pražce+kolejnice'!$C$9/2000)*SIN(('pražce+kolejnice'!$A174-0.5)*'pražce+kolejnice'!$C$16)</f>
        <v>227.51610740105988</v>
      </c>
      <c r="D178" s="73">
        <f>'liniová podpora'!H178</f>
        <v>0.23655502063471506</v>
      </c>
      <c r="E178" s="25" t="str">
        <f t="shared" si="12"/>
        <v>_3dpoly 100.457600513084,227.51610740106,0.236555020634715</v>
      </c>
      <c r="F178" t="s">
        <v>33</v>
      </c>
      <c r="G178" s="73">
        <f>'liniová podpora'!F178+('pražce+kolejnice'!$C$9/2000)*COS(('pražce+kolejnice'!$A174-0.5)*'pražce+kolejnice'!$C$16)</f>
        <v>100.73196580047268</v>
      </c>
      <c r="H178" s="73">
        <f>'liniová podpora'!G178-('pražce+kolejnice'!$C$9/2000)*SIN(('pražce+kolejnice'!$A174-0.5)*'pražce+kolejnice'!$C$16)</f>
        <v>227.39476619175295</v>
      </c>
      <c r="I178" s="73">
        <f>'liniová podpora'!H178</f>
        <v>0.23655502063471506</v>
      </c>
      <c r="J178" s="25" t="str">
        <f t="shared" si="13"/>
        <v>_3dpoly 100.731965800473,227.394766191753,0.236555020634715</v>
      </c>
      <c r="K178" t="s">
        <v>33</v>
      </c>
      <c r="L178" s="73">
        <f>'liniová podpora'!B178+('pražce+kolejnice'!$C$9/2000)*COS(('pražce+kolejnice'!$A174-0.5)*'pražce+kolejnice'!$C$16)</f>
        <v>101.78309828303678</v>
      </c>
      <c r="M178" s="73">
        <f>'liniová podpora'!C178-('pražce+kolejnice'!$C$9/2000)*SIN(('pražce+kolejnice'!$A174-0.5)*'pražce+kolejnice'!$C$16)</f>
        <v>229.77148773021162</v>
      </c>
      <c r="N178" s="73">
        <f>'liniová podpora'!D178</f>
        <v>0.15708658209650814</v>
      </c>
      <c r="O178" s="25" t="str">
        <f t="shared" si="14"/>
        <v>_3dpoly 101.783098283037,229.771487730212,0.157086582096508</v>
      </c>
      <c r="P178" t="s">
        <v>33</v>
      </c>
      <c r="Q178" s="73">
        <f>'liniová podpora'!B178-('pražce+kolejnice'!$C$9/2000)*COS(('pražce+kolejnice'!$A174-0.5)*'pražce+kolejnice'!$C$16)</f>
        <v>101.50873299564797</v>
      </c>
      <c r="R178" s="73">
        <f>'liniová podpora'!C178+('pražce+kolejnice'!$C$9/2000)*SIN(('pražce+kolejnice'!$A174-0.5)*'pražce+kolejnice'!$C$16)</f>
        <v>229.89282893951855</v>
      </c>
      <c r="S178" s="73">
        <f>'liniová podpora'!D178</f>
        <v>0.15708658209650814</v>
      </c>
      <c r="T178" s="25" t="str">
        <f t="shared" si="15"/>
        <v>_3dpoly 101.508732995648,229.892828939519,0.157086582096508</v>
      </c>
      <c r="U178" t="s">
        <v>33</v>
      </c>
      <c r="V178" s="11">
        <f t="shared" si="16"/>
        <v>2.5999999999996932</v>
      </c>
      <c r="W178" s="11">
        <f t="shared" si="17"/>
        <v>2.5999999999996932</v>
      </c>
    </row>
    <row r="179" spans="1:23" x14ac:dyDescent="0.3">
      <c r="A179" s="25">
        <f>'pražce+kolejnice'!G179</f>
        <v>104.7</v>
      </c>
      <c r="B179" s="84">
        <f>'liniová podpora'!F179-('pražce+kolejnice'!$C$9/2000)*COS(('pražce+kolejnice'!$A175-0.5)*'pražce+kolejnice'!$C$16)</f>
        <v>101.00334932889885</v>
      </c>
      <c r="C179" s="73">
        <f>'liniová podpora'!G179+('pražce+kolejnice'!$C$9/2000)*SIN(('pražce+kolejnice'!$A175-0.5)*'pražce+kolejnice'!$C$16)</f>
        <v>227.27435414520792</v>
      </c>
      <c r="D179" s="73">
        <f>'liniová podpora'!H179</f>
        <v>0.23655502063471506</v>
      </c>
      <c r="E179" s="25" t="str">
        <f t="shared" si="12"/>
        <v>_3dpoly 101.003349328899,227.274354145208,0.236555020634715</v>
      </c>
      <c r="F179" t="s">
        <v>33</v>
      </c>
      <c r="G179" s="73">
        <f>'liniová podpora'!F179+('pražce+kolejnice'!$C$9/2000)*COS(('pražce+kolejnice'!$A175-0.5)*'pražce+kolejnice'!$C$16)</f>
        <v>101.27742260749324</v>
      </c>
      <c r="H179" s="73">
        <f>'liniová podpora'!G179-('pražce+kolejnice'!$C$9/2000)*SIN(('pražce+kolejnice'!$A175-0.5)*'pražce+kolejnice'!$C$16)</f>
        <v>227.15235480930593</v>
      </c>
      <c r="I179" s="73">
        <f>'liniová podpora'!H179</f>
        <v>0.23655502063471506</v>
      </c>
      <c r="J179" s="25" t="str">
        <f t="shared" si="13"/>
        <v>_3dpoly 101.277422607493,227.152354809306,0.236555020634715</v>
      </c>
      <c r="K179" t="s">
        <v>33</v>
      </c>
      <c r="L179" s="73">
        <f>'liniová podpora'!B179+('pražce+kolejnice'!$C$9/2000)*COS(('pražce+kolejnice'!$A175-0.5)*'pražce+kolejnice'!$C$16)</f>
        <v>102.33425618901357</v>
      </c>
      <c r="M179" s="73">
        <f>'liniová podpora'!C179-('pražce+kolejnice'!$C$9/2000)*SIN(('pražce+kolejnice'!$A175-0.5)*'pražce+kolejnice'!$C$16)</f>
        <v>229.5265467872735</v>
      </c>
      <c r="N179" s="73">
        <f>'liniová podpora'!D179</f>
        <v>0.15708658209650814</v>
      </c>
      <c r="O179" s="25" t="str">
        <f t="shared" si="14"/>
        <v>_3dpoly 102.334256189014,229.526546787274,0.157086582096508</v>
      </c>
      <c r="P179" t="s">
        <v>33</v>
      </c>
      <c r="Q179" s="73">
        <f>'liniová podpora'!B179-('pražce+kolejnice'!$C$9/2000)*COS(('pražce+kolejnice'!$A175-0.5)*'pražce+kolejnice'!$C$16)</f>
        <v>102.06018291041919</v>
      </c>
      <c r="R179" s="73">
        <f>'liniová podpora'!C179+('pražce+kolejnice'!$C$9/2000)*SIN(('pražce+kolejnice'!$A175-0.5)*'pražce+kolejnice'!$C$16)</f>
        <v>229.64854612317549</v>
      </c>
      <c r="S179" s="73">
        <f>'liniová podpora'!D179</f>
        <v>0.15708658209650814</v>
      </c>
      <c r="T179" s="25" t="str">
        <f t="shared" si="15"/>
        <v>_3dpoly 102.060182910419,229.648546123175,0.157086582096508</v>
      </c>
      <c r="U179" t="s">
        <v>33</v>
      </c>
      <c r="V179" s="11">
        <f t="shared" si="16"/>
        <v>2.5999999999996852</v>
      </c>
      <c r="W179" s="11">
        <f t="shared" si="17"/>
        <v>2.5999999999996852</v>
      </c>
    </row>
    <row r="180" spans="1:23" x14ac:dyDescent="0.3">
      <c r="A180" s="25">
        <f>'pražce+kolejnice'!G180</f>
        <v>105.3</v>
      </c>
      <c r="B180" s="84">
        <f>'liniová podpora'!F180-('pražce+kolejnice'!$C$9/2000)*COS(('pražce+kolejnice'!$A176-0.5)*'pražce+kolejnice'!$C$16)</f>
        <v>101.54851636570096</v>
      </c>
      <c r="C180" s="73">
        <f>'liniová podpora'!G180+('pražce+kolejnice'!$C$9/2000)*SIN(('pražce+kolejnice'!$A176-0.5)*'pražce+kolejnice'!$C$16)</f>
        <v>227.03129178970445</v>
      </c>
      <c r="D180" s="73">
        <f>'liniová podpora'!H180</f>
        <v>0.23655502063471506</v>
      </c>
      <c r="E180" s="25" t="str">
        <f t="shared" si="12"/>
        <v>_3dpoly 101.548516365701,227.031291789704,0.236555020634715</v>
      </c>
      <c r="F180" t="s">
        <v>33</v>
      </c>
      <c r="G180" s="73">
        <f>'liniová podpora'!F180+('pražce+kolejnice'!$C$9/2000)*COS(('pražce+kolejnice'!$A176-0.5)*'pražce+kolejnice'!$C$16)</f>
        <v>101.82229605683959</v>
      </c>
      <c r="H180" s="73">
        <f>'liniová podpora'!G180-('pražce+kolejnice'!$C$9/2000)*SIN(('pražce+kolejnice'!$A176-0.5)*'pražce+kolejnice'!$C$16)</f>
        <v>226.9086350299232</v>
      </c>
      <c r="I180" s="73">
        <f>'liniová podpora'!H180</f>
        <v>0.23655502063471506</v>
      </c>
      <c r="J180" s="25" t="str">
        <f t="shared" si="13"/>
        <v>_3dpoly 101.82229605684,226.908635029923,0.236555020634715</v>
      </c>
      <c r="K180" t="s">
        <v>33</v>
      </c>
      <c r="L180" s="73">
        <f>'liniová podpora'!B180+('pražce+kolejnice'!$C$9/2000)*COS(('pražce+kolejnice'!$A176-0.5)*'pražce+kolejnice'!$C$16)</f>
        <v>102.88482464995765</v>
      </c>
      <c r="M180" s="73">
        <f>'liniová podpora'!C180-('pražce+kolejnice'!$C$9/2000)*SIN(('pražce+kolejnice'!$A176-0.5)*'pražce+kolejnice'!$C$16)</f>
        <v>229.28028377206047</v>
      </c>
      <c r="N180" s="73">
        <f>'liniová podpora'!D180</f>
        <v>0.15708658209650814</v>
      </c>
      <c r="O180" s="25" t="str">
        <f t="shared" si="14"/>
        <v>_3dpoly 102.884824649958,229.28028377206,0.157086582096508</v>
      </c>
      <c r="P180" t="s">
        <v>33</v>
      </c>
      <c r="Q180" s="73">
        <f>'liniová podpora'!B180-('pražce+kolejnice'!$C$9/2000)*COS(('pražce+kolejnice'!$A176-0.5)*'pražce+kolejnice'!$C$16)</f>
        <v>102.61104495881902</v>
      </c>
      <c r="R180" s="73">
        <f>'liniová podpora'!C180+('pražce+kolejnice'!$C$9/2000)*SIN(('pražce+kolejnice'!$A176-0.5)*'pražce+kolejnice'!$C$16)</f>
        <v>229.40294053184172</v>
      </c>
      <c r="S180" s="73">
        <f>'liniová podpora'!D180</f>
        <v>0.15708658209650814</v>
      </c>
      <c r="T180" s="25" t="str">
        <f t="shared" si="15"/>
        <v>_3dpoly 102.611044958819,229.402940531842,0.157086582096508</v>
      </c>
      <c r="U180" t="s">
        <v>33</v>
      </c>
      <c r="V180" s="11">
        <f t="shared" si="16"/>
        <v>2.5999999999996977</v>
      </c>
      <c r="W180" s="11">
        <f t="shared" si="17"/>
        <v>2.5999999999996977</v>
      </c>
    </row>
    <row r="181" spans="1:23" x14ac:dyDescent="0.3">
      <c r="A181" s="25">
        <f>'pražce+kolejnice'!G181</f>
        <v>105.9</v>
      </c>
      <c r="B181" s="84">
        <f>'liniová podpora'!F181-('pražce+kolejnice'!$C$9/2000)*COS(('pražce+kolejnice'!$A177-0.5)*'pražce+kolejnice'!$C$16)</f>
        <v>102.09309848332956</v>
      </c>
      <c r="C181" s="73">
        <f>'liniová podpora'!G181+('pražce+kolejnice'!$C$9/2000)*SIN(('pražce+kolejnice'!$A177-0.5)*'pražce+kolejnice'!$C$16)</f>
        <v>226.78692173458796</v>
      </c>
      <c r="D181" s="73">
        <f>'liniová podpora'!H181</f>
        <v>0.23655502063471506</v>
      </c>
      <c r="E181" s="25" t="str">
        <f t="shared" si="12"/>
        <v>_3dpoly 102.09309848333,226.786921734588,0.236555020634715</v>
      </c>
      <c r="F181" t="s">
        <v>33</v>
      </c>
      <c r="G181" s="73">
        <f>'liniová podpora'!F181+('pražce+kolejnice'!$C$9/2000)*COS(('pražce+kolejnice'!$A177-0.5)*'pražce+kolejnice'!$C$16)</f>
        <v>102.36658301004218</v>
      </c>
      <c r="H181" s="73">
        <f>'liniová podpora'!G181-('pražce+kolejnice'!$C$9/2000)*SIN(('pražce+kolejnice'!$A177-0.5)*'pražce+kolejnice'!$C$16)</f>
        <v>226.6636082574301</v>
      </c>
      <c r="I181" s="73">
        <f>'liniová podpora'!H181</f>
        <v>0.23655502063471506</v>
      </c>
      <c r="J181" s="25" t="str">
        <f t="shared" si="13"/>
        <v>_3dpoly 102.366583010042,226.66360825743,0.236555020634715</v>
      </c>
      <c r="K181" t="s">
        <v>33</v>
      </c>
      <c r="L181" s="73">
        <f>'liniová podpora'!B181+('pražce+kolejnice'!$C$9/2000)*COS(('pražce+kolejnice'!$A177-0.5)*'pražce+kolejnice'!$C$16)</f>
        <v>103.43480049459622</v>
      </c>
      <c r="M181" s="73">
        <f>'liniová podpora'!C181-('pražce+kolejnice'!$C$9/2000)*SIN(('pražce+kolejnice'!$A177-0.5)*'pražce+kolejnice'!$C$16)</f>
        <v>229.03270010304686</v>
      </c>
      <c r="N181" s="73">
        <f>'liniová podpora'!D181</f>
        <v>0.15708658209650814</v>
      </c>
      <c r="O181" s="25" t="str">
        <f t="shared" si="14"/>
        <v>_3dpoly 103.434800494596,229.032700103047,0.157086582096508</v>
      </c>
      <c r="P181" t="s">
        <v>33</v>
      </c>
      <c r="Q181" s="73">
        <f>'liniová podpora'!B181-('pražce+kolejnice'!$C$9/2000)*COS(('pražce+kolejnice'!$A177-0.5)*'pražce+kolejnice'!$C$16)</f>
        <v>103.1613159678836</v>
      </c>
      <c r="R181" s="73">
        <f>'liniová podpora'!C181+('pražce+kolejnice'!$C$9/2000)*SIN(('pražce+kolejnice'!$A177-0.5)*'pražce+kolejnice'!$C$16)</f>
        <v>229.15601358020473</v>
      </c>
      <c r="S181" s="73">
        <f>'liniová podpora'!D181</f>
        <v>0.15708658209650814</v>
      </c>
      <c r="T181" s="25" t="str">
        <f t="shared" si="15"/>
        <v>_3dpoly 103.161315967884,229.156013580205,0.157086582096508</v>
      </c>
      <c r="U181" t="s">
        <v>33</v>
      </c>
      <c r="V181" s="11">
        <f t="shared" si="16"/>
        <v>2.5999999999997137</v>
      </c>
      <c r="W181" s="11">
        <f t="shared" si="17"/>
        <v>2.5999999999997137</v>
      </c>
    </row>
    <row r="182" spans="1:23" x14ac:dyDescent="0.3">
      <c r="A182" s="25">
        <f>'pražce+kolejnice'!G182</f>
        <v>106.5</v>
      </c>
      <c r="B182" s="84">
        <f>'liniová podpora'!F182-('pražce+kolejnice'!$C$9/2000)*COS(('pražce+kolejnice'!$A178-0.5)*'pražce+kolejnice'!$C$16)</f>
        <v>102.63709254499315</v>
      </c>
      <c r="C182" s="73">
        <f>'liniová podpora'!G182+('pražce+kolejnice'!$C$9/2000)*SIN(('pražce+kolejnice'!$A178-0.5)*'pražce+kolejnice'!$C$16)</f>
        <v>226.54124538742931</v>
      </c>
      <c r="D182" s="73">
        <f>'liniová podpora'!H182</f>
        <v>0.23655502063471506</v>
      </c>
      <c r="E182" s="25" t="str">
        <f t="shared" si="12"/>
        <v>_3dpoly 102.637092544993,226.541245387429,0.236555020634715</v>
      </c>
      <c r="F182" t="s">
        <v>33</v>
      </c>
      <c r="G182" s="73">
        <f>'liniová podpora'!F182+('pražce+kolejnice'!$C$9/2000)*COS(('pražce+kolejnice'!$A178-0.5)*'pražce+kolejnice'!$C$16)</f>
        <v>102.91028033200965</v>
      </c>
      <c r="H182" s="73">
        <f>'liniová podpora'!G182-('pražce+kolejnice'!$C$9/2000)*SIN(('pražce+kolejnice'!$A178-0.5)*'pražce+kolejnice'!$C$16)</f>
        <v>226.41727590318007</v>
      </c>
      <c r="I182" s="73">
        <f>'liniová podpora'!H182</f>
        <v>0.23655502063471506</v>
      </c>
      <c r="J182" s="25" t="str">
        <f t="shared" si="13"/>
        <v>_3dpoly 102.91028033201,226.41727590318,0.236555020634715</v>
      </c>
      <c r="K182" t="s">
        <v>33</v>
      </c>
      <c r="L182" s="73">
        <f>'liniová podpora'!B182+('pražce+kolejnice'!$C$9/2000)*COS(('pražce+kolejnice'!$A178-0.5)*'pražce+kolejnice'!$C$16)</f>
        <v>103.98418055506991</v>
      </c>
      <c r="M182" s="73">
        <f>'liniová podpora'!C182-('pražce+kolejnice'!$C$9/2000)*SIN(('pražce+kolejnice'!$A178-0.5)*'pražce+kolejnice'!$C$16)</f>
        <v>228.78379720631384</v>
      </c>
      <c r="N182" s="73">
        <f>'liniová podpora'!D182</f>
        <v>0.15708658209650814</v>
      </c>
      <c r="O182" s="25" t="str">
        <f t="shared" si="14"/>
        <v>_3dpoly 103.98418055507,228.783797206314,0.157086582096508</v>
      </c>
      <c r="P182" t="s">
        <v>33</v>
      </c>
      <c r="Q182" s="73">
        <f>'liniová podpora'!B182-('pražce+kolejnice'!$C$9/2000)*COS(('pražce+kolejnice'!$A178-0.5)*'pražce+kolejnice'!$C$16)</f>
        <v>103.71099276805342</v>
      </c>
      <c r="R182" s="73">
        <f>'liniová podpora'!C182+('pražce+kolejnice'!$C$9/2000)*SIN(('pražce+kolejnice'!$A178-0.5)*'pražce+kolejnice'!$C$16)</f>
        <v>228.90776669056308</v>
      </c>
      <c r="S182" s="73">
        <f>'liniová podpora'!D182</f>
        <v>0.15708658209650814</v>
      </c>
      <c r="T182" s="25" t="str">
        <f t="shared" si="15"/>
        <v>_3dpoly 103.710992768053,228.907766690563,0.157086582096508</v>
      </c>
      <c r="U182" t="s">
        <v>33</v>
      </c>
      <c r="V182" s="11">
        <f t="shared" si="16"/>
        <v>2.5999999999997159</v>
      </c>
      <c r="W182" s="11">
        <f t="shared" si="17"/>
        <v>2.5999999999997159</v>
      </c>
    </row>
    <row r="183" spans="1:23" x14ac:dyDescent="0.3">
      <c r="A183" s="25">
        <f>'pražce+kolejnice'!G183</f>
        <v>107.1</v>
      </c>
      <c r="B183" s="84">
        <f>'liniová podpora'!F183-('pražce+kolejnice'!$C$9/2000)*COS(('pražce+kolejnice'!$A179-0.5)*'pražce+kolejnice'!$C$16)</f>
        <v>103.18049541728745</v>
      </c>
      <c r="C183" s="73">
        <f>'liniová podpora'!G183+('pražce+kolejnice'!$C$9/2000)*SIN(('pražce+kolejnice'!$A179-0.5)*'pražce+kolejnice'!$C$16)</f>
        <v>226.29426416332359</v>
      </c>
      <c r="D183" s="73">
        <f>'liniová podpora'!H183</f>
        <v>0.23655502063471506</v>
      </c>
      <c r="E183" s="25" t="str">
        <f t="shared" si="12"/>
        <v>_3dpoly 103.180495417287,226.294264163324,0.236555020634715</v>
      </c>
      <c r="F183" t="s">
        <v>33</v>
      </c>
      <c r="G183" s="73">
        <f>'liniová podpora'!F183+('pražce+kolejnice'!$C$9/2000)*COS(('pražce+kolejnice'!$A179-0.5)*'pražce+kolejnice'!$C$16)</f>
        <v>103.45338489104692</v>
      </c>
      <c r="H183" s="73">
        <f>'liniová podpora'!G183-('pražce+kolejnice'!$C$9/2000)*SIN(('pražce+kolejnice'!$A179-0.5)*'pražce+kolejnice'!$C$16)</f>
        <v>226.16963938604687</v>
      </c>
      <c r="I183" s="73">
        <f>'liniová podpora'!H183</f>
        <v>0.23655502063471506</v>
      </c>
      <c r="J183" s="25" t="str">
        <f t="shared" si="13"/>
        <v>_3dpoly 103.453384891047,226.169639386047,0.236555020634715</v>
      </c>
      <c r="K183" t="s">
        <v>33</v>
      </c>
      <c r="L183" s="73">
        <f>'liniová podpora'!B183+('pražce+kolejnice'!$C$9/2000)*COS(('pražce+kolejnice'!$A179-0.5)*'pražce+kolejnice'!$C$16)</f>
        <v>104.5329616669511</v>
      </c>
      <c r="M183" s="73">
        <f>'liniová podpora'!C183-('pražce+kolejnice'!$C$9/2000)*SIN(('pražce+kolejnice'!$A179-0.5)*'pražce+kolejnice'!$C$16)</f>
        <v>228.53357651554145</v>
      </c>
      <c r="N183" s="73">
        <f>'liniová podpora'!D183</f>
        <v>0.15708658209650814</v>
      </c>
      <c r="O183" s="25" t="str">
        <f t="shared" si="14"/>
        <v>_3dpoly 104.532961666951,228.533576515541,0.157086582096508</v>
      </c>
      <c r="P183" t="s">
        <v>33</v>
      </c>
      <c r="Q183" s="73">
        <f>'liniová podpora'!B183-('pražce+kolejnice'!$C$9/2000)*COS(('pražce+kolejnice'!$A179-0.5)*'pražce+kolejnice'!$C$16)</f>
        <v>104.26007219319162</v>
      </c>
      <c r="R183" s="73">
        <f>'liniová podpora'!C183+('pražce+kolejnice'!$C$9/2000)*SIN(('pražce+kolejnice'!$A179-0.5)*'pražce+kolejnice'!$C$16)</f>
        <v>228.65820129281818</v>
      </c>
      <c r="S183" s="73">
        <f>'liniová podpora'!D183</f>
        <v>0.15708658209650814</v>
      </c>
      <c r="T183" s="25" t="str">
        <f t="shared" si="15"/>
        <v>_3dpoly 104.260072193192,228.658201292818,0.157086582096508</v>
      </c>
      <c r="U183" t="s">
        <v>33</v>
      </c>
      <c r="V183" s="11">
        <f t="shared" si="16"/>
        <v>2.5999999999997034</v>
      </c>
      <c r="W183" s="11">
        <f t="shared" si="17"/>
        <v>2.5999999999997034</v>
      </c>
    </row>
    <row r="184" spans="1:23" x14ac:dyDescent="0.3">
      <c r="A184" s="25">
        <f>'pražce+kolejnice'!G184</f>
        <v>107.7</v>
      </c>
      <c r="B184" s="84">
        <f>'liniová podpora'!F184-('pražce+kolejnice'!$C$9/2000)*COS(('pražce+kolejnice'!$A180-0.5)*'pražce+kolejnice'!$C$16)</f>
        <v>103.72330397021341</v>
      </c>
      <c r="C184" s="73">
        <f>'liniová podpora'!G184+('pražce+kolejnice'!$C$9/2000)*SIN(('pražce+kolejnice'!$A180-0.5)*'pražce+kolejnice'!$C$16)</f>
        <v>226.04597948488191</v>
      </c>
      <c r="D184" s="73">
        <f>'liniová podpora'!H184</f>
        <v>0.23655502063471506</v>
      </c>
      <c r="E184" s="25" t="str">
        <f t="shared" si="12"/>
        <v>_3dpoly 103.723303970213,226.045979484882,0.236555020634715</v>
      </c>
      <c r="F184" t="s">
        <v>33</v>
      </c>
      <c r="G184" s="73">
        <f>'liniová podpora'!F184+('pražce+kolejnice'!$C$9/2000)*COS(('pražce+kolejnice'!$A180-0.5)*'pražce+kolejnice'!$C$16)</f>
        <v>103.99589355887326</v>
      </c>
      <c r="H184" s="73">
        <f>'liniová podpora'!G184-('pražce+kolejnice'!$C$9/2000)*SIN(('pražce+kolejnice'!$A180-0.5)*'pražce+kolejnice'!$C$16)</f>
        <v>225.92070013241607</v>
      </c>
      <c r="I184" s="73">
        <f>'liniová podpora'!H184</f>
        <v>0.23655502063471506</v>
      </c>
      <c r="J184" s="25" t="str">
        <f t="shared" si="13"/>
        <v>_3dpoly 103.995893558873,225.920700132416,0.236555020634715</v>
      </c>
      <c r="K184" t="s">
        <v>33</v>
      </c>
      <c r="L184" s="73">
        <f>'liniová podpora'!B184+('pražce+kolejnice'!$C$9/2000)*COS(('pražce+kolejnice'!$A180-0.5)*'pražce+kolejnice'!$C$16)</f>
        <v>105.0811406692621</v>
      </c>
      <c r="M184" s="73">
        <f>'liniová podpora'!C184-('pražce+kolejnice'!$C$9/2000)*SIN(('pražce+kolejnice'!$A180-0.5)*'pražce+kolejnice'!$C$16)</f>
        <v>228.28203947200018</v>
      </c>
      <c r="N184" s="73">
        <f>'liniová podpora'!D184</f>
        <v>0.15708658209650814</v>
      </c>
      <c r="O184" s="25" t="str">
        <f t="shared" si="14"/>
        <v>_3dpoly 105.081140669262,228.282039472,0.157086582096508</v>
      </c>
      <c r="P184" t="s">
        <v>33</v>
      </c>
      <c r="Q184" s="73">
        <f>'liniová podpora'!B184-('pražce+kolejnice'!$C$9/2000)*COS(('pražce+kolejnice'!$A180-0.5)*'pražce+kolejnice'!$C$16)</f>
        <v>104.80855108060224</v>
      </c>
      <c r="R184" s="73">
        <f>'liniová podpora'!C184+('pražce+kolejnice'!$C$9/2000)*SIN(('pražce+kolejnice'!$A180-0.5)*'pražce+kolejnice'!$C$16)</f>
        <v>228.40731882446602</v>
      </c>
      <c r="S184" s="73">
        <f>'liniová podpora'!D184</f>
        <v>0.15708658209650814</v>
      </c>
      <c r="T184" s="25" t="str">
        <f t="shared" si="15"/>
        <v>_3dpoly 104.808551080602,228.407318824466,0.157086582096508</v>
      </c>
      <c r="U184" t="s">
        <v>33</v>
      </c>
      <c r="V184" s="11">
        <f t="shared" si="16"/>
        <v>2.5999999999997145</v>
      </c>
      <c r="W184" s="11">
        <f t="shared" si="17"/>
        <v>2.5999999999997145</v>
      </c>
    </row>
    <row r="185" spans="1:23" x14ac:dyDescent="0.3">
      <c r="A185" s="25">
        <f>'pražce+kolejnice'!G185</f>
        <v>108.3</v>
      </c>
      <c r="B185" s="84">
        <f>'liniová podpora'!F185-('pražce+kolejnice'!$C$9/2000)*COS(('pražce+kolejnice'!$A181-0.5)*'pražce+kolejnice'!$C$16)</f>
        <v>104.2655150771953</v>
      </c>
      <c r="C185" s="73">
        <f>'liniová podpora'!G185+('pražce+kolejnice'!$C$9/2000)*SIN(('pražce+kolejnice'!$A181-0.5)*'pražce+kolejnice'!$C$16)</f>
        <v>225.79639278222339</v>
      </c>
      <c r="D185" s="73">
        <f>'liniová podpora'!H185</f>
        <v>0.23655502063471506</v>
      </c>
      <c r="E185" s="25" t="str">
        <f t="shared" si="12"/>
        <v>_3dpoly 104.265515077195,225.796392782223,0.236555020634715</v>
      </c>
      <c r="F185" t="s">
        <v>33</v>
      </c>
      <c r="G185" s="73">
        <f>'liniová podpora'!F185+('pražce+kolejnice'!$C$9/2000)*COS(('pražce+kolejnice'!$A181-0.5)*'pražce+kolejnice'!$C$16)</f>
        <v>104.53780321064023</v>
      </c>
      <c r="H185" s="73">
        <f>'liniová podpora'!G185-('pražce+kolejnice'!$C$9/2000)*SIN(('pražce+kolejnice'!$A181-0.5)*'pražce+kolejnice'!$C$16)</f>
        <v>225.67045957617722</v>
      </c>
      <c r="I185" s="73">
        <f>'liniová podpora'!H185</f>
        <v>0.23655502063471506</v>
      </c>
      <c r="J185" s="25" t="str">
        <f t="shared" si="13"/>
        <v>_3dpoly 104.53780321064,225.670459576177,0.236555020634715</v>
      </c>
      <c r="K185" t="s">
        <v>33</v>
      </c>
      <c r="L185" s="73">
        <f>'liniová podpora'!B185+('pražce+kolejnice'!$C$9/2000)*COS(('pražce+kolejnice'!$A181-0.5)*'pražce+kolejnice'!$C$16)</f>
        <v>105.62871440449338</v>
      </c>
      <c r="M185" s="73">
        <f>'liniová podpora'!C185-('pražce+kolejnice'!$C$9/2000)*SIN(('pražce+kolejnice'!$A181-0.5)*'pražce+kolejnice'!$C$16)</f>
        <v>228.02918752454278</v>
      </c>
      <c r="N185" s="73">
        <f>'liniová podpora'!D185</f>
        <v>0.15708658209650814</v>
      </c>
      <c r="O185" s="25" t="str">
        <f t="shared" si="14"/>
        <v>_3dpoly 105.628714404493,228.029187524543,0.157086582096508</v>
      </c>
      <c r="P185" t="s">
        <v>33</v>
      </c>
      <c r="Q185" s="73">
        <f>'liniová podpora'!B185-('pražce+kolejnice'!$C$9/2000)*COS(('pražce+kolejnice'!$A181-0.5)*'pražce+kolejnice'!$C$16)</f>
        <v>105.35642627104845</v>
      </c>
      <c r="R185" s="73">
        <f>'liniová podpora'!C185+('pražce+kolejnice'!$C$9/2000)*SIN(('pražce+kolejnice'!$A181-0.5)*'pražce+kolejnice'!$C$16)</f>
        <v>228.15512073058895</v>
      </c>
      <c r="S185" s="73">
        <f>'liniová podpora'!D185</f>
        <v>0.15708658209650814</v>
      </c>
      <c r="T185" s="25" t="str">
        <f t="shared" si="15"/>
        <v>_3dpoly 105.356426271048,228.155120730589,0.157086582096508</v>
      </c>
      <c r="U185" t="s">
        <v>33</v>
      </c>
      <c r="V185" s="11">
        <f t="shared" si="16"/>
        <v>2.5999999999997261</v>
      </c>
      <c r="W185" s="11">
        <f t="shared" si="17"/>
        <v>2.5999999999997261</v>
      </c>
    </row>
    <row r="186" spans="1:23" x14ac:dyDescent="0.3">
      <c r="A186" s="25">
        <f>'pražce+kolejnice'!G186</f>
        <v>108.9</v>
      </c>
      <c r="B186" s="84">
        <f>'liniová podpora'!F186-('pražce+kolejnice'!$C$9/2000)*COS(('pražce+kolejnice'!$A182-0.5)*'pražce+kolejnice'!$C$16)</f>
        <v>104.80712561509861</v>
      </c>
      <c r="C186" s="73">
        <f>'liniová podpora'!G186+('pražce+kolejnice'!$C$9/2000)*SIN(('pražce+kolejnice'!$A182-0.5)*'pražce+kolejnice'!$C$16)</f>
        <v>225.54550549296675</v>
      </c>
      <c r="D186" s="73">
        <f>'liniová podpora'!H186</f>
        <v>0.23655502063471506</v>
      </c>
      <c r="E186" s="25" t="str">
        <f t="shared" si="12"/>
        <v>_3dpoly 104.807125615099,225.545505492967,0.236555020634715</v>
      </c>
      <c r="F186" t="s">
        <v>33</v>
      </c>
      <c r="G186" s="73">
        <f>'liniová podpora'!F186+('pražce+kolejnice'!$C$9/2000)*COS(('pražce+kolejnice'!$A182-0.5)*'pražce+kolejnice'!$C$16)</f>
        <v>105.07911072494974</v>
      </c>
      <c r="H186" s="73">
        <f>'liniová podpora'!G186-('pražce+kolejnice'!$C$9/2000)*SIN(('pražce+kolejnice'!$A182-0.5)*'pražce+kolejnice'!$C$16)</f>
        <v>225.41891915871508</v>
      </c>
      <c r="I186" s="73">
        <f>'liniová podpora'!H186</f>
        <v>0.23655502063471506</v>
      </c>
      <c r="J186" s="25" t="str">
        <f t="shared" si="13"/>
        <v>_3dpoly 105.07911072495,225.418919158715,0.236555020634715</v>
      </c>
      <c r="K186" t="s">
        <v>33</v>
      </c>
      <c r="L186" s="73">
        <f>'liniová podpora'!B186+('pražce+kolejnice'!$C$9/2000)*COS(('pražce+kolejnice'!$A182-0.5)*'pražce+kolejnice'!$C$16)</f>
        <v>106.17567971862172</v>
      </c>
      <c r="M186" s="73">
        <f>'liniová podpora'!C186-('pražce+kolejnice'!$C$9/2000)*SIN(('pražce+kolejnice'!$A182-0.5)*'pražce+kolejnice'!$C$16)</f>
        <v>227.77502212959561</v>
      </c>
      <c r="N186" s="73">
        <f>'liniová podpora'!D186</f>
        <v>0.15708658209650814</v>
      </c>
      <c r="O186" s="25" t="str">
        <f t="shared" si="14"/>
        <v>_3dpoly 106.175679718622,227.775022129596,0.157086582096508</v>
      </c>
      <c r="P186" t="s">
        <v>33</v>
      </c>
      <c r="Q186" s="73">
        <f>'liniová podpora'!B186-('pražce+kolejnice'!$C$9/2000)*COS(('pražce+kolejnice'!$A182-0.5)*'pražce+kolejnice'!$C$16)</f>
        <v>105.90369460877059</v>
      </c>
      <c r="R186" s="73">
        <f>'liniová podpora'!C186+('pražce+kolejnice'!$C$9/2000)*SIN(('pražce+kolejnice'!$A182-0.5)*'pražce+kolejnice'!$C$16)</f>
        <v>227.90160846384728</v>
      </c>
      <c r="S186" s="73">
        <f>'liniová podpora'!D186</f>
        <v>0.15708658209650814</v>
      </c>
      <c r="T186" s="25" t="str">
        <f t="shared" si="15"/>
        <v>_3dpoly 105.903694608771,227.901608463847,0.157086582096508</v>
      </c>
      <c r="U186" t="s">
        <v>33</v>
      </c>
      <c r="V186" s="11">
        <f t="shared" si="16"/>
        <v>2.5999999999997172</v>
      </c>
      <c r="W186" s="11">
        <f t="shared" si="17"/>
        <v>2.5999999999997172</v>
      </c>
    </row>
    <row r="187" spans="1:23" x14ac:dyDescent="0.3">
      <c r="A187" s="25">
        <f>'pražce+kolejnice'!G187</f>
        <v>109.5</v>
      </c>
      <c r="B187" s="84">
        <f>'liniová podpora'!F187-('pražce+kolejnice'!$C$9/2000)*COS(('pražce+kolejnice'!$A183-0.5)*'pražce+kolejnice'!$C$16)</f>
        <v>105.34813246424817</v>
      </c>
      <c r="C187" s="73">
        <f>'liniová podpora'!G187+('pražce+kolejnice'!$C$9/2000)*SIN(('pražce+kolejnice'!$A183-0.5)*'pražce+kolejnice'!$C$16)</f>
        <v>225.29331906222203</v>
      </c>
      <c r="D187" s="73">
        <f>'liniová podpora'!H187</f>
        <v>0.23655502063471506</v>
      </c>
      <c r="E187" s="25" t="str">
        <f t="shared" si="12"/>
        <v>_3dpoly 105.348132464248,225.293319062222,0.236555020634715</v>
      </c>
      <c r="F187" t="s">
        <v>33</v>
      </c>
      <c r="G187" s="73">
        <f>'liniová podpora'!F187+('pražce+kolejnice'!$C$9/2000)*COS(('pražce+kolejnice'!$A183-0.5)*'pražce+kolejnice'!$C$16)</f>
        <v>105.619812983872</v>
      </c>
      <c r="H187" s="73">
        <f>'liniová podpora'!G187-('pražce+kolejnice'!$C$9/2000)*SIN(('pražce+kolejnice'!$A183-0.5)*'pražce+kolejnice'!$C$16)</f>
        <v>225.16608032890187</v>
      </c>
      <c r="I187" s="73">
        <f>'liniová podpora'!H187</f>
        <v>0.23655502063471506</v>
      </c>
      <c r="J187" s="25" t="str">
        <f t="shared" si="13"/>
        <v>_3dpoly 105.619812983872,225.166080328902,0.236555020634715</v>
      </c>
      <c r="K187" t="s">
        <v>33</v>
      </c>
      <c r="L187" s="73">
        <f>'liniová podpora'!B187+('pražce+kolejnice'!$C$9/2000)*COS(('pražce+kolejnice'!$A183-0.5)*'pražce+kolejnice'!$C$16)</f>
        <v>106.72203346112843</v>
      </c>
      <c r="M187" s="73">
        <f>'liniová podpora'!C187-('pražce+kolejnice'!$C$9/2000)*SIN(('pražce+kolejnice'!$A183-0.5)*'pražce+kolejnice'!$C$16)</f>
        <v>227.51954475115076</v>
      </c>
      <c r="N187" s="73">
        <f>'liniová podpora'!D187</f>
        <v>0.15708658209650814</v>
      </c>
      <c r="O187" s="25" t="str">
        <f t="shared" si="14"/>
        <v>_3dpoly 106.722033461128,227.519544751151,0.157086582096508</v>
      </c>
      <c r="P187" t="s">
        <v>33</v>
      </c>
      <c r="Q187" s="73">
        <f>'liniová podpora'!B187-('pražce+kolejnice'!$C$9/2000)*COS(('pražce+kolejnice'!$A183-0.5)*'pražce+kolejnice'!$C$16)</f>
        <v>106.4503529415046</v>
      </c>
      <c r="R187" s="73">
        <f>'liniová podpora'!C187+('pražce+kolejnice'!$C$9/2000)*SIN(('pražce+kolejnice'!$A183-0.5)*'pražce+kolejnice'!$C$16)</f>
        <v>227.64678348447092</v>
      </c>
      <c r="S187" s="73">
        <f>'liniová podpora'!D187</f>
        <v>0.15708658209650814</v>
      </c>
      <c r="T187" s="25" t="str">
        <f t="shared" si="15"/>
        <v>_3dpoly 106.450352941505,227.646783484471,0.157086582096508</v>
      </c>
      <c r="U187" t="s">
        <v>33</v>
      </c>
      <c r="V187" s="11">
        <f t="shared" si="16"/>
        <v>2.5999999999996954</v>
      </c>
      <c r="W187" s="11">
        <f t="shared" si="17"/>
        <v>2.5999999999996954</v>
      </c>
    </row>
    <row r="188" spans="1:23" x14ac:dyDescent="0.3">
      <c r="A188" s="25">
        <f>'pražce+kolejnice'!G188</f>
        <v>110.1</v>
      </c>
      <c r="B188" s="84">
        <f>'liniová podpora'!F188-('pražce+kolejnice'!$C$9/2000)*COS(('pražce+kolejnice'!$A184-0.5)*'pražce+kolejnice'!$C$16)</f>
        <v>105.88853250844598</v>
      </c>
      <c r="C188" s="73">
        <f>'liniová podpora'!G188+('pražce+kolejnice'!$C$9/2000)*SIN(('pražce+kolejnice'!$A184-0.5)*'pražce+kolejnice'!$C$16)</f>
        <v>225.03983494258242</v>
      </c>
      <c r="D188" s="73">
        <f>'liniová podpora'!H188</f>
        <v>0.23655502063471506</v>
      </c>
      <c r="E188" s="25" t="str">
        <f t="shared" si="12"/>
        <v>_3dpoly 105.888532508446,225.039834942582,0.236555020634715</v>
      </c>
      <c r="F188" t="s">
        <v>33</v>
      </c>
      <c r="G188" s="73">
        <f>'liniová podpora'!F188+('pražce+kolejnice'!$C$9/2000)*COS(('pražce+kolejnice'!$A184-0.5)*'pražce+kolejnice'!$C$16)</f>
        <v>106.15990687296348</v>
      </c>
      <c r="H188" s="73">
        <f>'liniová podpora'!G188-('pražce+kolejnice'!$C$9/2000)*SIN(('pražce+kolejnice'!$A184-0.5)*'pražce+kolejnice'!$C$16)</f>
        <v>224.91194454308848</v>
      </c>
      <c r="I188" s="73">
        <f>'liniová podpora'!H188</f>
        <v>0.23655502063471506</v>
      </c>
      <c r="J188" s="25" t="str">
        <f t="shared" si="13"/>
        <v>_3dpoly 106.159906872963,224.911944543088,0.236555020634715</v>
      </c>
      <c r="K188" t="s">
        <v>33</v>
      </c>
      <c r="L188" s="73">
        <f>'liniová podpora'!B188+('pražce+kolejnice'!$C$9/2000)*COS(('pražce+kolejnice'!$A184-0.5)*'pražce+kolejnice'!$C$16)</f>
        <v>107.26777248501747</v>
      </c>
      <c r="M188" s="73">
        <f>'liniová podpora'!C188-('pražce+kolejnice'!$C$9/2000)*SIN(('pražce+kolejnice'!$A184-0.5)*'pražce+kolejnice'!$C$16)</f>
        <v>227.26275686075718</v>
      </c>
      <c r="N188" s="73">
        <f>'liniová podpora'!D188</f>
        <v>0.15708658209650814</v>
      </c>
      <c r="O188" s="25" t="str">
        <f t="shared" si="14"/>
        <v>_3dpoly 107.267772485017,227.262756860757,0.157086582096508</v>
      </c>
      <c r="P188" t="s">
        <v>33</v>
      </c>
      <c r="Q188" s="73">
        <f>'liniová podpora'!B188-('pražce+kolejnice'!$C$9/2000)*COS(('pražce+kolejnice'!$A184-0.5)*'pražce+kolejnice'!$C$16)</f>
        <v>106.99639812049998</v>
      </c>
      <c r="R188" s="73">
        <f>'liniová podpora'!C188+('pražce+kolejnice'!$C$9/2000)*SIN(('pražce+kolejnice'!$A184-0.5)*'pražce+kolejnice'!$C$16)</f>
        <v>227.39064726025111</v>
      </c>
      <c r="S188" s="73">
        <f>'liniová podpora'!D188</f>
        <v>0.15708658209650814</v>
      </c>
      <c r="T188" s="25" t="str">
        <f t="shared" si="15"/>
        <v>_3dpoly 106.9963981205,227.390647260251,0.157086582096508</v>
      </c>
      <c r="U188" t="s">
        <v>33</v>
      </c>
      <c r="V188" s="11">
        <f t="shared" si="16"/>
        <v>2.5999999999996843</v>
      </c>
      <c r="W188" s="11">
        <f t="shared" si="17"/>
        <v>2.5999999999996843</v>
      </c>
    </row>
    <row r="189" spans="1:23" x14ac:dyDescent="0.3">
      <c r="A189" s="25">
        <f>'pražce+kolejnice'!G189</f>
        <v>110.7</v>
      </c>
      <c r="B189" s="84">
        <f>'liniová podpora'!F189-('pražce+kolejnice'!$C$9/2000)*COS(('pražce+kolejnice'!$A185-0.5)*'pražce+kolejnice'!$C$16)</f>
        <v>106.42832263498929</v>
      </c>
      <c r="C189" s="73">
        <f>'liniová podpora'!G189+('pražce+kolejnice'!$C$9/2000)*SIN(('pražce+kolejnice'!$A185-0.5)*'pražce+kolejnice'!$C$16)</f>
        <v>224.78505459411571</v>
      </c>
      <c r="D189" s="73">
        <f>'liniová podpora'!H189</f>
        <v>0.23655502063471506</v>
      </c>
      <c r="E189" s="25" t="str">
        <f t="shared" si="12"/>
        <v>_3dpoly 106.428322634989,224.785054594116,0.236555020634715</v>
      </c>
      <c r="F189" t="s">
        <v>33</v>
      </c>
      <c r="G189" s="73">
        <f>'liniová podpora'!F189+('pražce+kolejnice'!$C$9/2000)*COS(('pražce+kolejnice'!$A185-0.5)*'pražce+kolejnice'!$C$16)</f>
        <v>106.69938928128488</v>
      </c>
      <c r="H189" s="73">
        <f>'liniová podpora'!G189-('pražce+kolejnice'!$C$9/2000)*SIN(('pražce+kolejnice'!$A185-0.5)*'pražce+kolejnice'!$C$16)</f>
        <v>224.65651326509635</v>
      </c>
      <c r="I189" s="73">
        <f>'liniová podpora'!H189</f>
        <v>0.23655502063471506</v>
      </c>
      <c r="J189" s="25" t="str">
        <f t="shared" si="13"/>
        <v>_3dpoly 106.699389281285,224.656513265096,0.236555020634715</v>
      </c>
      <c r="K189" t="s">
        <v>33</v>
      </c>
      <c r="L189" s="73">
        <f>'liniová podpora'!B189+('pražce+kolejnice'!$C$9/2000)*COS(('pražce+kolejnice'!$A185-0.5)*'pražce+kolejnice'!$C$16)</f>
        <v>107.81289364683359</v>
      </c>
      <c r="M189" s="73">
        <f>'liniová podpora'!C189-('pražce+kolejnice'!$C$9/2000)*SIN(('pražce+kolejnice'!$A185-0.5)*'pražce+kolejnice'!$C$16)</f>
        <v>227.00465993751243</v>
      </c>
      <c r="N189" s="73">
        <f>'liniová podpora'!D189</f>
        <v>0.15708658209650814</v>
      </c>
      <c r="O189" s="25" t="str">
        <f t="shared" si="14"/>
        <v>_3dpoly 107.812893646834,227.004659937512,0.157086582096508</v>
      </c>
      <c r="P189" t="s">
        <v>33</v>
      </c>
      <c r="Q189" s="73">
        <f>'liniová podpora'!B189-('pražce+kolejnice'!$C$9/2000)*COS(('pražce+kolejnice'!$A185-0.5)*'pražce+kolejnice'!$C$16)</f>
        <v>107.54182700053799</v>
      </c>
      <c r="R189" s="73">
        <f>'liniová podpora'!C189+('pražce+kolejnice'!$C$9/2000)*SIN(('pražce+kolejnice'!$A185-0.5)*'pražce+kolejnice'!$C$16)</f>
        <v>227.13320126653178</v>
      </c>
      <c r="S189" s="73">
        <f>'liniová podpora'!D189</f>
        <v>0.15708658209650814</v>
      </c>
      <c r="T189" s="25" t="str">
        <f t="shared" si="15"/>
        <v>_3dpoly 107.541827000538,227.133201266532,0.157086582096508</v>
      </c>
      <c r="U189" t="s">
        <v>33</v>
      </c>
      <c r="V189" s="11">
        <f t="shared" si="16"/>
        <v>2.5999999999996981</v>
      </c>
      <c r="W189" s="11">
        <f t="shared" si="17"/>
        <v>2.5999999999996981</v>
      </c>
    </row>
    <row r="190" spans="1:23" x14ac:dyDescent="0.3">
      <c r="A190" s="25">
        <f>'pražce+kolejnice'!G190</f>
        <v>111.3</v>
      </c>
      <c r="B190" s="84">
        <f>'liniová podpora'!F190-('pražce+kolejnice'!$C$9/2000)*COS(('pražce+kolejnice'!$A186-0.5)*'pražce+kolejnice'!$C$16)</f>
        <v>106.96749973468849</v>
      </c>
      <c r="C190" s="73">
        <f>'liniová podpora'!G190+('pražce+kolejnice'!$C$9/2000)*SIN(('pražce+kolejnice'!$A186-0.5)*'pražce+kolejnice'!$C$16)</f>
        <v>224.52897948435603</v>
      </c>
      <c r="D190" s="73">
        <f>'liniová podpora'!H190</f>
        <v>0.23655502063471506</v>
      </c>
      <c r="E190" s="25" t="str">
        <f t="shared" si="12"/>
        <v>_3dpoly 106.967499734688,224.528979484356,0.236555020634715</v>
      </c>
      <c r="F190" t="s">
        <v>33</v>
      </c>
      <c r="G190" s="73">
        <f>'liniová podpora'!F190+('pražce+kolejnice'!$C$9/2000)*COS(('pražce+kolejnice'!$A186-0.5)*'pražce+kolejnice'!$C$16)</f>
        <v>107.23825710141901</v>
      </c>
      <c r="H190" s="73">
        <f>'liniová podpora'!G190-('pražce+kolejnice'!$C$9/2000)*SIN(('pražce+kolejnice'!$A186-0.5)*'pražce+kolejnice'!$C$16)</f>
        <v>224.39978796620895</v>
      </c>
      <c r="I190" s="73">
        <f>'liniová podpora'!H190</f>
        <v>0.23655502063471506</v>
      </c>
      <c r="J190" s="25" t="str">
        <f t="shared" si="13"/>
        <v>_3dpoly 107.238257101419,224.399787966209,0.236555020634715</v>
      </c>
      <c r="K190" t="s">
        <v>33</v>
      </c>
      <c r="L190" s="73">
        <f>'liniová podpora'!B190+('pražce+kolejnice'!$C$9/2000)*COS(('pražce+kolejnice'!$A186-0.5)*'pražce+kolejnice'!$C$16)</f>
        <v>108.35739380668035</v>
      </c>
      <c r="M190" s="73">
        <f>'liniová podpora'!C190-('pražce+kolejnice'!$C$9/2000)*SIN(('pražce+kolejnice'!$A186-0.5)*'pražce+kolejnice'!$C$16)</f>
        <v>226.74525546805404</v>
      </c>
      <c r="N190" s="73">
        <f>'liniová podpora'!D190</f>
        <v>0.15708658209650814</v>
      </c>
      <c r="O190" s="25" t="str">
        <f t="shared" si="14"/>
        <v>_3dpoly 108.35739380668,226.745255468054,0.157086582096508</v>
      </c>
      <c r="P190" t="s">
        <v>33</v>
      </c>
      <c r="Q190" s="73">
        <f>'liniová podpora'!B190-('pražce+kolejnice'!$C$9/2000)*COS(('pražce+kolejnice'!$A186-0.5)*'pražce+kolejnice'!$C$16)</f>
        <v>108.08663643994983</v>
      </c>
      <c r="R190" s="73">
        <f>'liniová podpora'!C190+('pražce+kolejnice'!$C$9/2000)*SIN(('pražce+kolejnice'!$A186-0.5)*'pražce+kolejnice'!$C$16)</f>
        <v>226.87444698620112</v>
      </c>
      <c r="S190" s="73">
        <f>'liniová podpora'!D190</f>
        <v>0.15708658209650814</v>
      </c>
      <c r="T190" s="25" t="str">
        <f t="shared" si="15"/>
        <v>_3dpoly 108.08663643995,226.874446986201,0.157086582096508</v>
      </c>
      <c r="U190" t="s">
        <v>33</v>
      </c>
      <c r="V190" s="11">
        <f t="shared" si="16"/>
        <v>2.5999999999996866</v>
      </c>
      <c r="W190" s="11">
        <f t="shared" si="17"/>
        <v>2.5999999999996866</v>
      </c>
    </row>
    <row r="191" spans="1:23" x14ac:dyDescent="0.3">
      <c r="A191" s="25">
        <f>'pražce+kolejnice'!G191</f>
        <v>111.9</v>
      </c>
      <c r="B191" s="84">
        <f>'liniová podpora'!F191-('pražce+kolejnice'!$C$9/2000)*COS(('pražce+kolejnice'!$A187-0.5)*'pražce+kolejnice'!$C$16)</f>
        <v>107.50606070188496</v>
      </c>
      <c r="C191" s="73">
        <f>'liniová podpora'!G191+('pražce+kolejnice'!$C$9/2000)*SIN(('pražce+kolejnice'!$A187-0.5)*'pražce+kolejnice'!$C$16)</f>
        <v>224.27161108829529</v>
      </c>
      <c r="D191" s="73">
        <f>'liniová podpora'!H191</f>
        <v>0.23655502063471506</v>
      </c>
      <c r="E191" s="25" t="str">
        <f t="shared" si="12"/>
        <v>_3dpoly 107.506060701885,224.271611088295,0.236555020634715</v>
      </c>
      <c r="F191" t="s">
        <v>33</v>
      </c>
      <c r="G191" s="73">
        <f>'liniová podpora'!F191+('pražce+kolejnice'!$C$9/2000)*COS(('pražce+kolejnice'!$A187-0.5)*'pražce+kolejnice'!$C$16)</f>
        <v>107.77650722948874</v>
      </c>
      <c r="H191" s="73">
        <f>'liniová podpora'!G191-('pražce+kolejnice'!$C$9/2000)*SIN(('pražce+kolejnice'!$A187-0.5)*'pražce+kolejnice'!$C$16)</f>
        <v>224.14177012516325</v>
      </c>
      <c r="I191" s="73">
        <f>'liniová podpora'!H191</f>
        <v>0.23655502063471506</v>
      </c>
      <c r="J191" s="25" t="str">
        <f t="shared" si="13"/>
        <v>_3dpoly 107.776507229489,224.141770125163,0.236555020634715</v>
      </c>
      <c r="K191" t="s">
        <v>33</v>
      </c>
      <c r="L191" s="73">
        <f>'liniová podpora'!B191+('pražce+kolejnice'!$C$9/2000)*COS(('pražce+kolejnice'!$A187-0.5)*'pražce+kolejnice'!$C$16)</f>
        <v>108.90126982823838</v>
      </c>
      <c r="M191" s="73">
        <f>'liniová podpora'!C191-('pražce+kolejnice'!$C$9/2000)*SIN(('pražce+kolejnice'!$A187-0.5)*'pražce+kolejnice'!$C$16)</f>
        <v>226.48454494655104</v>
      </c>
      <c r="N191" s="73">
        <f>'liniová podpora'!D191</f>
        <v>0.15708658209650814</v>
      </c>
      <c r="O191" s="25" t="str">
        <f t="shared" si="14"/>
        <v>_3dpoly 108.901269828238,226.484544946551,0.157086582096508</v>
      </c>
      <c r="P191" t="s">
        <v>33</v>
      </c>
      <c r="Q191" s="73">
        <f>'liniová podpora'!B191-('pražce+kolejnice'!$C$9/2000)*COS(('pražce+kolejnice'!$A187-0.5)*'pražce+kolejnice'!$C$16)</f>
        <v>108.6308233006346</v>
      </c>
      <c r="R191" s="73">
        <f>'liniová podpora'!C191+('pražce+kolejnice'!$C$9/2000)*SIN(('pražce+kolejnice'!$A187-0.5)*'pražce+kolejnice'!$C$16)</f>
        <v>226.61438590968308</v>
      </c>
      <c r="S191" s="73">
        <f>'liniová podpora'!D191</f>
        <v>0.15708658209650814</v>
      </c>
      <c r="T191" s="25" t="str">
        <f t="shared" si="15"/>
        <v>_3dpoly 108.630823300635,226.614385909683,0.157086582096508</v>
      </c>
      <c r="U191" t="s">
        <v>33</v>
      </c>
      <c r="V191" s="11">
        <f t="shared" si="16"/>
        <v>2.5999999999996821</v>
      </c>
      <c r="W191" s="11">
        <f t="shared" si="17"/>
        <v>2.5999999999996821</v>
      </c>
    </row>
    <row r="192" spans="1:23" x14ac:dyDescent="0.3">
      <c r="A192" s="25">
        <f>'pražce+kolejnice'!G192</f>
        <v>112.5</v>
      </c>
      <c r="B192" s="84">
        <f>'liniová podpora'!F192-('pražce+kolejnice'!$C$9/2000)*COS(('pražce+kolejnice'!$A188-0.5)*'pražce+kolejnice'!$C$16)</f>
        <v>108.04400243446901</v>
      </c>
      <c r="C192" s="73">
        <f>'liniová podpora'!G192+('pražce+kolejnice'!$C$9/2000)*SIN(('pražce+kolejnice'!$A188-0.5)*'pražce+kolejnice'!$C$16)</f>
        <v>224.01295088837475</v>
      </c>
      <c r="D192" s="73">
        <f>'liniová podpora'!H192</f>
        <v>0.23655502063471506</v>
      </c>
      <c r="E192" s="25" t="str">
        <f t="shared" si="12"/>
        <v>_3dpoly 108.044002434469,224.012950888375,0.236555020634715</v>
      </c>
      <c r="F192" t="s">
        <v>33</v>
      </c>
      <c r="G192" s="73">
        <f>'liniová podpora'!F192+('pražce+kolejnice'!$C$9/2000)*COS(('pražce+kolejnice'!$A188-0.5)*'pražce+kolejnice'!$C$16)</f>
        <v>108.31413656517481</v>
      </c>
      <c r="H192" s="73">
        <f>'liniová podpora'!G192-('pražce+kolejnice'!$C$9/2000)*SIN(('pražce+kolejnice'!$A188-0.5)*'pražce+kolejnice'!$C$16)</f>
        <v>223.88246122814138</v>
      </c>
      <c r="I192" s="73">
        <f>'liniová podpora'!H192</f>
        <v>0.23655502063471506</v>
      </c>
      <c r="J192" s="25" t="str">
        <f t="shared" si="13"/>
        <v>_3dpoly 108.314136565175,223.882461228141,0.236555020634715</v>
      </c>
      <c r="K192" t="s">
        <v>33</v>
      </c>
      <c r="L192" s="73">
        <f>'liniová podpora'!B192+('pražce+kolejnice'!$C$9/2000)*COS(('pražce+kolejnice'!$A188-0.5)*'pražce+kolejnice'!$C$16)</f>
        <v>109.4445185787833</v>
      </c>
      <c r="M192" s="73">
        <f>'liniová podpora'!C192-('pražce+kolejnice'!$C$9/2000)*SIN(('pražce+kolejnice'!$A188-0.5)*'pražce+kolejnice'!$C$16)</f>
        <v>226.22252987469537</v>
      </c>
      <c r="N192" s="73">
        <f>'liniová podpora'!D192</f>
        <v>0.15708658209650814</v>
      </c>
      <c r="O192" s="25" t="str">
        <f t="shared" si="14"/>
        <v>_3dpoly 109.444518578783,226.222529874695,0.157086582096508</v>
      </c>
      <c r="P192" t="s">
        <v>33</v>
      </c>
      <c r="Q192" s="73">
        <f>'liniová podpora'!B192-('pražce+kolejnice'!$C$9/2000)*COS(('pražce+kolejnice'!$A188-0.5)*'pražce+kolejnice'!$C$16)</f>
        <v>109.1743844480775</v>
      </c>
      <c r="R192" s="73">
        <f>'liniová podpora'!C192+('pražce+kolejnice'!$C$9/2000)*SIN(('pražce+kolejnice'!$A188-0.5)*'pražce+kolejnice'!$C$16)</f>
        <v>226.35301953492873</v>
      </c>
      <c r="S192" s="73">
        <f>'liniová podpora'!D192</f>
        <v>0.15708658209650814</v>
      </c>
      <c r="T192" s="25" t="str">
        <f t="shared" si="15"/>
        <v>_3dpoly 109.174384448078,226.353019534929,0.157086582096508</v>
      </c>
      <c r="U192" t="s">
        <v>33</v>
      </c>
      <c r="V192" s="11">
        <f t="shared" si="16"/>
        <v>2.5999999999996755</v>
      </c>
      <c r="W192" s="11">
        <f t="shared" si="17"/>
        <v>2.5999999999996755</v>
      </c>
    </row>
    <row r="193" spans="1:23" x14ac:dyDescent="0.3">
      <c r="A193" s="25">
        <f>'pražce+kolejnice'!G193</f>
        <v>113.1</v>
      </c>
      <c r="B193" s="84">
        <f>'liniová podpora'!F193-('pražce+kolejnice'!$C$9/2000)*COS(('pražce+kolejnice'!$A189-0.5)*'pražce+kolejnice'!$C$16)</f>
        <v>108.58132183389776</v>
      </c>
      <c r="C193" s="73">
        <f>'liniová podpora'!G193+('pražce+kolejnice'!$C$9/2000)*SIN(('pražce+kolejnice'!$A189-0.5)*'pražce+kolejnice'!$C$16)</f>
        <v>223.75300037447644</v>
      </c>
      <c r="D193" s="73">
        <f>'liniová podpora'!H193</f>
        <v>0.23655502063471506</v>
      </c>
      <c r="E193" s="25" t="str">
        <f t="shared" si="12"/>
        <v>_3dpoly 108.581321833898,223.753000374476,0.236555020634715</v>
      </c>
      <c r="F193" t="s">
        <v>33</v>
      </c>
      <c r="G193" s="73">
        <f>'liniová podpora'!F193+('pražce+kolejnice'!$C$9/2000)*COS(('pražce+kolejnice'!$A189-0.5)*'pražce+kolejnice'!$C$16)</f>
        <v>108.85114201173374</v>
      </c>
      <c r="H193" s="73">
        <f>'liniová podpora'!G193-('pražce+kolejnice'!$C$9/2000)*SIN(('pražce+kolejnice'!$A189-0.5)*'pražce+kolejnice'!$C$16)</f>
        <v>223.62186276876182</v>
      </c>
      <c r="I193" s="73">
        <f>'liniová podpora'!H193</f>
        <v>0.23655502063471506</v>
      </c>
      <c r="J193" s="25" t="str">
        <f t="shared" si="13"/>
        <v>_3dpoly 108.851142011734,223.621862768762,0.236555020634715</v>
      </c>
      <c r="K193" t="s">
        <v>33</v>
      </c>
      <c r="L193" s="73">
        <f>'liniová podpora'!B193+('pražce+kolejnice'!$C$9/2000)*COS(('pražce+kolejnice'!$A189-0.5)*'pražce+kolejnice'!$C$16)</f>
        <v>109.98713692920381</v>
      </c>
      <c r="M193" s="73">
        <f>'liniová podpora'!C193-('pražce+kolejnice'!$C$9/2000)*SIN(('pražce+kolejnice'!$A189-0.5)*'pražce+kolejnice'!$C$16)</f>
        <v>225.9592117616931</v>
      </c>
      <c r="N193" s="73">
        <f>'liniová podpora'!D193</f>
        <v>0.15708658209650814</v>
      </c>
      <c r="O193" s="25" t="str">
        <f t="shared" si="14"/>
        <v>_3dpoly 109.987136929204,225.959211761693,0.157086582096508</v>
      </c>
      <c r="P193" t="s">
        <v>33</v>
      </c>
      <c r="Q193" s="73">
        <f>'liniová podpora'!B193-('pražce+kolejnice'!$C$9/2000)*COS(('pražce+kolejnice'!$A189-0.5)*'pražce+kolejnice'!$C$16)</f>
        <v>109.71731675136783</v>
      </c>
      <c r="R193" s="73">
        <f>'liniová podpora'!C193+('pražce+kolejnice'!$C$9/2000)*SIN(('pražce+kolejnice'!$A189-0.5)*'pražce+kolejnice'!$C$16)</f>
        <v>226.09034936740773</v>
      </c>
      <c r="S193" s="73">
        <f>'liniová podpora'!D193</f>
        <v>0.15708658209650814</v>
      </c>
      <c r="T193" s="25" t="str">
        <f t="shared" si="15"/>
        <v>_3dpoly 109.717316751368,226.090349367408,0.157086582096508</v>
      </c>
      <c r="U193" t="s">
        <v>33</v>
      </c>
      <c r="V193" s="11">
        <f t="shared" si="16"/>
        <v>2.5999999999996954</v>
      </c>
      <c r="W193" s="11">
        <f t="shared" si="17"/>
        <v>2.5999999999996954</v>
      </c>
    </row>
    <row r="194" spans="1:23" x14ac:dyDescent="0.3">
      <c r="A194" s="25">
        <f>'pražce+kolejnice'!G194</f>
        <v>113.7</v>
      </c>
      <c r="B194" s="84">
        <f>'liniová podpora'!F194-('pražce+kolejnice'!$C$9/2000)*COS(('pražce+kolejnice'!$A190-0.5)*'pražce+kolejnice'!$C$16)</f>
        <v>109.11801580521296</v>
      </c>
      <c r="C194" s="73">
        <f>'liniová podpora'!G194+('pražce+kolejnice'!$C$9/2000)*SIN(('pražce+kolejnice'!$A190-0.5)*'pražce+kolejnice'!$C$16)</f>
        <v>223.49176104391461</v>
      </c>
      <c r="D194" s="73">
        <f>'liniová podpora'!H194</f>
        <v>0.23655502063471506</v>
      </c>
      <c r="E194" s="25" t="str">
        <f t="shared" si="12"/>
        <v>_3dpoly 109.118015805213,223.491761043915,0.236555020634715</v>
      </c>
      <c r="F194" t="s">
        <v>33</v>
      </c>
      <c r="G194" s="73">
        <f>'liniová podpora'!F194+('pražce+kolejnice'!$C$9/2000)*COS(('pražce+kolejnice'!$A190-0.5)*'pražce+kolejnice'!$C$16)</f>
        <v>109.38752047601562</v>
      </c>
      <c r="H194" s="73">
        <f>'liniová podpora'!G194-('pražce+kolejnice'!$C$9/2000)*SIN(('pražce+kolejnice'!$A190-0.5)*'pražce+kolejnice'!$C$16)</f>
        <v>223.35997624807095</v>
      </c>
      <c r="I194" s="73">
        <f>'liniová podpora'!H194</f>
        <v>0.23655502063471506</v>
      </c>
      <c r="J194" s="25" t="str">
        <f t="shared" si="13"/>
        <v>_3dpoly 109.387520476016,223.359976248071,0.236555020634715</v>
      </c>
      <c r="K194" t="s">
        <v>33</v>
      </c>
      <c r="L194" s="73">
        <f>'liniová podpora'!B194+('pražce+kolejnice'!$C$9/2000)*COS(('pražce+kolejnice'!$A190-0.5)*'pražce+kolejnice'!$C$16)</f>
        <v>110.52912175401968</v>
      </c>
      <c r="M194" s="73">
        <f>'liniová podpora'!C194-('pražce+kolejnice'!$C$9/2000)*SIN(('pražce+kolejnice'!$A190-0.5)*'pražce+kolejnice'!$C$16)</f>
        <v>225.69459212425579</v>
      </c>
      <c r="N194" s="73">
        <f>'liniová podpora'!D194</f>
        <v>0.15708658209650814</v>
      </c>
      <c r="O194" s="25" t="str">
        <f t="shared" si="14"/>
        <v>_3dpoly 110.52912175402,225.694592124256,0.157086582096508</v>
      </c>
      <c r="P194" t="s">
        <v>33</v>
      </c>
      <c r="Q194" s="73">
        <f>'liniová podpora'!B194-('pražce+kolejnice'!$C$9/2000)*COS(('pražce+kolejnice'!$A190-0.5)*'pražce+kolejnice'!$C$16)</f>
        <v>110.25961708321702</v>
      </c>
      <c r="R194" s="73">
        <f>'liniová podpora'!C194+('pražce+kolejnice'!$C$9/2000)*SIN(('pražce+kolejnice'!$A190-0.5)*'pražce+kolejnice'!$C$16)</f>
        <v>225.82637692009945</v>
      </c>
      <c r="S194" s="73">
        <f>'liniová podpora'!D194</f>
        <v>0.15708658209650814</v>
      </c>
      <c r="T194" s="25" t="str">
        <f t="shared" si="15"/>
        <v>_3dpoly 110.259617083217,225.826376920099,0.157086582096508</v>
      </c>
      <c r="U194" t="s">
        <v>33</v>
      </c>
      <c r="V194" s="11">
        <f t="shared" si="16"/>
        <v>2.5999999999997154</v>
      </c>
      <c r="W194" s="11">
        <f t="shared" si="17"/>
        <v>2.5999999999997154</v>
      </c>
    </row>
    <row r="195" spans="1:23" x14ac:dyDescent="0.3">
      <c r="A195" s="25">
        <f>'pražce+kolejnice'!G195</f>
        <v>114.3</v>
      </c>
      <c r="B195" s="84">
        <f>'liniová podpora'!F195-('pražce+kolejnice'!$C$9/2000)*COS(('pražce+kolejnice'!$A191-0.5)*'pražce+kolejnice'!$C$16)</f>
        <v>109.65408125705882</v>
      </c>
      <c r="C195" s="73">
        <f>'liniová podpora'!G195+('pražce+kolejnice'!$C$9/2000)*SIN(('pražce+kolejnice'!$A191-0.5)*'pražce+kolejnice'!$C$16)</f>
        <v>223.22923440142708</v>
      </c>
      <c r="D195" s="73">
        <f>'liniová podpora'!H195</f>
        <v>0.23655502063471506</v>
      </c>
      <c r="E195" s="25" t="str">
        <f t="shared" si="12"/>
        <v>_3dpoly 109.654081257059,223.229234401427,0.236555020634715</v>
      </c>
      <c r="F195" t="s">
        <v>33</v>
      </c>
      <c r="G195" s="73">
        <f>'liniová podpora'!F195+('pražce+kolejnice'!$C$9/2000)*COS(('pražce+kolejnice'!$A191-0.5)*'pražce+kolejnice'!$C$16)</f>
        <v>109.923268868482</v>
      </c>
      <c r="H195" s="73">
        <f>'liniová podpora'!G195-('pražce+kolejnice'!$C$9/2000)*SIN(('pražce+kolejnice'!$A191-0.5)*'pražce+kolejnice'!$C$16)</f>
        <v>223.09680317453447</v>
      </c>
      <c r="I195" s="73">
        <f>'liniová podpora'!H195</f>
        <v>0.23655502063471506</v>
      </c>
      <c r="J195" s="25" t="str">
        <f t="shared" si="13"/>
        <v>_3dpoly 109.923268868482,223.096803174534,0.236555020634715</v>
      </c>
      <c r="K195" t="s">
        <v>33</v>
      </c>
      <c r="L195" s="73">
        <f>'liniová podpora'!B195+('pražce+kolejnice'!$C$9/2000)*COS(('pražce+kolejnice'!$A191-0.5)*'pražce+kolejnice'!$C$16)</f>
        <v>111.07046993139984</v>
      </c>
      <c r="M195" s="73">
        <f>'liniová podpora'!C195-('pražce+kolejnice'!$C$9/2000)*SIN(('pražce+kolejnice'!$A191-0.5)*'pražce+kolejnice'!$C$16)</f>
        <v>225.42867248659186</v>
      </c>
      <c r="N195" s="73">
        <f>'liniová podpora'!D195</f>
        <v>0.15708658209650814</v>
      </c>
      <c r="O195" s="25" t="str">
        <f t="shared" si="14"/>
        <v>_3dpoly 111.0704699314,225.428672486592,0.157086582096508</v>
      </c>
      <c r="P195" t="s">
        <v>33</v>
      </c>
      <c r="Q195" s="73">
        <f>'liniová podpora'!B195-('pražce+kolejnice'!$C$9/2000)*COS(('pražce+kolejnice'!$A191-0.5)*'pražce+kolejnice'!$C$16)</f>
        <v>110.80128231997666</v>
      </c>
      <c r="R195" s="73">
        <f>'liniová podpora'!C195+('pražce+kolejnice'!$C$9/2000)*SIN(('pražce+kolejnice'!$A191-0.5)*'pražce+kolejnice'!$C$16)</f>
        <v>225.56110371348447</v>
      </c>
      <c r="S195" s="73">
        <f>'liniová podpora'!D195</f>
        <v>0.15708658209650814</v>
      </c>
      <c r="T195" s="25" t="str">
        <f t="shared" si="15"/>
        <v>_3dpoly 110.801282319977,225.561103713484,0.157086582096508</v>
      </c>
      <c r="U195" t="s">
        <v>33</v>
      </c>
      <c r="V195" s="11">
        <f t="shared" si="16"/>
        <v>2.5999999999997208</v>
      </c>
      <c r="W195" s="11">
        <f t="shared" si="17"/>
        <v>2.5999999999997208</v>
      </c>
    </row>
    <row r="196" spans="1:23" x14ac:dyDescent="0.3">
      <c r="A196" s="25">
        <f>'pražce+kolejnice'!G196</f>
        <v>114.89999999999999</v>
      </c>
      <c r="B196" s="84">
        <f>'liniová podpora'!F196-('pražce+kolejnice'!$C$9/2000)*COS(('pražce+kolejnice'!$A192-0.5)*'pražce+kolejnice'!$C$16)</f>
        <v>110.1895151016998</v>
      </c>
      <c r="C196" s="73">
        <f>'liniová podpora'!G196+('pražce+kolejnice'!$C$9/2000)*SIN(('pražce+kolejnice'!$A192-0.5)*'pražce+kolejnice'!$C$16)</f>
        <v>222.96542195916658</v>
      </c>
      <c r="D196" s="73">
        <f>'liniová podpora'!H196</f>
        <v>0.23655502063471506</v>
      </c>
      <c r="E196" s="25" t="str">
        <f t="shared" si="12"/>
        <v>_3dpoly 110.1895151017,222.965421959167,0.236555020634715</v>
      </c>
      <c r="F196" t="s">
        <v>33</v>
      </c>
      <c r="G196" s="73">
        <f>'liniová podpora'!F196+('pražce+kolejnice'!$C$9/2000)*COS(('pražce+kolejnice'!$A192-0.5)*'pražce+kolejnice'!$C$16)</f>
        <v>110.45838410322362</v>
      </c>
      <c r="H196" s="73">
        <f>'liniová podpora'!G196-('pražce+kolejnice'!$C$9/2000)*SIN(('pražce+kolejnice'!$A192-0.5)*'pražce+kolejnice'!$C$16)</f>
        <v>222.83234506402852</v>
      </c>
      <c r="I196" s="73">
        <f>'liniová podpora'!H196</f>
        <v>0.23655502063471506</v>
      </c>
      <c r="J196" s="25" t="str">
        <f t="shared" si="13"/>
        <v>_3dpoly 110.458384103224,222.832345064029,0.236555020634715</v>
      </c>
      <c r="K196" t="s">
        <v>33</v>
      </c>
      <c r="L196" s="73">
        <f>'liniová podpora'!B196+('pražce+kolejnice'!$C$9/2000)*COS(('pražce+kolejnice'!$A192-0.5)*'pražce+kolejnice'!$C$16)</f>
        <v>111.6111783431803</v>
      </c>
      <c r="M196" s="73">
        <f>'liniová podpora'!C196-('pražce+kolejnice'!$C$9/2000)*SIN(('pražce+kolejnice'!$A192-0.5)*'pražce+kolejnice'!$C$16)</f>
        <v>225.16145438039766</v>
      </c>
      <c r="N196" s="73">
        <f>'liniová podpora'!D196</f>
        <v>0.15708658209650814</v>
      </c>
      <c r="O196" s="25" t="str">
        <f t="shared" si="14"/>
        <v>_3dpoly 111.61117834318,225.161454380398,0.157086582096508</v>
      </c>
      <c r="P196" t="s">
        <v>33</v>
      </c>
      <c r="Q196" s="73">
        <f>'liniová podpora'!B196-('pražce+kolejnice'!$C$9/2000)*COS(('pražce+kolejnice'!$A192-0.5)*'pražce+kolejnice'!$C$16)</f>
        <v>111.34230934165647</v>
      </c>
      <c r="R196" s="73">
        <f>'liniová podpora'!C196+('pražce+kolejnice'!$C$9/2000)*SIN(('pražce+kolejnice'!$A192-0.5)*'pražce+kolejnice'!$C$16)</f>
        <v>225.29453127553572</v>
      </c>
      <c r="S196" s="73">
        <f>'liniová podpora'!D196</f>
        <v>0.15708658209650814</v>
      </c>
      <c r="T196" s="25" t="str">
        <f t="shared" si="15"/>
        <v>_3dpoly 111.342309341656,225.294531275536,0.157086582096508</v>
      </c>
      <c r="U196" t="s">
        <v>33</v>
      </c>
      <c r="V196" s="11">
        <f t="shared" si="16"/>
        <v>2.5999999999997159</v>
      </c>
      <c r="W196" s="11">
        <f t="shared" si="17"/>
        <v>2.5999999999997159</v>
      </c>
    </row>
    <row r="197" spans="1:23" x14ac:dyDescent="0.3">
      <c r="A197" s="25">
        <f>'pražce+kolejnice'!G197</f>
        <v>115.5</v>
      </c>
      <c r="B197" s="84">
        <f>'liniová podpora'!F197-('pražce+kolejnice'!$C$9/2000)*COS(('pražce+kolejnice'!$A193-0.5)*'pražce+kolejnice'!$C$16)</f>
        <v>110.72431425503846</v>
      </c>
      <c r="C197" s="73">
        <f>'liniová podpora'!G197+('pražce+kolejnice'!$C$9/2000)*SIN(('pražce+kolejnice'!$A193-0.5)*'pražce+kolejnice'!$C$16)</f>
        <v>222.70032523669207</v>
      </c>
      <c r="D197" s="73">
        <f>'liniová podpora'!H197</f>
        <v>0.23655502063471506</v>
      </c>
      <c r="E197" s="25" t="str">
        <f t="shared" si="12"/>
        <v>_3dpoly 110.724314255038,222.700325236692,0.236555020634715</v>
      </c>
      <c r="F197" t="s">
        <v>33</v>
      </c>
      <c r="G197" s="73">
        <f>'liniová podpora'!F197+('pražce+kolejnice'!$C$9/2000)*COS(('pražce+kolejnice'!$A193-0.5)*'pražce+kolejnice'!$C$16)</f>
        <v>110.9928630979782</v>
      </c>
      <c r="H197" s="73">
        <f>'liniová podpora'!G197-('pražce+kolejnice'!$C$9/2000)*SIN(('pražce+kolejnice'!$A193-0.5)*'pražce+kolejnice'!$C$16)</f>
        <v>222.56660343983108</v>
      </c>
      <c r="I197" s="73">
        <f>'liniová podpora'!H197</f>
        <v>0.23655502063471506</v>
      </c>
      <c r="J197" s="25" t="str">
        <f t="shared" si="13"/>
        <v>_3dpoly 110.992863097978,222.566603439831,0.236555020634715</v>
      </c>
      <c r="K197" t="s">
        <v>33</v>
      </c>
      <c r="L197" s="73">
        <f>'liniová podpora'!B197+('pražce+kolejnice'!$C$9/2000)*COS(('pražce+kolejnice'!$A193-0.5)*'pražce+kolejnice'!$C$16)</f>
        <v>112.15124387488208</v>
      </c>
      <c r="M197" s="73">
        <f>'liniová podpora'!C197-('pražce+kolejnice'!$C$9/2000)*SIN(('pražce+kolejnice'!$A193-0.5)*'pražce+kolejnice'!$C$16)</f>
        <v>224.89293934484877</v>
      </c>
      <c r="N197" s="73">
        <f>'liniová podpora'!D197</f>
        <v>0.15708658209650814</v>
      </c>
      <c r="O197" s="25" t="str">
        <f t="shared" si="14"/>
        <v>_3dpoly 112.151243874882,224.892939344849,0.157086582096508</v>
      </c>
      <c r="P197" t="s">
        <v>33</v>
      </c>
      <c r="Q197" s="73">
        <f>'liniová podpora'!B197-('pražce+kolejnice'!$C$9/2000)*COS(('pražce+kolejnice'!$A193-0.5)*'pražce+kolejnice'!$C$16)</f>
        <v>111.88269503194235</v>
      </c>
      <c r="R197" s="73">
        <f>'liniová podpora'!C197+('pražce+kolejnice'!$C$9/2000)*SIN(('pražce+kolejnice'!$A193-0.5)*'pražce+kolejnice'!$C$16)</f>
        <v>225.02666114170975</v>
      </c>
      <c r="S197" s="73">
        <f>'liniová podpora'!D197</f>
        <v>0.15708658209650814</v>
      </c>
      <c r="T197" s="25" t="str">
        <f t="shared" si="15"/>
        <v>_3dpoly 111.882695031942,225.02666114171,0.157086582096508</v>
      </c>
      <c r="U197" t="s">
        <v>33</v>
      </c>
      <c r="V197" s="11">
        <f t="shared" si="16"/>
        <v>2.5999999999997305</v>
      </c>
      <c r="W197" s="11">
        <f t="shared" si="17"/>
        <v>2.5999999999997305</v>
      </c>
    </row>
    <row r="198" spans="1:23" x14ac:dyDescent="0.3">
      <c r="A198" s="25">
        <f>'pražce+kolejnice'!G198</f>
        <v>116.1</v>
      </c>
      <c r="B198" s="84">
        <f>'liniová podpora'!F198-('pražce+kolejnice'!$C$9/2000)*COS(('pražce+kolejnice'!$A194-0.5)*'pražce+kolejnice'!$C$16)</f>
        <v>111.25847563663312</v>
      </c>
      <c r="C198" s="73">
        <f>'liniová podpora'!G198+('pražce+kolejnice'!$C$9/2000)*SIN(('pražce+kolejnice'!$A194-0.5)*'pražce+kolejnice'!$C$16)</f>
        <v>222.43394576095989</v>
      </c>
      <c r="D198" s="73">
        <f>'liniová podpora'!H198</f>
        <v>0.23655502063471506</v>
      </c>
      <c r="E198" s="25" t="str">
        <f t="shared" ref="E198:E261" si="18">CONCATENATE("_3dpoly ",B198,",",C198,",",D198)</f>
        <v>_3dpoly 111.258475636633,222.43394576096,0.236555020634715</v>
      </c>
      <c r="F198" t="s">
        <v>33</v>
      </c>
      <c r="G198" s="73">
        <f>'liniová podpora'!F198+('pražce+kolejnice'!$C$9/2000)*COS(('pražce+kolejnice'!$A194-0.5)*'pražce+kolejnice'!$C$16)</f>
        <v>111.52670277414821</v>
      </c>
      <c r="H198" s="73">
        <f>'liniová podpora'!G198-('pražce+kolejnice'!$C$9/2000)*SIN(('pražce+kolejnice'!$A194-0.5)*'pražce+kolejnice'!$C$16)</f>
        <v>222.29957983261318</v>
      </c>
      <c r="I198" s="73">
        <f>'liniová podpora'!H198</f>
        <v>0.23655502063471506</v>
      </c>
      <c r="J198" s="25" t="str">
        <f t="shared" ref="J198:J261" si="19">CONCATENATE("_3dpoly ",G198,",",H198,",",I198)</f>
        <v>_3dpoly 111.526702774148,222.299579832613,0.236555020634715</v>
      </c>
      <c r="K198" t="s">
        <v>33</v>
      </c>
      <c r="L198" s="73">
        <f>'liniová podpora'!B198+('pražce+kolejnice'!$C$9/2000)*COS(('pražce+kolejnice'!$A194-0.5)*'pražce+kolejnice'!$C$16)</f>
        <v>112.69066341572922</v>
      </c>
      <c r="M198" s="73">
        <f>'liniová podpora'!C198-('pražce+kolejnice'!$C$9/2000)*SIN(('pražce+kolejnice'!$A194-0.5)*'pražce+kolejnice'!$C$16)</f>
        <v>224.62312892659102</v>
      </c>
      <c r="N198" s="73">
        <f>'liniová podpora'!D198</f>
        <v>0.15708658209650814</v>
      </c>
      <c r="O198" s="25" t="str">
        <f t="shared" ref="O198:O261" si="20">CONCATENATE("_3dpoly ",L198,",",M198,",",N198)</f>
        <v>_3dpoly 112.690663415729,224.623128926591,0.157086582096508</v>
      </c>
      <c r="P198" t="s">
        <v>33</v>
      </c>
      <c r="Q198" s="73">
        <f>'liniová podpora'!B198-('pražce+kolejnice'!$C$9/2000)*COS(('pražce+kolejnice'!$A194-0.5)*'pražce+kolejnice'!$C$16)</f>
        <v>112.42243627821414</v>
      </c>
      <c r="R198" s="73">
        <f>'liniová podpora'!C198+('pražce+kolejnice'!$C$9/2000)*SIN(('pražce+kolejnice'!$A194-0.5)*'pražce+kolejnice'!$C$16)</f>
        <v>224.75749485493773</v>
      </c>
      <c r="S198" s="73">
        <f>'liniová podpora'!D198</f>
        <v>0.15708658209650814</v>
      </c>
      <c r="T198" s="25" t="str">
        <f t="shared" ref="T198:T261" si="21">CONCATENATE("_3dpoly ",Q198,",",R198,",",S198)</f>
        <v>_3dpoly 112.422436278214,224.757494854938,0.157086582096508</v>
      </c>
      <c r="U198" t="s">
        <v>33</v>
      </c>
      <c r="V198" s="11">
        <f t="shared" ref="V198:V261" si="22">SQRT((B198-Q198)^2+(C198-R198)^2+(D198-S198)^2)</f>
        <v>2.5999999999997412</v>
      </c>
      <c r="W198" s="11">
        <f t="shared" ref="W198:W261" si="23">SQRT((G198-L198)^2+(H198-M198)^2+(I198-N198)^2)</f>
        <v>2.5999999999997412</v>
      </c>
    </row>
    <row r="199" spans="1:23" x14ac:dyDescent="0.3">
      <c r="A199" s="25">
        <f>'pražce+kolejnice'!G199</f>
        <v>116.7</v>
      </c>
      <c r="B199" s="84">
        <f>'liniová podpora'!F199-('pražce+kolejnice'!$C$9/2000)*COS(('pražce+kolejnice'!$A195-0.5)*'pražce+kolejnice'!$C$16)</f>
        <v>111.79199616971573</v>
      </c>
      <c r="C199" s="73">
        <f>'liniová podpora'!G199+('pražce+kolejnice'!$C$9/2000)*SIN(('pražce+kolejnice'!$A195-0.5)*'pražce+kolejnice'!$C$16)</f>
        <v>222.16628506631511</v>
      </c>
      <c r="D199" s="73">
        <f>'liniová podpora'!H199</f>
        <v>0.23655502063471506</v>
      </c>
      <c r="E199" s="25" t="str">
        <f t="shared" si="18"/>
        <v>_3dpoly 111.791996169716,222.166285066315,0.236555020634715</v>
      </c>
      <c r="F199" t="s">
        <v>33</v>
      </c>
      <c r="G199" s="73">
        <f>'liniová podpora'!F199+('pražce+kolejnice'!$C$9/2000)*COS(('pražce+kolejnice'!$A195-0.5)*'pražce+kolejnice'!$C$16)</f>
        <v>112.05990005681855</v>
      </c>
      <c r="H199" s="73">
        <f>'liniová podpora'!G199-('pražce+kolejnice'!$C$9/2000)*SIN(('pražce+kolejnice'!$A195-0.5)*'pražce+kolejnice'!$C$16)</f>
        <v>222.03127578043004</v>
      </c>
      <c r="I199" s="73">
        <f>'liniová podpora'!H199</f>
        <v>0.23655502063471506</v>
      </c>
      <c r="J199" s="25" t="str">
        <f t="shared" si="19"/>
        <v>_3dpoly 112.059900056819,222.03127578043,0.236555020634715</v>
      </c>
      <c r="K199" t="s">
        <v>33</v>
      </c>
      <c r="L199" s="73">
        <f>'liniová podpora'!B199+('pražce+kolejnice'!$C$9/2000)*COS(('pražce+kolejnice'!$A195-0.5)*'pražce+kolejnice'!$C$16)</f>
        <v>113.22943385866662</v>
      </c>
      <c r="M199" s="73">
        <f>'liniová podpora'!C199-('pražce+kolejnice'!$C$9/2000)*SIN(('pražce+kolejnice'!$A195-0.5)*'pražce+kolejnice'!$C$16)</f>
        <v>224.35202467973167</v>
      </c>
      <c r="N199" s="73">
        <f>'liniová podpora'!D199</f>
        <v>0.15708658209650814</v>
      </c>
      <c r="O199" s="25" t="str">
        <f t="shared" si="20"/>
        <v>_3dpoly 113.229433858667,224.352024679732,0.157086582096508</v>
      </c>
      <c r="P199" t="s">
        <v>33</v>
      </c>
      <c r="Q199" s="73">
        <f>'liniová podpora'!B199-('pražce+kolejnice'!$C$9/2000)*COS(('pražce+kolejnice'!$A195-0.5)*'pražce+kolejnice'!$C$16)</f>
        <v>112.96152997156381</v>
      </c>
      <c r="R199" s="73">
        <f>'liniová podpora'!C199+('pražce+kolejnice'!$C$9/2000)*SIN(('pražce+kolejnice'!$A195-0.5)*'pražce+kolejnice'!$C$16)</f>
        <v>224.48703396561675</v>
      </c>
      <c r="S199" s="73">
        <f>'liniová podpora'!D199</f>
        <v>0.15708658209650814</v>
      </c>
      <c r="T199" s="25" t="str">
        <f t="shared" si="21"/>
        <v>_3dpoly 112.961529971564,224.487033965617,0.157086582096508</v>
      </c>
      <c r="U199" t="s">
        <v>33</v>
      </c>
      <c r="V199" s="11">
        <f t="shared" si="22"/>
        <v>2.5999999999997421</v>
      </c>
      <c r="W199" s="11">
        <f t="shared" si="23"/>
        <v>2.5999999999997421</v>
      </c>
    </row>
    <row r="200" spans="1:23" x14ac:dyDescent="0.3">
      <c r="A200" s="25">
        <f>'pražce+kolejnice'!G200</f>
        <v>117.3</v>
      </c>
      <c r="B200" s="84">
        <f>'liniová podpora'!F200-('pražce+kolejnice'!$C$9/2000)*COS(('pražce+kolejnice'!$A196-0.5)*'pražce+kolejnice'!$C$16)</f>
        <v>112.32487278120949</v>
      </c>
      <c r="C200" s="73">
        <f>'liniová podpora'!G200+('pražce+kolejnice'!$C$9/2000)*SIN(('pražce+kolejnice'!$A196-0.5)*'pražce+kolejnice'!$C$16)</f>
        <v>221.8973446944826</v>
      </c>
      <c r="D200" s="73">
        <f>'liniová podpora'!H200</f>
        <v>0.23655502063471506</v>
      </c>
      <c r="E200" s="25" t="str">
        <f t="shared" si="18"/>
        <v>_3dpoly 112.324872781209,221.897344694483,0.236555020634715</v>
      </c>
      <c r="F200" t="s">
        <v>33</v>
      </c>
      <c r="G200" s="73">
        <f>'liniová podpora'!F200+('pražce+kolejnice'!$C$9/2000)*COS(('pražce+kolejnice'!$A196-0.5)*'pražce+kolejnice'!$C$16)</f>
        <v>112.59245187477443</v>
      </c>
      <c r="H200" s="73">
        <f>'liniová podpora'!G200-('pražce+kolejnice'!$C$9/2000)*SIN(('pražce+kolejnice'!$A196-0.5)*'pražce+kolejnice'!$C$16)</f>
        <v>221.76169282871231</v>
      </c>
      <c r="I200" s="73">
        <f>'liniová podpora'!H200</f>
        <v>0.23655502063471506</v>
      </c>
      <c r="J200" s="25" t="str">
        <f t="shared" si="19"/>
        <v>_3dpoly 112.592451874774,221.761692828712,0.236555020634715</v>
      </c>
      <c r="K200" t="s">
        <v>33</v>
      </c>
      <c r="L200" s="73">
        <f>'liniová podpora'!B200+('pražce+kolejnice'!$C$9/2000)*COS(('pražce+kolejnice'!$A196-0.5)*'pražce+kolejnice'!$C$16)</f>
        <v>113.7675521003781</v>
      </c>
      <c r="M200" s="73">
        <f>'liniová podpora'!C200-('pražce+kolejnice'!$C$9/2000)*SIN(('pražce+kolejnice'!$A196-0.5)*'pražce+kolejnice'!$C$16)</f>
        <v>224.07962816583048</v>
      </c>
      <c r="N200" s="73">
        <f>'liniová podpora'!D200</f>
        <v>0.15708658209650814</v>
      </c>
      <c r="O200" s="25" t="str">
        <f t="shared" si="20"/>
        <v>_3dpoly 113.767552100378,224.07962816583,0.157086582096508</v>
      </c>
      <c r="P200" t="s">
        <v>33</v>
      </c>
      <c r="Q200" s="73">
        <f>'liniová podpora'!B200-('pražce+kolejnice'!$C$9/2000)*COS(('pražce+kolejnice'!$A196-0.5)*'pražce+kolejnice'!$C$16)</f>
        <v>113.49997300681316</v>
      </c>
      <c r="R200" s="73">
        <f>'liniová podpora'!C200+('pražce+kolejnice'!$C$9/2000)*SIN(('pražce+kolejnice'!$A196-0.5)*'pražce+kolejnice'!$C$16)</f>
        <v>224.21528003160077</v>
      </c>
      <c r="S200" s="73">
        <f>'liniová podpora'!D200</f>
        <v>0.15708658209650814</v>
      </c>
      <c r="T200" s="25" t="str">
        <f t="shared" si="21"/>
        <v>_3dpoly 113.499973006813,224.215280031601,0.157086582096508</v>
      </c>
      <c r="U200" t="s">
        <v>33</v>
      </c>
      <c r="V200" s="11">
        <f t="shared" si="22"/>
        <v>2.5999999999997372</v>
      </c>
      <c r="W200" s="11">
        <f t="shared" si="23"/>
        <v>2.5999999999997372</v>
      </c>
    </row>
    <row r="201" spans="1:23" x14ac:dyDescent="0.3">
      <c r="A201" s="25">
        <f>'pražce+kolejnice'!G201</f>
        <v>117.89999999999999</v>
      </c>
      <c r="B201" s="84">
        <f>'liniová podpora'!F201-('pražce+kolejnice'!$C$9/2000)*COS(('pražce+kolejnice'!$A197-0.5)*'pražce+kolejnice'!$C$16)</f>
        <v>112.85710240174657</v>
      </c>
      <c r="C201" s="73">
        <f>'liniová podpora'!G201+('pražce+kolejnice'!$C$9/2000)*SIN(('pražce+kolejnice'!$A197-0.5)*'pražce+kolejnice'!$C$16)</f>
        <v>221.62712619455817</v>
      </c>
      <c r="D201" s="73">
        <f>'liniová podpora'!H201</f>
        <v>0.23655502063471506</v>
      </c>
      <c r="E201" s="25" t="str">
        <f t="shared" si="18"/>
        <v>_3dpoly 112.857102401747,221.627126194558,0.236555020634715</v>
      </c>
      <c r="F201" t="s">
        <v>33</v>
      </c>
      <c r="G201" s="73">
        <f>'liniová podpora'!F201+('pražce+kolejnice'!$C$9/2000)*COS(('pražce+kolejnice'!$A197-0.5)*'pražce+kolejnice'!$C$16)</f>
        <v>113.1243551605188</v>
      </c>
      <c r="H201" s="73">
        <f>'liniová podpora'!G201-('pražce+kolejnice'!$C$9/2000)*SIN(('pražce+kolejnice'!$A197-0.5)*'pražce+kolejnice'!$C$16)</f>
        <v>221.49083253025702</v>
      </c>
      <c r="I201" s="73">
        <f>'liniová podpora'!H201</f>
        <v>0.23655502063471506</v>
      </c>
      <c r="J201" s="25" t="str">
        <f t="shared" si="19"/>
        <v>_3dpoly 113.124355160519,221.490832530257,0.236555020634715</v>
      </c>
      <c r="K201" t="s">
        <v>33</v>
      </c>
      <c r="L201" s="73">
        <f>'liniová podpora'!B201+('pražce+kolejnice'!$C$9/2000)*COS(('pražce+kolejnice'!$A197-0.5)*'pražce+kolejnice'!$C$16)</f>
        <v>114.305015041304</v>
      </c>
      <c r="M201" s="73">
        <f>'liniová podpora'!C201-('pražce+kolejnice'!$C$9/2000)*SIN(('pražce+kolejnice'!$A197-0.5)*'pražce+kolejnice'!$C$16)</f>
        <v>223.8059409538906</v>
      </c>
      <c r="N201" s="73">
        <f>'liniová podpora'!D201</f>
        <v>0.15708658209650814</v>
      </c>
      <c r="O201" s="25" t="str">
        <f t="shared" si="20"/>
        <v>_3dpoly 114.305015041304,223.805940953891,0.157086582096508</v>
      </c>
      <c r="P201" t="s">
        <v>33</v>
      </c>
      <c r="Q201" s="73">
        <f>'liniová podpora'!B201-('pražce+kolejnice'!$C$9/2000)*COS(('pražce+kolejnice'!$A197-0.5)*'pražce+kolejnice'!$C$16)</f>
        <v>114.03776228253177</v>
      </c>
      <c r="R201" s="73">
        <f>'liniová podpora'!C201+('pražce+kolejnice'!$C$9/2000)*SIN(('pražce+kolejnice'!$A197-0.5)*'pražce+kolejnice'!$C$16)</f>
        <v>223.94223461819175</v>
      </c>
      <c r="S201" s="73">
        <f>'liniová podpora'!D201</f>
        <v>0.15708658209650814</v>
      </c>
      <c r="T201" s="25" t="str">
        <f t="shared" si="21"/>
        <v>_3dpoly 114.037762282532,223.942234618192,0.157086582096508</v>
      </c>
      <c r="U201" t="s">
        <v>33</v>
      </c>
      <c r="V201" s="11">
        <f t="shared" si="22"/>
        <v>2.5999999999997225</v>
      </c>
      <c r="W201" s="11">
        <f t="shared" si="23"/>
        <v>2.5999999999997225</v>
      </c>
    </row>
    <row r="202" spans="1:23" x14ac:dyDescent="0.3">
      <c r="A202" s="25">
        <f>'pražce+kolejnice'!G202</f>
        <v>118.5</v>
      </c>
      <c r="B202" s="84">
        <f>'liniová podpora'!F202-('pražce+kolejnice'!$C$9/2000)*COS(('pražce+kolejnice'!$A198-0.5)*'pražce+kolejnice'!$C$16)</f>
        <v>113.38868196568585</v>
      </c>
      <c r="C202" s="73">
        <f>'liniová podpora'!G202+('pražce+kolejnice'!$C$9/2000)*SIN(('pražce+kolejnice'!$A198-0.5)*'pražce+kolejnice'!$C$16)</f>
        <v>221.35563112299963</v>
      </c>
      <c r="D202" s="73">
        <f>'liniová podpora'!H202</f>
        <v>0.23655502063471506</v>
      </c>
      <c r="E202" s="25" t="str">
        <f t="shared" si="18"/>
        <v>_3dpoly 113.388681965686,221.355631123,0.236555020634715</v>
      </c>
      <c r="F202" t="s">
        <v>33</v>
      </c>
      <c r="G202" s="73">
        <f>'liniová podpora'!F202+('pražce+kolejnice'!$C$9/2000)*COS(('pražce+kolejnice'!$A198-0.5)*'pražce+kolejnice'!$C$16)</f>
        <v>113.6556068502902</v>
      </c>
      <c r="H202" s="73">
        <f>'liniová podpora'!G202-('pražce+kolejnice'!$C$9/2000)*SIN(('pražce+kolejnice'!$A198-0.5)*'pražce+kolejnice'!$C$16)</f>
        <v>221.21869644521871</v>
      </c>
      <c r="I202" s="73">
        <f>'liniová podpora'!H202</f>
        <v>0.23655502063471506</v>
      </c>
      <c r="J202" s="25" t="str">
        <f t="shared" si="19"/>
        <v>_3dpoly 113.65560685029,221.218696445219,0.236555020634715</v>
      </c>
      <c r="K202" t="s">
        <v>33</v>
      </c>
      <c r="L202" s="73">
        <f>'liniová podpora'!B202+('pražce+kolejnice'!$C$9/2000)*COS(('pražce+kolejnice'!$A198-0.5)*'pražce+kolejnice'!$C$16)</f>
        <v>114.84181958565929</v>
      </c>
      <c r="M202" s="73">
        <f>'liniová podpora'!C202-('pražce+kolejnice'!$C$9/2000)*SIN(('pražce+kolejnice'!$A198-0.5)*'pražce+kolejnice'!$C$16)</f>
        <v>223.53096462034958</v>
      </c>
      <c r="N202" s="73">
        <f>'liniová podpora'!D202</f>
        <v>0.15708658209650814</v>
      </c>
      <c r="O202" s="25" t="str">
        <f t="shared" si="20"/>
        <v>_3dpoly 114.841819585659,223.53096462035,0.157086582096508</v>
      </c>
      <c r="P202" t="s">
        <v>33</v>
      </c>
      <c r="Q202" s="73">
        <f>'liniová podpora'!B202-('pražce+kolejnice'!$C$9/2000)*COS(('pražce+kolejnice'!$A198-0.5)*'pražce+kolejnice'!$C$16)</f>
        <v>114.57489470105494</v>
      </c>
      <c r="R202" s="73">
        <f>'liniová podpora'!C202+('pražce+kolejnice'!$C$9/2000)*SIN(('pražce+kolejnice'!$A198-0.5)*'pražce+kolejnice'!$C$16)</f>
        <v>223.66789929813049</v>
      </c>
      <c r="S202" s="73">
        <f>'liniová podpora'!D202</f>
        <v>0.15708658209650814</v>
      </c>
      <c r="T202" s="25" t="str">
        <f t="shared" si="21"/>
        <v>_3dpoly 114.574894701055,223.66789929813,0.157086582096508</v>
      </c>
      <c r="U202" t="s">
        <v>33</v>
      </c>
      <c r="V202" s="11">
        <f t="shared" si="22"/>
        <v>2.5999999999997248</v>
      </c>
      <c r="W202" s="11">
        <f t="shared" si="23"/>
        <v>2.5999999999997248</v>
      </c>
    </row>
    <row r="203" spans="1:23" x14ac:dyDescent="0.3">
      <c r="A203" s="25">
        <f>'pražce+kolejnice'!G203</f>
        <v>119.1</v>
      </c>
      <c r="B203" s="84">
        <f>'liniová podpora'!F203-('pražce+kolejnice'!$C$9/2000)*COS(('pražce+kolejnice'!$A199-0.5)*'pražce+kolejnice'!$C$16)</f>
        <v>113.91960841113051</v>
      </c>
      <c r="C203" s="73">
        <f>'liniová podpora'!G203+('pražce+kolejnice'!$C$9/2000)*SIN(('pražce+kolejnice'!$A199-0.5)*'pražce+kolejnice'!$C$16)</f>
        <v>221.08286104361778</v>
      </c>
      <c r="D203" s="73">
        <f>'liniová podpora'!H203</f>
        <v>0.23655502063471506</v>
      </c>
      <c r="E203" s="25" t="str">
        <f t="shared" si="18"/>
        <v>_3dpoly 113.919608411131,221.082861043618,0.236555020634715</v>
      </c>
      <c r="F203" t="s">
        <v>33</v>
      </c>
      <c r="G203" s="73">
        <f>'liniová podpora'!F203+('pražce+kolejnice'!$C$9/2000)*COS(('pražce+kolejnice'!$A199-0.5)*'pražce+kolejnice'!$C$16)</f>
        <v>114.18620388408037</v>
      </c>
      <c r="H203" s="73">
        <f>'liniová podpora'!G203-('pražce+kolejnice'!$C$9/2000)*SIN(('pražce+kolejnice'!$A199-0.5)*'pražce+kolejnice'!$C$16)</f>
        <v>220.94528614110052</v>
      </c>
      <c r="I203" s="73">
        <f>'liniová podpora'!H203</f>
        <v>0.23655502063471506</v>
      </c>
      <c r="J203" s="25" t="str">
        <f t="shared" si="19"/>
        <v>_3dpoly 114.18620388408,220.945286141101,0.236555020634715</v>
      </c>
      <c r="K203" t="s">
        <v>33</v>
      </c>
      <c r="L203" s="73">
        <f>'liniová podpora'!B203+('pražce+kolejnice'!$C$9/2000)*COS(('pražce+kolejnice'!$A199-0.5)*'pražce+kolejnice'!$C$16)</f>
        <v>115.37796264145128</v>
      </c>
      <c r="M203" s="73">
        <f>'liniová podpora'!C203-('pražce+kolejnice'!$C$9/2000)*SIN(('pražce+kolejnice'!$A199-0.5)*'pražce+kolejnice'!$C$16)</f>
        <v>223.25470074907039</v>
      </c>
      <c r="N203" s="73">
        <f>'liniová podpora'!D203</f>
        <v>0.15708658209650814</v>
      </c>
      <c r="O203" s="25" t="str">
        <f t="shared" si="20"/>
        <v>_3dpoly 115.377962641451,223.25470074907,0.157086582096508</v>
      </c>
      <c r="P203" t="s">
        <v>33</v>
      </c>
      <c r="Q203" s="73">
        <f>'liniová podpora'!B203-('pražce+kolejnice'!$C$9/2000)*COS(('pražce+kolejnice'!$A199-0.5)*'pražce+kolejnice'!$C$16)</f>
        <v>115.11136716850142</v>
      </c>
      <c r="R203" s="73">
        <f>'liniová podpora'!C203+('pražce+kolejnice'!$C$9/2000)*SIN(('pražce+kolejnice'!$A199-0.5)*'pražce+kolejnice'!$C$16)</f>
        <v>223.39227565158765</v>
      </c>
      <c r="S203" s="73">
        <f>'liniová podpora'!D203</f>
        <v>0.15708658209650814</v>
      </c>
      <c r="T203" s="25" t="str">
        <f t="shared" si="21"/>
        <v>_3dpoly 115.111367168501,223.392275651588,0.157086582096508</v>
      </c>
      <c r="U203" t="s">
        <v>33</v>
      </c>
      <c r="V203" s="11">
        <f t="shared" si="22"/>
        <v>2.5999999999997261</v>
      </c>
      <c r="W203" s="11">
        <f t="shared" si="23"/>
        <v>2.5999999999997261</v>
      </c>
    </row>
    <row r="204" spans="1:23" x14ac:dyDescent="0.3">
      <c r="A204" s="25">
        <f>'pražce+kolejnice'!G204</f>
        <v>119.7</v>
      </c>
      <c r="B204" s="84">
        <f>'liniová podpora'!F204-('pražce+kolejnice'!$C$9/2000)*COS(('pražce+kolejnice'!$A200-0.5)*'pražce+kolejnice'!$C$16)</f>
        <v>114.4498786799457</v>
      </c>
      <c r="C204" s="73">
        <f>'liniová podpora'!G204+('pražce+kolejnice'!$C$9/2000)*SIN(('pražce+kolejnice'!$A200-0.5)*'pražce+kolejnice'!$C$16)</f>
        <v>220.80881752756758</v>
      </c>
      <c r="D204" s="73">
        <f>'liniová podpora'!H204</f>
        <v>0.23655502063471506</v>
      </c>
      <c r="E204" s="25" t="str">
        <f t="shared" si="18"/>
        <v>_3dpoly 114.449878679946,220.808817527568,0.236555020634715</v>
      </c>
      <c r="F204" t="s">
        <v>33</v>
      </c>
      <c r="G204" s="73">
        <f>'liniová podpora'!F204+('pražce+kolejnice'!$C$9/2000)*COS(('pražce+kolejnice'!$A200-0.5)*'pražce+kolejnice'!$C$16)</f>
        <v>114.71614320565189</v>
      </c>
      <c r="H204" s="73">
        <f>'liniová podpora'!G204-('pražce+kolejnice'!$C$9/2000)*SIN(('pražce+kolejnice'!$A200-0.5)*'pražce+kolejnice'!$C$16)</f>
        <v>220.67060319274501</v>
      </c>
      <c r="I204" s="73">
        <f>'liniová podpora'!H204</f>
        <v>0.23655502063471506</v>
      </c>
      <c r="J204" s="25" t="str">
        <f t="shared" si="19"/>
        <v>_3dpoly 114.716143205652,220.670603192745,0.236555020634715</v>
      </c>
      <c r="K204" t="s">
        <v>33</v>
      </c>
      <c r="L204" s="73">
        <f>'liniová podpora'!B204+('pražce+kolejnice'!$C$9/2000)*COS(('pražce+kolejnice'!$A200-0.5)*'pražce+kolejnice'!$C$16)</f>
        <v>115.91344112049745</v>
      </c>
      <c r="M204" s="73">
        <f>'liniová podpora'!C204-('pražce+kolejnice'!$C$9/2000)*SIN(('pražce+kolejnice'!$A200-0.5)*'pražce+kolejnice'!$C$16)</f>
        <v>222.97715093133212</v>
      </c>
      <c r="N204" s="73">
        <f>'liniová podpora'!D204</f>
        <v>0.15708658209650814</v>
      </c>
      <c r="O204" s="25" t="str">
        <f t="shared" si="20"/>
        <v>_3dpoly 115.913441120497,222.977150931332,0.157086582096508</v>
      </c>
      <c r="P204" t="s">
        <v>33</v>
      </c>
      <c r="Q204" s="73">
        <f>'liniová podpora'!B204-('pražce+kolejnice'!$C$9/2000)*COS(('pražce+kolejnice'!$A200-0.5)*'pražce+kolejnice'!$C$16)</f>
        <v>115.64717659479126</v>
      </c>
      <c r="R204" s="73">
        <f>'liniová podpora'!C204+('pražce+kolejnice'!$C$9/2000)*SIN(('pražce+kolejnice'!$A200-0.5)*'pražce+kolejnice'!$C$16)</f>
        <v>223.1153652661547</v>
      </c>
      <c r="S204" s="73">
        <f>'liniová podpora'!D204</f>
        <v>0.15708658209650814</v>
      </c>
      <c r="T204" s="25" t="str">
        <f t="shared" si="21"/>
        <v>_3dpoly 115.647176594791,223.115365266155,0.157086582096508</v>
      </c>
      <c r="U204" t="s">
        <v>33</v>
      </c>
      <c r="V204" s="11">
        <f t="shared" si="22"/>
        <v>2.5999999999997234</v>
      </c>
      <c r="W204" s="11">
        <f t="shared" si="23"/>
        <v>2.5999999999997234</v>
      </c>
    </row>
    <row r="205" spans="1:23" x14ac:dyDescent="0.3">
      <c r="A205" s="25">
        <f>'pražce+kolejnice'!G205</f>
        <v>120.3</v>
      </c>
      <c r="B205" s="84">
        <f>'liniová podpora'!F205-('pražce+kolejnice'!$C$9/2000)*COS(('pražce+kolejnice'!$A201-0.5)*'pražce+kolejnice'!$C$16)</f>
        <v>114.97948971777609</v>
      </c>
      <c r="C205" s="73">
        <f>'liniová podpora'!G205+('pražce+kolejnice'!$C$9/2000)*SIN(('pražce+kolejnice'!$A201-0.5)*'pražce+kolejnice'!$C$16)</f>
        <v>220.53350215333893</v>
      </c>
      <c r="D205" s="73">
        <f>'liniová podpora'!H205</f>
        <v>0.23655502063471506</v>
      </c>
      <c r="E205" s="25" t="str">
        <f t="shared" si="18"/>
        <v>_3dpoly 114.979489717776,220.533502153339,0.236555020634715</v>
      </c>
      <c r="F205" t="s">
        <v>33</v>
      </c>
      <c r="G205" s="73">
        <f>'liniová podpora'!F205+('pražce+kolejnice'!$C$9/2000)*COS(('pražce+kolejnice'!$A201-0.5)*'pražce+kolejnice'!$C$16)</f>
        <v>115.24542176255571</v>
      </c>
      <c r="H205" s="73">
        <f>'liniová podpora'!G205-('pražce+kolejnice'!$C$9/2000)*SIN(('pražce+kolejnice'!$A201-0.5)*'pražce+kolejnice'!$C$16)</f>
        <v>220.39464918232522</v>
      </c>
      <c r="I205" s="73">
        <f>'liniová podpora'!H205</f>
        <v>0.23655502063471506</v>
      </c>
      <c r="J205" s="25" t="str">
        <f t="shared" si="19"/>
        <v>_3dpoly 115.245421762556,220.394649182325,0.236555020634715</v>
      </c>
      <c r="K205" t="s">
        <v>33</v>
      </c>
      <c r="L205" s="73">
        <f>'liniová podpora'!B205+('pražce+kolejnice'!$C$9/2000)*COS(('pražce+kolejnice'!$A201-0.5)*'pražce+kolejnice'!$C$16)</f>
        <v>116.44825193844326</v>
      </c>
      <c r="M205" s="73">
        <f>'liniová podpora'!C205-('pražce+kolejnice'!$C$9/2000)*SIN(('pražce+kolejnice'!$A201-0.5)*'pražce+kolejnice'!$C$16)</f>
        <v>222.69831676582098</v>
      </c>
      <c r="N205" s="73">
        <f>'liniová podpora'!D205</f>
        <v>0.15708658209650814</v>
      </c>
      <c r="O205" s="25" t="str">
        <f t="shared" si="20"/>
        <v>_3dpoly 116.448251938443,222.698316765821,0.157086582096508</v>
      </c>
      <c r="P205" t="s">
        <v>33</v>
      </c>
      <c r="Q205" s="73">
        <f>'liniová podpora'!B205-('pražce+kolejnice'!$C$9/2000)*COS(('pražce+kolejnice'!$A201-0.5)*'pražce+kolejnice'!$C$16)</f>
        <v>116.18231989366365</v>
      </c>
      <c r="R205" s="73">
        <f>'liniová podpora'!C205+('pražce+kolejnice'!$C$9/2000)*SIN(('pražce+kolejnice'!$A201-0.5)*'pražce+kolejnice'!$C$16)</f>
        <v>222.83716973683468</v>
      </c>
      <c r="S205" s="73">
        <f>'liniová podpora'!D205</f>
        <v>0.15708658209650814</v>
      </c>
      <c r="T205" s="25" t="str">
        <f t="shared" si="21"/>
        <v>_3dpoly 116.182319893664,222.837169736835,0.157086582096508</v>
      </c>
      <c r="U205" t="s">
        <v>33</v>
      </c>
      <c r="V205" s="11">
        <f t="shared" si="22"/>
        <v>2.5999999999997203</v>
      </c>
      <c r="W205" s="11">
        <f t="shared" si="23"/>
        <v>2.5999999999997203</v>
      </c>
    </row>
    <row r="206" spans="1:23" x14ac:dyDescent="0.3">
      <c r="A206" s="25">
        <f>'pražce+kolejnice'!G206</f>
        <v>120.89999999999999</v>
      </c>
      <c r="B206" s="84">
        <f>'liniová podpora'!F206-('pražce+kolejnice'!$C$9/2000)*COS(('pražce+kolejnice'!$A202-0.5)*'pražce+kolejnice'!$C$16)</f>
        <v>115.50843847406362</v>
      </c>
      <c r="C206" s="73">
        <f>'liniová podpora'!G206+('pražce+kolejnice'!$C$9/2000)*SIN(('pražce+kolejnice'!$A202-0.5)*'pražce+kolejnice'!$C$16)</f>
        <v>220.25691650674761</v>
      </c>
      <c r="D206" s="73">
        <f>'liniová podpora'!H206</f>
        <v>0.23655502063471506</v>
      </c>
      <c r="E206" s="25" t="str">
        <f t="shared" si="18"/>
        <v>_3dpoly 115.508438474064,220.256916506748,0.236555020634715</v>
      </c>
      <c r="F206" t="s">
        <v>33</v>
      </c>
      <c r="G206" s="73">
        <f>'liniová podpora'!F206+('pražce+kolejnice'!$C$9/2000)*COS(('pražce+kolejnice'!$A202-0.5)*'pražce+kolejnice'!$C$16)</f>
        <v>115.77403650614879</v>
      </c>
      <c r="H206" s="73">
        <f>'liniová podpora'!G206-('pražce+kolejnice'!$C$9/2000)*SIN(('pražce+kolejnice'!$A202-0.5)*'pražce+kolejnice'!$C$16)</f>
        <v>220.11742569933548</v>
      </c>
      <c r="I206" s="73">
        <f>'liniová podpora'!H206</f>
        <v>0.23655502063471506</v>
      </c>
      <c r="J206" s="25" t="str">
        <f t="shared" si="19"/>
        <v>_3dpoly 115.774036506149,220.117425699335,0.236555020634715</v>
      </c>
      <c r="K206" t="s">
        <v>33</v>
      </c>
      <c r="L206" s="73">
        <f>'liniová podpora'!B206+('pražce+kolejnice'!$C$9/2000)*COS(('pražce+kolejnice'!$A202-0.5)*'pražce+kolejnice'!$C$16)</f>
        <v>116.98239201477985</v>
      </c>
      <c r="M206" s="73">
        <f>'liniová podpora'!C206-('pražce+kolejnice'!$C$9/2000)*SIN(('pražce+kolejnice'!$A202-0.5)*'pražce+kolejnice'!$C$16)</f>
        <v>222.41819985862097</v>
      </c>
      <c r="N206" s="73">
        <f>'liniová podpora'!D206</f>
        <v>0.15708658209650814</v>
      </c>
      <c r="O206" s="25" t="str">
        <f t="shared" si="20"/>
        <v>_3dpoly 116.98239201478,222.418199858621,0.157086582096508</v>
      </c>
      <c r="P206" t="s">
        <v>33</v>
      </c>
      <c r="Q206" s="73">
        <f>'liniová podpora'!B206-('pražce+kolejnice'!$C$9/2000)*COS(('pražce+kolejnice'!$A202-0.5)*'pražce+kolejnice'!$C$16)</f>
        <v>116.71679398269468</v>
      </c>
      <c r="R206" s="73">
        <f>'liniová podpora'!C206+('pražce+kolejnice'!$C$9/2000)*SIN(('pražce+kolejnice'!$A202-0.5)*'pražce+kolejnice'!$C$16)</f>
        <v>222.5576906660331</v>
      </c>
      <c r="S206" s="73">
        <f>'liniová podpora'!D206</f>
        <v>0.15708658209650814</v>
      </c>
      <c r="T206" s="25" t="str">
        <f t="shared" si="21"/>
        <v>_3dpoly 116.716793982695,222.557690666033,0.157086582096508</v>
      </c>
      <c r="U206" t="s">
        <v>33</v>
      </c>
      <c r="V206" s="11">
        <f t="shared" si="22"/>
        <v>2.599999999999719</v>
      </c>
      <c r="W206" s="11">
        <f t="shared" si="23"/>
        <v>2.599999999999719</v>
      </c>
    </row>
    <row r="207" spans="1:23" x14ac:dyDescent="0.3">
      <c r="A207" s="25">
        <f>'pražce+kolejnice'!G207</f>
        <v>121.5</v>
      </c>
      <c r="B207" s="84">
        <f>'liniová podpora'!F207-('pražce+kolejnice'!$C$9/2000)*COS(('pražce+kolejnice'!$A203-0.5)*'pražce+kolejnice'!$C$16)</f>
        <v>116.0367219020649</v>
      </c>
      <c r="C207" s="73">
        <f>'liniová podpora'!G207+('pražce+kolejnice'!$C$9/2000)*SIN(('pražce+kolejnice'!$A203-0.5)*'pražce+kolejnice'!$C$16)</f>
        <v>219.97906218092615</v>
      </c>
      <c r="D207" s="73">
        <f>'liniová podpora'!H207</f>
        <v>0.23655502063471506</v>
      </c>
      <c r="E207" s="25" t="str">
        <f t="shared" si="18"/>
        <v>_3dpoly 116.036721902065,219.979062180926,0.236555020634715</v>
      </c>
      <c r="F207" t="s">
        <v>33</v>
      </c>
      <c r="G207" s="73">
        <f>'liniová podpora'!F207+('pražce+kolejnice'!$C$9/2000)*COS(('pražce+kolejnice'!$A203-0.5)*'pražce+kolejnice'!$C$16)</f>
        <v>116.30198439161171</v>
      </c>
      <c r="H207" s="73">
        <f>'liniová podpora'!G207-('pražce+kolejnice'!$C$9/2000)*SIN(('pražce+kolejnice'!$A203-0.5)*'pražce+kolejnice'!$C$16)</f>
        <v>219.83893434058231</v>
      </c>
      <c r="I207" s="73">
        <f>'liniová podpora'!H207</f>
        <v>0.23655502063471506</v>
      </c>
      <c r="J207" s="25" t="str">
        <f t="shared" si="19"/>
        <v>_3dpoly 116.301984391612,219.838934340582,0.236555020634715</v>
      </c>
      <c r="K207" t="s">
        <v>33</v>
      </c>
      <c r="L207" s="73">
        <f>'liniová podpora'!B207+('pražce+kolejnice'!$C$9/2000)*COS(('pražce+kolejnice'!$A203-0.5)*'pražce+kolejnice'!$C$16)</f>
        <v>117.51585827286188</v>
      </c>
      <c r="M207" s="73">
        <f>'liniová podpora'!C207-('pražce+kolejnice'!$C$9/2000)*SIN(('pražce+kolejnice'!$A203-0.5)*'pražce+kolejnice'!$C$16)</f>
        <v>222.13680182320473</v>
      </c>
      <c r="N207" s="73">
        <f>'liniová podpora'!D207</f>
        <v>0.15708658209650814</v>
      </c>
      <c r="O207" s="25" t="str">
        <f t="shared" si="20"/>
        <v>_3dpoly 117.515858272862,222.136801823205,0.157086582096508</v>
      </c>
      <c r="P207" t="s">
        <v>33</v>
      </c>
      <c r="Q207" s="73">
        <f>'liniová podpora'!B207-('pražce+kolejnice'!$C$9/2000)*COS(('pražce+kolejnice'!$A203-0.5)*'pražce+kolejnice'!$C$16)</f>
        <v>117.25059578331506</v>
      </c>
      <c r="R207" s="73">
        <f>'liniová podpora'!C207+('pražce+kolejnice'!$C$9/2000)*SIN(('pražce+kolejnice'!$A203-0.5)*'pražce+kolejnice'!$C$16)</f>
        <v>222.27692966354857</v>
      </c>
      <c r="S207" s="73">
        <f>'liniová podpora'!D207</f>
        <v>0.15708658209650814</v>
      </c>
      <c r="T207" s="25" t="str">
        <f t="shared" si="21"/>
        <v>_3dpoly 117.250595783315,222.276929663549,0.157086582096508</v>
      </c>
      <c r="U207" t="s">
        <v>33</v>
      </c>
      <c r="V207" s="11">
        <f t="shared" si="22"/>
        <v>2.5999999999997212</v>
      </c>
      <c r="W207" s="11">
        <f t="shared" si="23"/>
        <v>2.5999999999997212</v>
      </c>
    </row>
    <row r="208" spans="1:23" x14ac:dyDescent="0.3">
      <c r="A208" s="25">
        <f>'pražce+kolejnice'!G208</f>
        <v>122.1</v>
      </c>
      <c r="B208" s="84">
        <f>'liniová podpora'!F208-('pražce+kolejnice'!$C$9/2000)*COS(('pražce+kolejnice'!$A204-0.5)*'pražce+kolejnice'!$C$16)</f>
        <v>116.56433695886885</v>
      </c>
      <c r="C208" s="73">
        <f>'liniová podpora'!G208+('pražce+kolejnice'!$C$9/2000)*SIN(('pražce+kolejnice'!$A204-0.5)*'pražce+kolejnice'!$C$16)</f>
        <v>219.69994077631478</v>
      </c>
      <c r="D208" s="73">
        <f>'liniová podpora'!H208</f>
        <v>0.23655502063471506</v>
      </c>
      <c r="E208" s="25" t="str">
        <f t="shared" si="18"/>
        <v>_3dpoly 116.564336958869,219.699940776315,0.236555020634715</v>
      </c>
      <c r="F208" t="s">
        <v>33</v>
      </c>
      <c r="G208" s="73">
        <f>'liniová podpora'!F208+('pražce+kolejnice'!$C$9/2000)*COS(('pražce+kolejnice'!$A204-0.5)*'pražce+kolejnice'!$C$16)</f>
        <v>116.82926237796609</v>
      </c>
      <c r="H208" s="73">
        <f>'liniová podpora'!G208-('pražce+kolejnice'!$C$9/2000)*SIN(('pražce+kolejnice'!$A204-0.5)*'pražce+kolejnice'!$C$16)</f>
        <v>219.55917671017514</v>
      </c>
      <c r="I208" s="73">
        <f>'liniová podpora'!H208</f>
        <v>0.23655502063471506</v>
      </c>
      <c r="J208" s="25" t="str">
        <f t="shared" si="19"/>
        <v>_3dpoly 116.829262377966,219.559176710175,0.236555020634715</v>
      </c>
      <c r="K208" t="s">
        <v>33</v>
      </c>
      <c r="L208" s="73">
        <f>'liniová podpora'!B208+('pražce+kolejnice'!$C$9/2000)*COS(('pražce+kolejnice'!$A204-0.5)*'pražce+kolejnice'!$C$16)</f>
        <v>118.04864763992515</v>
      </c>
      <c r="M208" s="73">
        <f>'liniová podpora'!C208-('pražce+kolejnice'!$C$9/2000)*SIN(('pražce+kolejnice'!$A204-0.5)*'pražce+kolejnice'!$C$16)</f>
        <v>221.85412428042414</v>
      </c>
      <c r="N208" s="73">
        <f>'liniová podpora'!D208</f>
        <v>0.15708658209650814</v>
      </c>
      <c r="O208" s="25" t="str">
        <f t="shared" si="20"/>
        <v>_3dpoly 118.048647639925,221.854124280424,0.157086582096508</v>
      </c>
      <c r="P208" t="s">
        <v>33</v>
      </c>
      <c r="Q208" s="73">
        <f>'liniová podpora'!B208-('pražce+kolejnice'!$C$9/2000)*COS(('pražce+kolejnice'!$A204-0.5)*'pražce+kolejnice'!$C$16)</f>
        <v>117.78372222082791</v>
      </c>
      <c r="R208" s="73">
        <f>'liniová podpora'!C208+('pražce+kolejnice'!$C$9/2000)*SIN(('pražce+kolejnice'!$A204-0.5)*'pražce+kolejnice'!$C$16)</f>
        <v>221.99488834656378</v>
      </c>
      <c r="S208" s="73">
        <f>'liniová podpora'!D208</f>
        <v>0.15708658209650814</v>
      </c>
      <c r="T208" s="25" t="str">
        <f t="shared" si="21"/>
        <v>_3dpoly 117.783722220828,221.994888346564,0.157086582096508</v>
      </c>
      <c r="U208" t="s">
        <v>33</v>
      </c>
      <c r="V208" s="11">
        <f t="shared" si="22"/>
        <v>2.5999999999997101</v>
      </c>
      <c r="W208" s="11">
        <f t="shared" si="23"/>
        <v>2.5999999999997101</v>
      </c>
    </row>
    <row r="209" spans="1:23" x14ac:dyDescent="0.3">
      <c r="A209" s="25">
        <f>'pražce+kolejnice'!G209</f>
        <v>122.7</v>
      </c>
      <c r="B209" s="84">
        <f>'liniová podpora'!F209-('pražce+kolejnice'!$C$9/2000)*COS(('pražce+kolejnice'!$A205-0.5)*'pražce+kolejnice'!$C$16)</f>
        <v>117.09128060541418</v>
      </c>
      <c r="C209" s="73">
        <f>'liniová podpora'!G209+('pražce+kolejnice'!$C$9/2000)*SIN(('pražce+kolejnice'!$A205-0.5)*'pražce+kolejnice'!$C$16)</f>
        <v>219.41955390065189</v>
      </c>
      <c r="D209" s="73">
        <f>'liniová podpora'!H209</f>
        <v>0.23655502063471506</v>
      </c>
      <c r="E209" s="25" t="str">
        <f t="shared" si="18"/>
        <v>_3dpoly 117.091280605414,219.419553900652,0.236555020634715</v>
      </c>
      <c r="F209" t="s">
        <v>33</v>
      </c>
      <c r="G209" s="73">
        <f>'liniová podpora'!F209+('pražce+kolejnice'!$C$9/2000)*COS(('pražce+kolejnice'!$A205-0.5)*'pražce+kolejnice'!$C$16)</f>
        <v>117.35586742809217</v>
      </c>
      <c r="H209" s="73">
        <f>'liniová podpora'!G209-('pražce+kolejnice'!$C$9/2000)*SIN(('pražce+kolejnice'!$A205-0.5)*'pražce+kolejnice'!$C$16)</f>
        <v>219.27815441951716</v>
      </c>
      <c r="I209" s="73">
        <f>'liniová podpora'!H209</f>
        <v>0.23655502063471506</v>
      </c>
      <c r="J209" s="25" t="str">
        <f t="shared" si="19"/>
        <v>_3dpoly 117.355867428092,219.278154419517,0.236555020634715</v>
      </c>
      <c r="K209" t="s">
        <v>33</v>
      </c>
      <c r="L209" s="73">
        <f>'liniová podpora'!B209+('pražce+kolejnice'!$C$9/2000)*COS(('pražce+kolejnice'!$A205-0.5)*'pražce+kolejnice'!$C$16)</f>
        <v>118.5807570471044</v>
      </c>
      <c r="M209" s="73">
        <f>'liniová podpora'!C209-('pražce+kolejnice'!$C$9/2000)*SIN(('pražce+kolejnice'!$A205-0.5)*'pražce+kolejnice'!$C$16)</f>
        <v>221.57016885850112</v>
      </c>
      <c r="N209" s="73">
        <f>'liniová podpora'!D209</f>
        <v>0.15708658209650814</v>
      </c>
      <c r="O209" s="25" t="str">
        <f t="shared" si="20"/>
        <v>_3dpoly 118.580757047104,221.570168858501,0.157086582096508</v>
      </c>
      <c r="P209" t="s">
        <v>33</v>
      </c>
      <c r="Q209" s="73">
        <f>'liniová podpora'!B209-('pražce+kolejnice'!$C$9/2000)*COS(('pražce+kolejnice'!$A205-0.5)*'pražce+kolejnice'!$C$16)</f>
        <v>118.31617022442641</v>
      </c>
      <c r="R209" s="73">
        <f>'liniová podpora'!C209+('pražce+kolejnice'!$C$9/2000)*SIN(('pražce+kolejnice'!$A205-0.5)*'pražce+kolejnice'!$C$16)</f>
        <v>221.71156833963585</v>
      </c>
      <c r="S209" s="73">
        <f>'liniová podpora'!D209</f>
        <v>0.15708658209650814</v>
      </c>
      <c r="T209" s="25" t="str">
        <f t="shared" si="21"/>
        <v>_3dpoly 118.316170224426,221.711568339636,0.157086582096508</v>
      </c>
      <c r="U209" t="s">
        <v>33</v>
      </c>
      <c r="V209" s="11">
        <f t="shared" si="22"/>
        <v>2.5999999999997234</v>
      </c>
      <c r="W209" s="11">
        <f t="shared" si="23"/>
        <v>2.5999999999997234</v>
      </c>
    </row>
    <row r="210" spans="1:23" x14ac:dyDescent="0.3">
      <c r="A210" s="25">
        <f>'pražce+kolejnice'!G210</f>
        <v>123.3</v>
      </c>
      <c r="B210" s="84">
        <f>'liniová podpora'!F210-('pražce+kolejnice'!$C$9/2000)*COS(('pražce+kolejnice'!$A206-0.5)*'pražce+kolejnice'!$C$16)</f>
        <v>117.61754980650697</v>
      </c>
      <c r="C210" s="73">
        <f>'liniová podpora'!G210+('pražce+kolejnice'!$C$9/2000)*SIN(('pražce+kolejnice'!$A206-0.5)*'pražce+kolejnice'!$C$16)</f>
        <v>219.13790316896521</v>
      </c>
      <c r="D210" s="73">
        <f>'liniová podpora'!H210</f>
        <v>0.23655502063471506</v>
      </c>
      <c r="E210" s="25" t="str">
        <f t="shared" si="18"/>
        <v>_3dpoly 117.617549806507,219.137903168965,0.236555020634715</v>
      </c>
      <c r="F210" t="s">
        <v>33</v>
      </c>
      <c r="G210" s="73">
        <f>'liniová podpora'!F210+('pražce+kolejnice'!$C$9/2000)*COS(('pražce+kolejnice'!$A206-0.5)*'pražce+kolejnice'!$C$16)</f>
        <v>117.88179650874632</v>
      </c>
      <c r="H210" s="73">
        <f>'liniová podpora'!G210-('pražce+kolejnice'!$C$9/2000)*SIN(('pražce+kolejnice'!$A206-0.5)*'pražce+kolejnice'!$C$16)</f>
        <v>218.99586908729597</v>
      </c>
      <c r="I210" s="73">
        <f>'liniová podpora'!H210</f>
        <v>0.23655502063471506</v>
      </c>
      <c r="J210" s="25" t="str">
        <f t="shared" si="19"/>
        <v>_3dpoly 117.881796508746,218.995869087296,0.236555020634715</v>
      </c>
      <c r="K210" t="s">
        <v>33</v>
      </c>
      <c r="L210" s="73">
        <f>'liniová podpora'!B210+('pražce+kolejnice'!$C$9/2000)*COS(('pražce+kolejnice'!$A206-0.5)*'pražce+kolejnice'!$C$16)</f>
        <v>119.11218342945091</v>
      </c>
      <c r="M210" s="73">
        <f>'liniová podpora'!C210-('pražce+kolejnice'!$C$9/2000)*SIN(('pražce+kolejnice'!$A206-0.5)*'pražce+kolejnice'!$C$16)</f>
        <v>221.28493719301804</v>
      </c>
      <c r="N210" s="73">
        <f>'liniová podpora'!D210</f>
        <v>0.15708658209650814</v>
      </c>
      <c r="O210" s="25" t="str">
        <f t="shared" si="20"/>
        <v>_3dpoly 119.112183429451,221.284937193018,0.157086582096508</v>
      </c>
      <c r="P210" t="s">
        <v>33</v>
      </c>
      <c r="Q210" s="73">
        <f>'liniová podpora'!B210-('pražce+kolejnice'!$C$9/2000)*COS(('pražce+kolejnice'!$A206-0.5)*'pražce+kolejnice'!$C$16)</f>
        <v>118.84793672721156</v>
      </c>
      <c r="R210" s="73">
        <f>'liniová podpora'!C210+('pražce+kolejnice'!$C$9/2000)*SIN(('pražce+kolejnice'!$A206-0.5)*'pražce+kolejnice'!$C$16)</f>
        <v>221.42697127468728</v>
      </c>
      <c r="S210" s="73">
        <f>'liniová podpora'!D210</f>
        <v>0.15708658209650814</v>
      </c>
      <c r="T210" s="25" t="str">
        <f t="shared" si="21"/>
        <v>_3dpoly 118.847936727212,221.426971274687,0.157086582096508</v>
      </c>
      <c r="U210" t="s">
        <v>33</v>
      </c>
      <c r="V210" s="11">
        <f t="shared" si="22"/>
        <v>2.5999999999997367</v>
      </c>
      <c r="W210" s="11">
        <f t="shared" si="23"/>
        <v>2.5999999999997367</v>
      </c>
    </row>
    <row r="211" spans="1:23" x14ac:dyDescent="0.3">
      <c r="A211" s="25">
        <f>'pražce+kolejnice'!G211</f>
        <v>123.89999999999999</v>
      </c>
      <c r="B211" s="84">
        <f>'liniová podpora'!F211-('pražce+kolejnice'!$C$9/2000)*COS(('pražce+kolejnice'!$A207-0.5)*'pražce+kolejnice'!$C$16)</f>
        <v>118.14314153083805</v>
      </c>
      <c r="C211" s="73">
        <f>'liniová podpora'!G211+('pražce+kolejnice'!$C$9/2000)*SIN(('pražce+kolejnice'!$A207-0.5)*'pražce+kolejnice'!$C$16)</f>
        <v>218.85499020356215</v>
      </c>
      <c r="D211" s="73">
        <f>'liniová podpora'!H211</f>
        <v>0.23655502063471506</v>
      </c>
      <c r="E211" s="25" t="str">
        <f t="shared" si="18"/>
        <v>_3dpoly 118.143141530838,218.854990203562,0.236555020634715</v>
      </c>
      <c r="F211" t="s">
        <v>33</v>
      </c>
      <c r="G211" s="73">
        <f>'liniová podpora'!F211+('pražce+kolejnice'!$C$9/2000)*COS(('pražce+kolejnice'!$A207-0.5)*'pražce+kolejnice'!$C$16)</f>
        <v>118.40704659057852</v>
      </c>
      <c r="H211" s="73">
        <f>'liniová podpora'!G211-('pražce+kolejnice'!$C$9/2000)*SIN(('pražce+kolejnice'!$A207-0.5)*'pražce+kolejnice'!$C$16)</f>
        <v>218.7123223394743</v>
      </c>
      <c r="I211" s="73">
        <f>'liniová podpora'!H211</f>
        <v>0.23655502063471506</v>
      </c>
      <c r="J211" s="25" t="str">
        <f t="shared" si="19"/>
        <v>_3dpoly 118.407046590579,218.712322339474,0.236555020634715</v>
      </c>
      <c r="K211" t="s">
        <v>33</v>
      </c>
      <c r="L211" s="73">
        <f>'liniová podpora'!B211+('pražce+kolejnice'!$C$9/2000)*COS(('pražce+kolejnice'!$A207-0.5)*'pražce+kolejnice'!$C$16)</f>
        <v>119.6429237259502</v>
      </c>
      <c r="M211" s="73">
        <f>'liniová podpora'!C211-('pražce+kolejnice'!$C$9/2000)*SIN(('pražce+kolejnice'!$A207-0.5)*'pražce+kolejnice'!$C$16)</f>
        <v>220.99843092690853</v>
      </c>
      <c r="N211" s="73">
        <f>'liniová podpora'!D211</f>
        <v>0.15708658209650814</v>
      </c>
      <c r="O211" s="25" t="str">
        <f t="shared" si="20"/>
        <v>_3dpoly 119.64292372595,220.998430926909,0.157086582096508</v>
      </c>
      <c r="P211" t="s">
        <v>33</v>
      </c>
      <c r="Q211" s="73">
        <f>'liniová podpora'!B211-('pražce+kolejnice'!$C$9/2000)*COS(('pražce+kolejnice'!$A207-0.5)*'pražce+kolejnice'!$C$16)</f>
        <v>119.37901866620973</v>
      </c>
      <c r="R211" s="73">
        <f>'liniová podpora'!C211+('pražce+kolejnice'!$C$9/2000)*SIN(('pražce+kolejnice'!$A207-0.5)*'pražce+kolejnice'!$C$16)</f>
        <v>221.14109879099638</v>
      </c>
      <c r="S211" s="73">
        <f>'liniová podpora'!D211</f>
        <v>0.15708658209650814</v>
      </c>
      <c r="T211" s="25" t="str">
        <f t="shared" si="21"/>
        <v>_3dpoly 119.37901866621,221.141098790996,0.157086582096508</v>
      </c>
      <c r="U211" t="s">
        <v>33</v>
      </c>
      <c r="V211" s="11">
        <f t="shared" si="22"/>
        <v>2.5999999999997563</v>
      </c>
      <c r="W211" s="11">
        <f t="shared" si="23"/>
        <v>2.5999999999997563</v>
      </c>
    </row>
    <row r="212" spans="1:23" x14ac:dyDescent="0.3">
      <c r="A212" s="25">
        <f>'pražce+kolejnice'!G212</f>
        <v>124.5</v>
      </c>
      <c r="B212" s="84">
        <f>'liniová podpora'!F212-('pražce+kolejnice'!$C$9/2000)*COS(('pražce+kolejnice'!$A208-0.5)*'pražce+kolejnice'!$C$16)</f>
        <v>118.66805275100056</v>
      </c>
      <c r="C212" s="73">
        <f>'liniová podpora'!G212+('pražce+kolejnice'!$C$9/2000)*SIN(('pražce+kolejnice'!$A208-0.5)*'pražce+kolejnice'!$C$16)</f>
        <v>218.57081663402062</v>
      </c>
      <c r="D212" s="73">
        <f>'liniová podpora'!H212</f>
        <v>0.23655502063471506</v>
      </c>
      <c r="E212" s="25" t="str">
        <f t="shared" si="18"/>
        <v>_3dpoly 118.668052751001,218.570816634021,0.236555020634715</v>
      </c>
      <c r="F212" t="s">
        <v>33</v>
      </c>
      <c r="G212" s="73">
        <f>'liniová podpora'!F212+('pražce+kolejnice'!$C$9/2000)*COS(('pražce+kolejnice'!$A208-0.5)*'pražce+kolejnice'!$C$16)</f>
        <v>118.9316146481497</v>
      </c>
      <c r="H212" s="73">
        <f>'liniová podpora'!G212-('pražce+kolejnice'!$C$9/2000)*SIN(('pražce+kolejnice'!$A208-0.5)*'pražce+kolejnice'!$C$16)</f>
        <v>218.42751580928069</v>
      </c>
      <c r="I212" s="73">
        <f>'liniová podpora'!H212</f>
        <v>0.23655502063471506</v>
      </c>
      <c r="J212" s="25" t="str">
        <f t="shared" si="19"/>
        <v>_3dpoly 118.93161464815,218.427515809281,0.236555020634715</v>
      </c>
      <c r="K212" t="s">
        <v>33</v>
      </c>
      <c r="L212" s="73">
        <f>'liniová podpora'!B212+('pražce+kolejnice'!$C$9/2000)*COS(('pražce+kolejnice'!$A208-0.5)*'pražce+kolejnice'!$C$16)</f>
        <v>120.17297487953959</v>
      </c>
      <c r="M212" s="73">
        <f>'liniová podpora'!C212-('pražce+kolejnice'!$C$9/2000)*SIN(('pražce+kolejnice'!$A208-0.5)*'pražce+kolejnice'!$C$16)</f>
        <v>220.71065171044791</v>
      </c>
      <c r="N212" s="73">
        <f>'liniová podpora'!D212</f>
        <v>0.15708658209650814</v>
      </c>
      <c r="O212" s="25" t="str">
        <f t="shared" si="20"/>
        <v>_3dpoly 120.17297487954,220.710651710448,0.157086582096508</v>
      </c>
      <c r="P212" t="s">
        <v>33</v>
      </c>
      <c r="Q212" s="73">
        <f>'liniová podpora'!B212-('pražce+kolejnice'!$C$9/2000)*COS(('pražce+kolejnice'!$A208-0.5)*'pražce+kolejnice'!$C$16)</f>
        <v>119.90941298239045</v>
      </c>
      <c r="R212" s="73">
        <f>'liniová podpora'!C212+('pražce+kolejnice'!$C$9/2000)*SIN(('pražce+kolejnice'!$A208-0.5)*'pražce+kolejnice'!$C$16)</f>
        <v>220.85395253518783</v>
      </c>
      <c r="S212" s="73">
        <f>'liniová podpora'!D212</f>
        <v>0.15708658209650814</v>
      </c>
      <c r="T212" s="25" t="str">
        <f t="shared" si="21"/>
        <v>_3dpoly 119.90941298239,220.853952535188,0.157086582096508</v>
      </c>
      <c r="U212" t="s">
        <v>33</v>
      </c>
      <c r="V212" s="11">
        <f t="shared" si="22"/>
        <v>2.5999999999997474</v>
      </c>
      <c r="W212" s="11">
        <f t="shared" si="23"/>
        <v>2.5999999999997474</v>
      </c>
    </row>
    <row r="213" spans="1:23" x14ac:dyDescent="0.3">
      <c r="A213" s="25">
        <f>'pražce+kolejnice'!G213</f>
        <v>125.1</v>
      </c>
      <c r="B213" s="84">
        <f>'liniová podpora'!F213-('pražce+kolejnice'!$C$9/2000)*COS(('pražce+kolejnice'!$A209-0.5)*'pražce+kolejnice'!$C$16)</f>
        <v>119.19228044350731</v>
      </c>
      <c r="C213" s="73">
        <f>'liniová podpora'!G213+('pražce+kolejnice'!$C$9/2000)*SIN(('pražce+kolejnice'!$A209-0.5)*'pražce+kolejnice'!$C$16)</f>
        <v>218.28538409717959</v>
      </c>
      <c r="D213" s="73">
        <f>'liniová podpora'!H213</f>
        <v>0.23655502063471506</v>
      </c>
      <c r="E213" s="25" t="str">
        <f t="shared" si="18"/>
        <v>_3dpoly 119.192280443507,218.28538409718,0.236555020634715</v>
      </c>
      <c r="F213" t="s">
        <v>33</v>
      </c>
      <c r="G213" s="73">
        <f>'liniová podpora'!F213+('pražce+kolejnice'!$C$9/2000)*COS(('pražce+kolejnice'!$A209-0.5)*'pražce+kolejnice'!$C$16)</f>
        <v>119.45549765994934</v>
      </c>
      <c r="H213" s="73">
        <f>'liniová podpora'!G213-('pražce+kolejnice'!$C$9/2000)*SIN(('pražce+kolejnice'!$A209-0.5)*'pražce+kolejnice'!$C$16)</f>
        <v>218.14145113719991</v>
      </c>
      <c r="I213" s="73">
        <f>'liniová podpora'!H213</f>
        <v>0.23655502063471506</v>
      </c>
      <c r="J213" s="25" t="str">
        <f t="shared" si="19"/>
        <v>_3dpoly 119.455497659949,218.1414511372,0.236555020634715</v>
      </c>
      <c r="K213" t="s">
        <v>33</v>
      </c>
      <c r="L213" s="73">
        <f>'liniová podpora'!B213+('pražce+kolejnice'!$C$9/2000)*COS(('pražce+kolejnice'!$A209-0.5)*'pražce+kolejnice'!$C$16)</f>
        <v>120.70233383712595</v>
      </c>
      <c r="M213" s="73">
        <f>'liniová podpora'!C213-('pražce+kolejnice'!$C$9/2000)*SIN(('pražce+kolejnice'!$A209-0.5)*'pražce+kolejnice'!$C$16)</f>
        <v>220.42160120124365</v>
      </c>
      <c r="N213" s="73">
        <f>'liniová podpora'!D213</f>
        <v>0.15708658209650814</v>
      </c>
      <c r="O213" s="25" t="str">
        <f t="shared" si="20"/>
        <v>_3dpoly 120.702333837126,220.421601201244,0.157086582096508</v>
      </c>
      <c r="P213" t="s">
        <v>33</v>
      </c>
      <c r="Q213" s="73">
        <f>'liniová podpora'!B213-('pražce+kolejnice'!$C$9/2000)*COS(('pražce+kolejnice'!$A209-0.5)*'pražce+kolejnice'!$C$16)</f>
        <v>120.43911662068392</v>
      </c>
      <c r="R213" s="73">
        <f>'liniová podpora'!C213+('pražce+kolejnice'!$C$9/2000)*SIN(('pražce+kolejnice'!$A209-0.5)*'pražce+kolejnice'!$C$16)</f>
        <v>220.56553416122333</v>
      </c>
      <c r="S213" s="73">
        <f>'liniová podpora'!D213</f>
        <v>0.15708658209650814</v>
      </c>
      <c r="T213" s="25" t="str">
        <f t="shared" si="21"/>
        <v>_3dpoly 120.439116620684,220.565534161223,0.157086582096508</v>
      </c>
      <c r="U213" t="s">
        <v>33</v>
      </c>
      <c r="V213" s="11">
        <f t="shared" si="22"/>
        <v>2.5999999999997563</v>
      </c>
      <c r="W213" s="11">
        <f t="shared" si="23"/>
        <v>2.5999999999997563</v>
      </c>
    </row>
    <row r="214" spans="1:23" x14ac:dyDescent="0.3">
      <c r="A214" s="25">
        <f>'pražce+kolejnice'!G214</f>
        <v>125.7</v>
      </c>
      <c r="B214" s="84">
        <f>'liniová podpora'!F214-('pražce+kolejnice'!$C$9/2000)*COS(('pražce+kolejnice'!$A210-0.5)*'pražce+kolejnice'!$C$16)</f>
        <v>119.71582158880827</v>
      </c>
      <c r="C214" s="73">
        <f>'liniová podpora'!G214+('pražce+kolejnice'!$C$9/2000)*SIN(('pražce+kolejnice'!$A210-0.5)*'pražce+kolejnice'!$C$16)</f>
        <v>217.99869423712965</v>
      </c>
      <c r="D214" s="73">
        <f>'liniová podpora'!H214</f>
        <v>0.23655502063471506</v>
      </c>
      <c r="E214" s="25" t="str">
        <f t="shared" si="18"/>
        <v>_3dpoly 119.715821588808,217.99869423713,0.236555020634715</v>
      </c>
      <c r="F214" t="s">
        <v>33</v>
      </c>
      <c r="G214" s="73">
        <f>'liniová podpora'!F214+('pražce+kolejnice'!$C$9/2000)*COS(('pražce+kolejnice'!$A210-0.5)*'pražce+kolejnice'!$C$16)</f>
        <v>119.97869260841276</v>
      </c>
      <c r="H214" s="73">
        <f>'liniová podpora'!G214-('pražce+kolejnice'!$C$9/2000)*SIN(('pražce+kolejnice'!$A210-0.5)*'pražce+kolejnice'!$C$16)</f>
        <v>217.8541299709637</v>
      </c>
      <c r="I214" s="73">
        <f>'liniová podpora'!H214</f>
        <v>0.23655502063471506</v>
      </c>
      <c r="J214" s="25" t="str">
        <f t="shared" si="19"/>
        <v>_3dpoly 119.978692608413,217.854129970964,0.236555020634715</v>
      </c>
      <c r="K214" t="s">
        <v>33</v>
      </c>
      <c r="L214" s="73">
        <f>'liniová podpora'!B214+('pražce+kolejnice'!$C$9/2000)*COS(('pražce+kolejnice'!$A210-0.5)*'pražce+kolejnice'!$C$16)</f>
        <v>121.23099754960313</v>
      </c>
      <c r="M214" s="73">
        <f>'liniová podpora'!C214-('pražce+kolejnice'!$C$9/2000)*SIN(('pražce+kolejnice'!$A210-0.5)*'pražce+kolejnice'!$C$16)</f>
        <v>220.1312810642259</v>
      </c>
      <c r="N214" s="73">
        <f>'liniová podpora'!D214</f>
        <v>0.15708658209650814</v>
      </c>
      <c r="O214" s="25" t="str">
        <f t="shared" si="20"/>
        <v>_3dpoly 121.230997549603,220.131281064226,0.157086582096508</v>
      </c>
      <c r="P214" t="s">
        <v>33</v>
      </c>
      <c r="Q214" s="73">
        <f>'liniová podpora'!B214-('pražce+kolejnice'!$C$9/2000)*COS(('pražce+kolejnice'!$A210-0.5)*'pražce+kolejnice'!$C$16)</f>
        <v>120.96812652999864</v>
      </c>
      <c r="R214" s="73">
        <f>'liniová podpora'!C214+('pražce+kolejnice'!$C$9/2000)*SIN(('pražce+kolejnice'!$A210-0.5)*'pražce+kolejnice'!$C$16)</f>
        <v>220.27584533039186</v>
      </c>
      <c r="S214" s="73">
        <f>'liniová podpora'!D214</f>
        <v>0.15708658209650814</v>
      </c>
      <c r="T214" s="25" t="str">
        <f t="shared" si="21"/>
        <v>_3dpoly 120.968126529999,220.275845330392,0.157086582096508</v>
      </c>
      <c r="U214" t="s">
        <v>33</v>
      </c>
      <c r="V214" s="11">
        <f t="shared" si="22"/>
        <v>2.5999999999997656</v>
      </c>
      <c r="W214" s="11">
        <f t="shared" si="23"/>
        <v>2.5999999999997656</v>
      </c>
    </row>
    <row r="215" spans="1:23" x14ac:dyDescent="0.3">
      <c r="A215" s="25">
        <f>'pražce+kolejnice'!G215</f>
        <v>126.3</v>
      </c>
      <c r="B215" s="84">
        <f>'liniová podpora'!F215-('pražce+kolejnice'!$C$9/2000)*COS(('pražce+kolejnice'!$A211-0.5)*'pražce+kolejnice'!$C$16)</f>
        <v>120.23867317130784</v>
      </c>
      <c r="C215" s="73">
        <f>'liniová podpora'!G215+('pražce+kolejnice'!$C$9/2000)*SIN(('pražce+kolejnice'!$A211-0.5)*'pražce+kolejnice'!$C$16)</f>
        <v>217.71074870520363</v>
      </c>
      <c r="D215" s="73">
        <f>'liniová podpora'!H215</f>
        <v>0.23655502063471506</v>
      </c>
      <c r="E215" s="25" t="str">
        <f t="shared" si="18"/>
        <v>_3dpoly 120.238673171308,217.710748705204,0.236555020634715</v>
      </c>
      <c r="F215" t="s">
        <v>33</v>
      </c>
      <c r="G215" s="73">
        <f>'liniová podpora'!F215+('pražce+kolejnice'!$C$9/2000)*COS(('pražce+kolejnice'!$A211-0.5)*'pražce+kolejnice'!$C$16)</f>
        <v>120.50119647993843</v>
      </c>
      <c r="H215" s="73">
        <f>'liniová podpora'!G215-('pražce+kolejnice'!$C$9/2000)*SIN(('pražce+kolejnice'!$A211-0.5)*'pražce+kolejnice'!$C$16)</f>
        <v>217.56555396554114</v>
      </c>
      <c r="I215" s="73">
        <f>'liniová podpora'!H215</f>
        <v>0.23655502063471506</v>
      </c>
      <c r="J215" s="25" t="str">
        <f t="shared" si="19"/>
        <v>_3dpoly 120.501196479938,217.565553965541,0.236555020634715</v>
      </c>
      <c r="K215" t="s">
        <v>33</v>
      </c>
      <c r="L215" s="73">
        <f>'liniová podpora'!B215+('pražce+kolejnice'!$C$9/2000)*COS(('pražce+kolejnice'!$A211-0.5)*'pražce+kolejnice'!$C$16)</f>
        <v>121.75896297186958</v>
      </c>
      <c r="M215" s="73">
        <f>'liniová podpora'!C215-('pražce+kolejnice'!$C$9/2000)*SIN(('pražce+kolejnice'!$A211-0.5)*'pražce+kolejnice'!$C$16)</f>
        <v>219.83969297163782</v>
      </c>
      <c r="N215" s="73">
        <f>'liniová podpora'!D215</f>
        <v>0.15708658209650814</v>
      </c>
      <c r="O215" s="25" t="str">
        <f t="shared" si="20"/>
        <v>_3dpoly 121.75896297187,219.839692971638,0.157086582096508</v>
      </c>
      <c r="P215" t="s">
        <v>33</v>
      </c>
      <c r="Q215" s="73">
        <f>'liniová podpora'!B215-('pražce+kolejnice'!$C$9/2000)*COS(('pražce+kolejnice'!$A211-0.5)*'pražce+kolejnice'!$C$16)</f>
        <v>121.49643966323899</v>
      </c>
      <c r="R215" s="73">
        <f>'liniová podpora'!C215+('pražce+kolejnice'!$C$9/2000)*SIN(('pražce+kolejnice'!$A211-0.5)*'pražce+kolejnice'!$C$16)</f>
        <v>219.9848877113003</v>
      </c>
      <c r="S215" s="73">
        <f>'liniová podpora'!D215</f>
        <v>0.15708658209650814</v>
      </c>
      <c r="T215" s="25" t="str">
        <f t="shared" si="21"/>
        <v>_3dpoly 121.496439663239,219.9848877113,0.157086582096508</v>
      </c>
      <c r="U215" t="s">
        <v>33</v>
      </c>
      <c r="V215" s="11">
        <f t="shared" si="22"/>
        <v>2.599999999999782</v>
      </c>
      <c r="W215" s="11">
        <f t="shared" si="23"/>
        <v>2.599999999999782</v>
      </c>
    </row>
    <row r="216" spans="1:23" x14ac:dyDescent="0.3">
      <c r="A216" s="25">
        <f>'pražce+kolejnice'!G216</f>
        <v>126.89999999999999</v>
      </c>
      <c r="B216" s="84">
        <f>'liniová podpora'!F216-('pražce+kolejnice'!$C$9/2000)*COS(('pražce+kolejnice'!$A212-0.5)*'pražce+kolejnice'!$C$16)</f>
        <v>120.7608321793824</v>
      </c>
      <c r="C216" s="73">
        <f>'liniová podpora'!G216+('pražce+kolejnice'!$C$9/2000)*SIN(('pražce+kolejnice'!$A212-0.5)*'pražce+kolejnice'!$C$16)</f>
        <v>217.42154915996699</v>
      </c>
      <c r="D216" s="73">
        <f>'liniová podpora'!H216</f>
        <v>0.23655502063471506</v>
      </c>
      <c r="E216" s="25" t="str">
        <f t="shared" si="18"/>
        <v>_3dpoly 120.760832179382,217.421549159967,0.236555020634715</v>
      </c>
      <c r="F216" t="s">
        <v>33</v>
      </c>
      <c r="G216" s="73">
        <f>'liniová podpora'!F216+('pražce+kolejnice'!$C$9/2000)*COS(('pražce+kolejnice'!$A212-0.5)*'pražce+kolejnice'!$C$16)</f>
        <v>121.02300626490556</v>
      </c>
      <c r="H216" s="73">
        <f>'liniová podpora'!G216-('pražce+kolejnice'!$C$9/2000)*SIN(('pražce+kolejnice'!$A212-0.5)*'pražce+kolejnice'!$C$16)</f>
        <v>217.27572478312933</v>
      </c>
      <c r="I216" s="73">
        <f>'liniová podpora'!H216</f>
        <v>0.23655502063471506</v>
      </c>
      <c r="J216" s="25" t="str">
        <f t="shared" si="19"/>
        <v>_3dpoly 121.023006264906,217.275724783129,0.236555020634715</v>
      </c>
      <c r="K216" t="s">
        <v>33</v>
      </c>
      <c r="L216" s="73">
        <f>'liniová podpora'!B216+('pražce+kolejnice'!$C$9/2000)*COS(('pražce+kolejnice'!$A212-0.5)*'pražce+kolejnice'!$C$16)</f>
        <v>122.28622706284597</v>
      </c>
      <c r="M216" s="73">
        <f>'liniová podpora'!C216-('pražce+kolejnice'!$C$9/2000)*SIN(('pražce+kolejnice'!$A212-0.5)*'pražce+kolejnice'!$C$16)</f>
        <v>219.54683860302609</v>
      </c>
      <c r="N216" s="73">
        <f>'liniová podpora'!D216</f>
        <v>0.15708658209650814</v>
      </c>
      <c r="O216" s="25" t="str">
        <f t="shared" si="20"/>
        <v>_3dpoly 122.286227062846,219.546838603026,0.157086582096508</v>
      </c>
      <c r="P216" t="s">
        <v>33</v>
      </c>
      <c r="Q216" s="73">
        <f>'liniová podpora'!B216-('pražce+kolejnice'!$C$9/2000)*COS(('pražce+kolejnice'!$A212-0.5)*'pražce+kolejnice'!$C$16)</f>
        <v>122.02405297732281</v>
      </c>
      <c r="R216" s="73">
        <f>'liniová podpora'!C216+('pražce+kolejnice'!$C$9/2000)*SIN(('pražce+kolejnice'!$A212-0.5)*'pražce+kolejnice'!$C$16)</f>
        <v>219.69266297986374</v>
      </c>
      <c r="S216" s="73">
        <f>'liniová podpora'!D216</f>
        <v>0.15708658209650814</v>
      </c>
      <c r="T216" s="25" t="str">
        <f t="shared" si="21"/>
        <v>_3dpoly 122.024052977323,219.692662979864,0.157086582096508</v>
      </c>
      <c r="U216" t="s">
        <v>33</v>
      </c>
      <c r="V216" s="11">
        <f t="shared" si="22"/>
        <v>2.5999999999997931</v>
      </c>
      <c r="W216" s="11">
        <f t="shared" si="23"/>
        <v>2.5999999999997931</v>
      </c>
    </row>
    <row r="217" spans="1:23" x14ac:dyDescent="0.3">
      <c r="A217" s="25">
        <f>'pražce+kolejnice'!G217</f>
        <v>127.5</v>
      </c>
      <c r="B217" s="84">
        <f>'liniová podpora'!F217-('pražce+kolejnice'!$C$9/2000)*COS(('pražce+kolejnice'!$A213-0.5)*'pražce+kolejnice'!$C$16)</f>
        <v>121.28229560539748</v>
      </c>
      <c r="C217" s="73">
        <f>'liniová podpora'!G217+('pražce+kolejnice'!$C$9/2000)*SIN(('pražce+kolejnice'!$A213-0.5)*'pražce+kolejnice'!$C$16)</f>
        <v>217.1310972672083</v>
      </c>
      <c r="D217" s="73">
        <f>'liniová podpora'!H217</f>
        <v>0.23655502063471506</v>
      </c>
      <c r="E217" s="25" t="str">
        <f t="shared" si="18"/>
        <v>_3dpoly 121.282295605397,217.131097267208,0.236555020634715</v>
      </c>
      <c r="F217" t="s">
        <v>33</v>
      </c>
      <c r="G217" s="73">
        <f>'liniová podpora'!F217+('pražce+kolejnice'!$C$9/2000)*COS(('pražce+kolejnice'!$A213-0.5)*'pražce+kolejnice'!$C$16)</f>
        <v>121.54411895769121</v>
      </c>
      <c r="H217" s="73">
        <f>'liniová podpora'!G217-('pražce+kolejnice'!$C$9/2000)*SIN(('pražce+kolejnice'!$A213-0.5)*'pražce+kolejnice'!$C$16)</f>
        <v>216.98464409314346</v>
      </c>
      <c r="I217" s="73">
        <f>'liniová podpora'!H217</f>
        <v>0.23655502063471506</v>
      </c>
      <c r="J217" s="25" t="str">
        <f t="shared" si="19"/>
        <v>_3dpoly 121.544118957691,216.984644093143,0.236555020634715</v>
      </c>
      <c r="K217" t="s">
        <v>33</v>
      </c>
      <c r="L217" s="73">
        <f>'liniová podpora'!B217+('pražce+kolejnice'!$C$9/2000)*COS(('pražce+kolejnice'!$A213-0.5)*'pražce+kolejnice'!$C$16)</f>
        <v>122.81278678549256</v>
      </c>
      <c r="M217" s="73">
        <f>'liniová podpora'!C217-('pražce+kolejnice'!$C$9/2000)*SIN(('pražce+kolejnice'!$A213-0.5)*'pražce+kolejnice'!$C$16)</f>
        <v>219.25271964523097</v>
      </c>
      <c r="N217" s="73">
        <f>'liniová podpora'!D217</f>
        <v>0.15708658209650814</v>
      </c>
      <c r="O217" s="25" t="str">
        <f t="shared" si="20"/>
        <v>_3dpoly 122.812786785493,219.252719645231,0.157086582096508</v>
      </c>
      <c r="P217" t="s">
        <v>33</v>
      </c>
      <c r="Q217" s="73">
        <f>'liniová podpora'!B217-('pražce+kolejnice'!$C$9/2000)*COS(('pražce+kolejnice'!$A213-0.5)*'pražce+kolejnice'!$C$16)</f>
        <v>122.55096343319883</v>
      </c>
      <c r="R217" s="73">
        <f>'liniová podpora'!C217+('pražce+kolejnice'!$C$9/2000)*SIN(('pražce+kolejnice'!$A213-0.5)*'pražce+kolejnice'!$C$16)</f>
        <v>219.39917281929581</v>
      </c>
      <c r="S217" s="73">
        <f>'liniová podpora'!D217</f>
        <v>0.15708658209650814</v>
      </c>
      <c r="T217" s="25" t="str">
        <f t="shared" si="21"/>
        <v>_3dpoly 122.550963433199,219.399172819296,0.157086582096508</v>
      </c>
      <c r="U217" t="s">
        <v>33</v>
      </c>
      <c r="V217" s="11">
        <f t="shared" si="22"/>
        <v>2.5999999999998002</v>
      </c>
      <c r="W217" s="11">
        <f t="shared" si="23"/>
        <v>2.5999999999998002</v>
      </c>
    </row>
    <row r="218" spans="1:23" x14ac:dyDescent="0.3">
      <c r="A218" s="25">
        <f>'pražce+kolejnice'!G218</f>
        <v>128.1</v>
      </c>
      <c r="B218" s="84">
        <f>'liniová podpora'!F218-('pražce+kolejnice'!$C$9/2000)*COS(('pražce+kolejnice'!$A214-0.5)*'pražce+kolejnice'!$C$16)</f>
        <v>121.80306044572519</v>
      </c>
      <c r="C218" s="73">
        <f>'liniová podpora'!G218+('pražce+kolejnice'!$C$9/2000)*SIN(('pražce+kolejnice'!$A214-0.5)*'pražce+kolejnice'!$C$16)</f>
        <v>216.83939469992973</v>
      </c>
      <c r="D218" s="73">
        <f>'liniová podpora'!H218</f>
        <v>0.23655502063471506</v>
      </c>
      <c r="E218" s="25" t="str">
        <f t="shared" si="18"/>
        <v>_3dpoly 121.803060445725,216.83939469993,0.236555020634715</v>
      </c>
      <c r="F218" t="s">
        <v>33</v>
      </c>
      <c r="G218" s="73">
        <f>'liniová podpora'!F218+('pražce+kolejnice'!$C$9/2000)*COS(('pražce+kolejnice'!$A214-0.5)*'pražce+kolejnice'!$C$16)</f>
        <v>122.0645315566877</v>
      </c>
      <c r="H218" s="73">
        <f>'liniová podpora'!G218-('pražce+kolejnice'!$C$9/2000)*SIN(('pražce+kolejnice'!$A214-0.5)*'pražce+kolejnice'!$C$16)</f>
        <v>216.69231357220755</v>
      </c>
      <c r="I218" s="73">
        <f>'liniová podpora'!H218</f>
        <v>0.23655502063471506</v>
      </c>
      <c r="J218" s="25" t="str">
        <f t="shared" si="19"/>
        <v>_3dpoly 122.064531556688,216.692313572208,0.236555020634715</v>
      </c>
      <c r="K218" t="s">
        <v>33</v>
      </c>
      <c r="L218" s="73">
        <f>'liniová podpora'!B218+('pražce+kolejnice'!$C$9/2000)*COS(('pražce+kolejnice'!$A214-0.5)*'pražce+kolejnice'!$C$16)</f>
        <v>123.33863910682683</v>
      </c>
      <c r="M218" s="73">
        <f>'liniová podpora'!C218-('pražce+kolejnice'!$C$9/2000)*SIN(('pražce+kolejnice'!$A214-0.5)*'pražce+kolejnice'!$C$16)</f>
        <v>218.95733779237688</v>
      </c>
      <c r="N218" s="73">
        <f>'liniová podpora'!D218</f>
        <v>0.15708658209650814</v>
      </c>
      <c r="O218" s="25" t="str">
        <f t="shared" si="20"/>
        <v>_3dpoly 123.338639106827,218.957337792377,0.157086582096508</v>
      </c>
      <c r="P218" t="s">
        <v>33</v>
      </c>
      <c r="Q218" s="73">
        <f>'liniová podpora'!B218-('pražce+kolejnice'!$C$9/2000)*COS(('pražce+kolejnice'!$A214-0.5)*'pražce+kolejnice'!$C$16)</f>
        <v>123.07716799586433</v>
      </c>
      <c r="R218" s="73">
        <f>'liniová podpora'!C218+('pražce+kolejnice'!$C$9/2000)*SIN(('pražce+kolejnice'!$A214-0.5)*'pražce+kolejnice'!$C$16)</f>
        <v>219.10441892009905</v>
      </c>
      <c r="S218" s="73">
        <f>'liniová podpora'!D218</f>
        <v>0.15708658209650814</v>
      </c>
      <c r="T218" s="25" t="str">
        <f t="shared" si="21"/>
        <v>_3dpoly 123.077167995864,219.104418920099,0.157086582096508</v>
      </c>
      <c r="U218" t="s">
        <v>33</v>
      </c>
      <c r="V218" s="11">
        <f t="shared" si="22"/>
        <v>2.5999999999997887</v>
      </c>
      <c r="W218" s="11">
        <f t="shared" si="23"/>
        <v>2.5999999999997887</v>
      </c>
    </row>
    <row r="219" spans="1:23" x14ac:dyDescent="0.3">
      <c r="A219" s="25">
        <f>'pražce+kolejnice'!G219</f>
        <v>128.69999999999999</v>
      </c>
      <c r="B219" s="84">
        <f>'liniová podpora'!F219-('pražce+kolejnice'!$C$9/2000)*COS(('pražce+kolejnice'!$A215-0.5)*'pražce+kolejnice'!$C$16)</f>
        <v>122.32312370076149</v>
      </c>
      <c r="C219" s="73">
        <f>'liniová podpora'!G219+('pražce+kolejnice'!$C$9/2000)*SIN(('pražce+kolejnice'!$A215-0.5)*'pražce+kolejnice'!$C$16)</f>
        <v>216.5464431383372</v>
      </c>
      <c r="D219" s="73">
        <f>'liniová podpora'!H219</f>
        <v>0.23655502063471506</v>
      </c>
      <c r="E219" s="25" t="str">
        <f t="shared" si="18"/>
        <v>_3dpoly 122.323123700761,216.546443138337,0.236555020634715</v>
      </c>
      <c r="F219" t="s">
        <v>33</v>
      </c>
      <c r="G219" s="73">
        <f>'liniová podpora'!F219+('pražce+kolejnice'!$C$9/2000)*COS(('pražce+kolejnice'!$A215-0.5)*'pražce+kolejnice'!$C$16)</f>
        <v>122.5842410643199</v>
      </c>
      <c r="H219" s="73">
        <f>'liniová podpora'!G219-('pražce+kolejnice'!$C$9/2000)*SIN(('pražce+kolejnice'!$A215-0.5)*'pražce+kolejnice'!$C$16)</f>
        <v>216.39873490414456</v>
      </c>
      <c r="I219" s="73">
        <f>'liniová podpora'!H219</f>
        <v>0.23655502063471506</v>
      </c>
      <c r="J219" s="25" t="str">
        <f t="shared" si="19"/>
        <v>_3dpoly 122.58424106432,216.398734904145,0.236555020634715</v>
      </c>
      <c r="K219" t="s">
        <v>33</v>
      </c>
      <c r="L219" s="73">
        <f>'liniová podpora'!B219+('pražce+kolejnice'!$C$9/2000)*COS(('pražce+kolejnice'!$A215-0.5)*'pražce+kolejnice'!$C$16)</f>
        <v>123.86378099794085</v>
      </c>
      <c r="M219" s="73">
        <f>'liniová podpora'!C219-('pražce+kolejnice'!$C$9/2000)*SIN(('pražce+kolejnice'!$A215-0.5)*'pražce+kolejnice'!$C$16)</f>
        <v>218.66069474586246</v>
      </c>
      <c r="N219" s="73">
        <f>'liniová podpora'!D219</f>
        <v>0.15708658209650814</v>
      </c>
      <c r="O219" s="25" t="str">
        <f t="shared" si="20"/>
        <v>_3dpoly 123.863780997941,218.660694745862,0.157086582096508</v>
      </c>
      <c r="P219" t="s">
        <v>33</v>
      </c>
      <c r="Q219" s="73">
        <f>'liniová podpora'!B219-('pražce+kolejnice'!$C$9/2000)*COS(('pražce+kolejnice'!$A215-0.5)*'pražce+kolejnice'!$C$16)</f>
        <v>123.60266363438244</v>
      </c>
      <c r="R219" s="73">
        <f>'liniová podpora'!C219+('pražce+kolejnice'!$C$9/2000)*SIN(('pražce+kolejnice'!$A215-0.5)*'pražce+kolejnice'!$C$16)</f>
        <v>218.80840298005509</v>
      </c>
      <c r="S219" s="73">
        <f>'liniová podpora'!D219</f>
        <v>0.15708658209650814</v>
      </c>
      <c r="T219" s="25" t="str">
        <f t="shared" si="21"/>
        <v>_3dpoly 123.602663634382,218.808402980055,0.157086582096508</v>
      </c>
      <c r="U219" t="s">
        <v>33</v>
      </c>
      <c r="V219" s="11">
        <f t="shared" si="22"/>
        <v>2.5999999999997812</v>
      </c>
      <c r="W219" s="11">
        <f t="shared" si="23"/>
        <v>2.5999999999997812</v>
      </c>
    </row>
    <row r="220" spans="1:23" x14ac:dyDescent="0.3">
      <c r="A220" s="25">
        <f>'pražce+kolejnice'!G220</f>
        <v>129.29999999999998</v>
      </c>
      <c r="B220" s="84">
        <f>'liniová podpora'!F220-('pražce+kolejnice'!$C$9/2000)*COS(('pražce+kolejnice'!$A216-0.5)*'pražce+kolejnice'!$C$16)</f>
        <v>122.84248237494349</v>
      </c>
      <c r="C220" s="73">
        <f>'liniová podpora'!G220+('pražce+kolejnice'!$C$9/2000)*SIN(('pražce+kolejnice'!$A216-0.5)*'pražce+kolejnice'!$C$16)</f>
        <v>216.2522442698309</v>
      </c>
      <c r="D220" s="73">
        <f>'liniová podpora'!H220</f>
        <v>0.23655502063471506</v>
      </c>
      <c r="E220" s="25" t="str">
        <f t="shared" si="18"/>
        <v>_3dpoly 122.842482374943,216.252244269831,0.236555020634715</v>
      </c>
      <c r="F220" t="s">
        <v>33</v>
      </c>
      <c r="G220" s="73">
        <f>'liniová podpora'!F220+('pražce+kolejnice'!$C$9/2000)*COS(('pražce+kolejnice'!$A216-0.5)*'pražce+kolejnice'!$C$16)</f>
        <v>123.1032444870625</v>
      </c>
      <c r="H220" s="73">
        <f>'liniová podpora'!G220-('pražce+kolejnice'!$C$9/2000)*SIN(('pražce+kolejnice'!$A216-0.5)*'pražce+kolejnice'!$C$16)</f>
        <v>216.10390977996684</v>
      </c>
      <c r="I220" s="73">
        <f>'liniová podpora'!H220</f>
        <v>0.23655502063471506</v>
      </c>
      <c r="J220" s="25" t="str">
        <f t="shared" si="19"/>
        <v>_3dpoly 123.103244487062,216.103909779967,0.236555020634715</v>
      </c>
      <c r="K220" t="s">
        <v>33</v>
      </c>
      <c r="L220" s="73">
        <f>'liniová podpora'!B220+('pražce+kolejnice'!$C$9/2000)*COS(('pražce+kolejnice'!$A216-0.5)*'pražce+kolejnice'!$C$16)</f>
        <v>124.38820943401878</v>
      </c>
      <c r="M220" s="73">
        <f>'liniová podpora'!C220-('pražce+kolejnice'!$C$9/2000)*SIN(('pražce+kolejnice'!$A216-0.5)*'pražce+kolejnice'!$C$16)</f>
        <v>218.36279221435089</v>
      </c>
      <c r="N220" s="73">
        <f>'liniová podpora'!D220</f>
        <v>0.15708658209650814</v>
      </c>
      <c r="O220" s="25" t="str">
        <f t="shared" si="20"/>
        <v>_3dpoly 124.388209434019,218.362792214351,0.157086582096508</v>
      </c>
      <c r="P220" t="s">
        <v>33</v>
      </c>
      <c r="Q220" s="73">
        <f>'liniová podpora'!B220-('pražce+kolejnice'!$C$9/2000)*COS(('pražce+kolejnice'!$A216-0.5)*'pražce+kolejnice'!$C$16)</f>
        <v>124.12744732189977</v>
      </c>
      <c r="R220" s="73">
        <f>'liniová podpora'!C220+('pražce+kolejnice'!$C$9/2000)*SIN(('pražce+kolejnice'!$A216-0.5)*'pražce+kolejnice'!$C$16)</f>
        <v>218.51112670421494</v>
      </c>
      <c r="S220" s="73">
        <f>'liniová podpora'!D220</f>
        <v>0.15708658209650814</v>
      </c>
      <c r="T220" s="25" t="str">
        <f t="shared" si="21"/>
        <v>_3dpoly 124.1274473219,218.511126704215,0.157086582096508</v>
      </c>
      <c r="U220" t="s">
        <v>33</v>
      </c>
      <c r="V220" s="11">
        <f t="shared" si="22"/>
        <v>2.5999999999997807</v>
      </c>
      <c r="W220" s="11">
        <f t="shared" si="23"/>
        <v>2.5999999999997807</v>
      </c>
    </row>
    <row r="221" spans="1:23" x14ac:dyDescent="0.3">
      <c r="A221" s="25">
        <f>'pražce+kolejnice'!G221</f>
        <v>129.89999999999998</v>
      </c>
      <c r="B221" s="84">
        <f>'liniová podpora'!F221-('pražce+kolejnice'!$C$9/2000)*COS(('pražce+kolejnice'!$A217-0.5)*'pražce+kolejnice'!$C$16)</f>
        <v>123.36113347676662</v>
      </c>
      <c r="C221" s="73">
        <f>'liniová podpora'!G221+('pražce+kolejnice'!$C$9/2000)*SIN(('pražce+kolejnice'!$A217-0.5)*'pražce+kolejnice'!$C$16)</f>
        <v>215.95679978899548</v>
      </c>
      <c r="D221" s="73">
        <f>'liniová podpora'!H221</f>
        <v>0.23655502063471506</v>
      </c>
      <c r="E221" s="25" t="str">
        <f t="shared" si="18"/>
        <v>_3dpoly 123.361133476767,215.956799788995,0.236555020634715</v>
      </c>
      <c r="F221" t="s">
        <v>33</v>
      </c>
      <c r="G221" s="73">
        <f>'liniová podpora'!F221+('pražce+kolejnice'!$C$9/2000)*COS(('pražce+kolejnice'!$A217-0.5)*'pražce+kolejnice'!$C$16)</f>
        <v>123.6215388354572</v>
      </c>
      <c r="H221" s="73">
        <f>'liniová podpora'!G221-('pražce+kolejnice'!$C$9/2000)*SIN(('pražce+kolejnice'!$A217-0.5)*'pražce+kolejnice'!$C$16)</f>
        <v>215.80783989786627</v>
      </c>
      <c r="I221" s="73">
        <f>'liniová podpora'!H221</f>
        <v>0.23655502063471506</v>
      </c>
      <c r="J221" s="25" t="str">
        <f t="shared" si="19"/>
        <v>_3dpoly 123.621538835457,215.807839897866,0.236555020634715</v>
      </c>
      <c r="K221" t="s">
        <v>33</v>
      </c>
      <c r="L221" s="73">
        <f>'liniová podpora'!B221+('pražce+kolejnice'!$C$9/2000)*COS(('pražce+kolejnice'!$A217-0.5)*'pražce+kolejnice'!$C$16)</f>
        <v>124.91192139435428</v>
      </c>
      <c r="M221" s="73">
        <f>'liniová podpora'!C221-('pražce+kolejnice'!$C$9/2000)*SIN(('pražce+kolejnice'!$A217-0.5)*'pražce+kolejnice'!$C$16)</f>
        <v>218.06363191375988</v>
      </c>
      <c r="N221" s="73">
        <f>'liniová podpora'!D221</f>
        <v>0.15708658209650814</v>
      </c>
      <c r="O221" s="25" t="str">
        <f t="shared" si="20"/>
        <v>_3dpoly 124.911921394354,218.06363191376,0.157086582096508</v>
      </c>
      <c r="P221" t="s">
        <v>33</v>
      </c>
      <c r="Q221" s="73">
        <f>'liniová podpora'!B221-('pražce+kolejnice'!$C$9/2000)*COS(('pražce+kolejnice'!$A217-0.5)*'pražce+kolejnice'!$C$16)</f>
        <v>124.6515160356637</v>
      </c>
      <c r="R221" s="73">
        <f>'liniová podpora'!C221+('pražce+kolejnice'!$C$9/2000)*SIN(('pražce+kolejnice'!$A217-0.5)*'pražce+kolejnice'!$C$16)</f>
        <v>218.21259180488909</v>
      </c>
      <c r="S221" s="73">
        <f>'liniová podpora'!D221</f>
        <v>0.15708658209650814</v>
      </c>
      <c r="T221" s="25" t="str">
        <f t="shared" si="21"/>
        <v>_3dpoly 124.651516035664,218.212591804889,0.157086582096508</v>
      </c>
      <c r="U221" t="s">
        <v>33</v>
      </c>
      <c r="V221" s="11">
        <f t="shared" si="22"/>
        <v>2.5999999999997701</v>
      </c>
      <c r="W221" s="11">
        <f t="shared" si="23"/>
        <v>2.5999999999997701</v>
      </c>
    </row>
    <row r="222" spans="1:23" x14ac:dyDescent="0.3">
      <c r="A222" s="25">
        <f>'pražce+kolejnice'!G222</f>
        <v>130.49999999999997</v>
      </c>
      <c r="B222" s="84">
        <f>'liniová podpora'!F222-('pražce+kolejnice'!$C$9/2000)*COS(('pražce+kolejnice'!$A218-0.5)*'pražce+kolejnice'!$C$16)</f>
        <v>123.879074018802</v>
      </c>
      <c r="C222" s="73">
        <f>'liniová podpora'!G222+('pražce+kolejnice'!$C$9/2000)*SIN(('pražce+kolejnice'!$A218-0.5)*'pražce+kolejnice'!$C$16)</f>
        <v>215.66011139759033</v>
      </c>
      <c r="D222" s="73">
        <f>'liniová podpora'!H222</f>
        <v>0.23655502063471506</v>
      </c>
      <c r="E222" s="25" t="str">
        <f t="shared" si="18"/>
        <v>_3dpoly 123.879074018802,215.66011139759,0.236555020634715</v>
      </c>
      <c r="F222" t="s">
        <v>33</v>
      </c>
      <c r="G222" s="73">
        <f>'liniová podpora'!F222+('pražce+kolejnice'!$C$9/2000)*COS(('pražce+kolejnice'!$A218-0.5)*'pražce+kolejnice'!$C$16)</f>
        <v>124.13912112413</v>
      </c>
      <c r="H222" s="73">
        <f>'liniová podpora'!G222-('pražce+kolejnice'!$C$9/2000)*SIN(('pražce+kolejnice'!$A218-0.5)*'pražce+kolejnice'!$C$16)</f>
        <v>215.51052696320451</v>
      </c>
      <c r="I222" s="73">
        <f>'liniová podpora'!H222</f>
        <v>0.23655502063471506</v>
      </c>
      <c r="J222" s="25" t="str">
        <f t="shared" si="19"/>
        <v>_3dpoly 124.13912112413,215.510526963205,0.236555020634715</v>
      </c>
      <c r="K222" t="s">
        <v>33</v>
      </c>
      <c r="L222" s="73">
        <f>'liniová podpora'!B222+('pražce+kolejnice'!$C$9/2000)*COS(('pražce+kolejnice'!$A218-0.5)*'pražce+kolejnice'!$C$16)</f>
        <v>125.43491386236791</v>
      </c>
      <c r="M222" s="73">
        <f>'liniová podpora'!C222-('pražce+kolejnice'!$C$9/2000)*SIN(('pražce+kolejnice'!$A218-0.5)*'pražce+kolejnice'!$C$16)</f>
        <v>217.76321556725193</v>
      </c>
      <c r="N222" s="73">
        <f>'liniová podpora'!D222</f>
        <v>0.15708658209650814</v>
      </c>
      <c r="O222" s="25" t="str">
        <f t="shared" si="20"/>
        <v>_3dpoly 125.434913862368,217.763215567252,0.157086582096508</v>
      </c>
      <c r="P222" t="s">
        <v>33</v>
      </c>
      <c r="Q222" s="73">
        <f>'liniová podpora'!B222-('pražce+kolejnice'!$C$9/2000)*COS(('pražce+kolejnice'!$A218-0.5)*'pražce+kolejnice'!$C$16)</f>
        <v>125.17486675703991</v>
      </c>
      <c r="R222" s="73">
        <f>'liniová podpora'!C222+('pražce+kolejnice'!$C$9/2000)*SIN(('pražce+kolejnice'!$A218-0.5)*'pražce+kolejnice'!$C$16)</f>
        <v>217.91280000163775</v>
      </c>
      <c r="S222" s="73">
        <f>'liniová podpora'!D222</f>
        <v>0.15708658209650814</v>
      </c>
      <c r="T222" s="25" t="str">
        <f t="shared" si="21"/>
        <v>_3dpoly 125.17486675704,217.912800001638,0.157086582096508</v>
      </c>
      <c r="U222" t="s">
        <v>33</v>
      </c>
      <c r="V222" s="11">
        <f t="shared" si="22"/>
        <v>2.5999999999997905</v>
      </c>
      <c r="W222" s="11">
        <f t="shared" si="23"/>
        <v>2.5999999999997905</v>
      </c>
    </row>
    <row r="223" spans="1:23" x14ac:dyDescent="0.3">
      <c r="A223" s="25">
        <f>'pražce+kolejnice'!G223</f>
        <v>131.1</v>
      </c>
      <c r="B223" s="84">
        <f>'liniová podpora'!F223-('pražce+kolejnice'!$C$9/2000)*COS(('pražce+kolejnice'!$A219-0.5)*'pražce+kolejnice'!$C$16)</f>
        <v>124.39630101771354</v>
      </c>
      <c r="C223" s="73">
        <f>'liniová podpora'!G223+('pražce+kolejnice'!$C$9/2000)*SIN(('pražce+kolejnice'!$A219-0.5)*'pražce+kolejnice'!$C$16)</f>
        <v>215.3621808045398</v>
      </c>
      <c r="D223" s="73">
        <f>'liniová podpora'!H223</f>
        <v>0.23655502063471506</v>
      </c>
      <c r="E223" s="25" t="str">
        <f t="shared" si="18"/>
        <v>_3dpoly 124.396301017714,215.36218080454,0.236555020634715</v>
      </c>
      <c r="F223" t="s">
        <v>33</v>
      </c>
      <c r="G223" s="73">
        <f>'liniová podpora'!F223+('pražce+kolejnice'!$C$9/2000)*COS(('pražce+kolejnice'!$A219-0.5)*'pražce+kolejnice'!$C$16)</f>
        <v>124.65598837180835</v>
      </c>
      <c r="H223" s="73">
        <f>'liniová podpora'!G223-('pražce+kolejnice'!$C$9/2000)*SIN(('pražce+kolejnice'!$A219-0.5)*'pražce+kolejnice'!$C$16)</f>
        <v>215.21197268850332</v>
      </c>
      <c r="I223" s="73">
        <f>'liniová podpora'!H223</f>
        <v>0.23655502063471506</v>
      </c>
      <c r="J223" s="25" t="str">
        <f t="shared" si="19"/>
        <v>_3dpoly 124.655988371808,215.211972688503,0.236555020634715</v>
      </c>
      <c r="K223" t="s">
        <v>33</v>
      </c>
      <c r="L223" s="73">
        <f>'liniová podpora'!B223+('pražce+kolejnice'!$C$9/2000)*COS(('pražce+kolejnice'!$A219-0.5)*'pražce+kolejnice'!$C$16)</f>
        <v>125.95718382562448</v>
      </c>
      <c r="M223" s="73">
        <f>'liniová podpora'!C223-('pražce+kolejnice'!$C$9/2000)*SIN(('pražce+kolejnice'!$A219-0.5)*'pražce+kolejnice'!$C$16)</f>
        <v>217.46154490522443</v>
      </c>
      <c r="N223" s="73">
        <f>'liniová podpora'!D223</f>
        <v>0.15708658209650814</v>
      </c>
      <c r="O223" s="25" t="str">
        <f t="shared" si="20"/>
        <v>_3dpoly 125.957183825624,217.461544905224,0.157086582096508</v>
      </c>
      <c r="P223" t="s">
        <v>33</v>
      </c>
      <c r="Q223" s="73">
        <f>'liniová podpora'!B223-('pražce+kolejnice'!$C$9/2000)*COS(('pražce+kolejnice'!$A219-0.5)*'pražce+kolejnice'!$C$16)</f>
        <v>125.69749647152967</v>
      </c>
      <c r="R223" s="73">
        <f>'liniová podpora'!C223+('pražce+kolejnice'!$C$9/2000)*SIN(('pražce+kolejnice'!$A219-0.5)*'pražce+kolejnice'!$C$16)</f>
        <v>217.61175302126091</v>
      </c>
      <c r="S223" s="73">
        <f>'liniová podpora'!D223</f>
        <v>0.15708658209650814</v>
      </c>
      <c r="T223" s="25" t="str">
        <f t="shared" si="21"/>
        <v>_3dpoly 125.69749647153,217.611753021261,0.157086582096508</v>
      </c>
      <c r="U223" t="s">
        <v>33</v>
      </c>
      <c r="V223" s="11">
        <f t="shared" si="22"/>
        <v>2.5999999999998051</v>
      </c>
      <c r="W223" s="11">
        <f t="shared" si="23"/>
        <v>2.5999999999998051</v>
      </c>
    </row>
    <row r="224" spans="1:23" x14ac:dyDescent="0.3">
      <c r="A224" s="25">
        <f>'pražce+kolejnice'!G224</f>
        <v>131.69999999999999</v>
      </c>
      <c r="B224" s="84">
        <f>'liniová podpora'!F224-('pražce+kolejnice'!$C$9/2000)*COS(('pražce+kolejnice'!$A220-0.5)*'pražce+kolejnice'!$C$16)</f>
        <v>124.91281149427513</v>
      </c>
      <c r="C224" s="73">
        <f>'liniová podpora'!G224+('pražce+kolejnice'!$C$9/2000)*SIN(('pražce+kolejnice'!$A220-0.5)*'pražce+kolejnice'!$C$16)</f>
        <v>215.06300972592328</v>
      </c>
      <c r="D224" s="73">
        <f>'liniová podpora'!H224</f>
        <v>0.23655502063471506</v>
      </c>
      <c r="E224" s="25" t="str">
        <f t="shared" si="18"/>
        <v>_3dpoly 124.912811494275,215.063009725923,0.236555020634715</v>
      </c>
      <c r="F224" t="s">
        <v>33</v>
      </c>
      <c r="G224" s="73">
        <f>'liniová podpora'!F224+('pražce+kolejnice'!$C$9/2000)*COS(('pražce+kolejnice'!$A220-0.5)*'pražce+kolejnice'!$C$16)</f>
        <v>125.17213760133833</v>
      </c>
      <c r="H224" s="73">
        <f>'liniová podpora'!G224-('pražce+kolejnice'!$C$9/2000)*SIN(('pražce+kolejnice'!$A220-0.5)*'pražce+kolejnice'!$C$16)</f>
        <v>214.91217879343446</v>
      </c>
      <c r="I224" s="73">
        <f>'liniová podpora'!H224</f>
        <v>0.23655502063471506</v>
      </c>
      <c r="J224" s="25" t="str">
        <f t="shared" si="19"/>
        <v>_3dpoly 125.172137601338,214.912178793434,0.236555020634715</v>
      </c>
      <c r="K224" t="s">
        <v>33</v>
      </c>
      <c r="L224" s="73">
        <f>'liniová podpora'!B224+('pražce+kolejnice'!$C$9/2000)*COS(('pražce+kolejnice'!$A220-0.5)*'pražce+kolejnice'!$C$16)</f>
        <v>126.47872827585049</v>
      </c>
      <c r="M224" s="73">
        <f>'liniová podpora'!C224-('pražce+kolejnice'!$C$9/2000)*SIN(('pražce+kolejnice'!$A220-0.5)*'pražce+kolejnice'!$C$16)</f>
        <v>217.15862166529951</v>
      </c>
      <c r="N224" s="73">
        <f>'liniová podpora'!D224</f>
        <v>0.15708658209650814</v>
      </c>
      <c r="O224" s="25" t="str">
        <f t="shared" si="20"/>
        <v>_3dpoly 126.47872827585,217.1586216653,0.157086582096508</v>
      </c>
      <c r="P224" t="s">
        <v>33</v>
      </c>
      <c r="Q224" s="73">
        <f>'liniová podpora'!B224-('pražce+kolejnice'!$C$9/2000)*COS(('pražce+kolejnice'!$A220-0.5)*'pražce+kolejnice'!$C$16)</f>
        <v>126.21940216878728</v>
      </c>
      <c r="R224" s="73">
        <f>'liniová podpora'!C224+('pražce+kolejnice'!$C$9/2000)*SIN(('pražce+kolejnice'!$A220-0.5)*'pražce+kolejnice'!$C$16)</f>
        <v>217.30945259778832</v>
      </c>
      <c r="S224" s="73">
        <f>'liniová podpora'!D224</f>
        <v>0.15708658209650814</v>
      </c>
      <c r="T224" s="25" t="str">
        <f t="shared" si="21"/>
        <v>_3dpoly 126.219402168787,217.309452597788,0.157086582096508</v>
      </c>
      <c r="U224" t="s">
        <v>33</v>
      </c>
      <c r="V224" s="11">
        <f t="shared" si="22"/>
        <v>2.5999999999998225</v>
      </c>
      <c r="W224" s="11">
        <f t="shared" si="23"/>
        <v>2.5999999999998225</v>
      </c>
    </row>
    <row r="225" spans="1:23" x14ac:dyDescent="0.3">
      <c r="A225" s="25">
        <f>'pražce+kolejnice'!G225</f>
        <v>132.29999999999998</v>
      </c>
      <c r="B225" s="84">
        <f>'liniová podpora'!F225-('pražce+kolejnice'!$C$9/2000)*COS(('pražce+kolejnice'!$A221-0.5)*'pražce+kolejnice'!$C$16)</f>
        <v>125.4286024733879</v>
      </c>
      <c r="C225" s="73">
        <f>'liniová podpora'!G225+('pražce+kolejnice'!$C$9/2000)*SIN(('pražce+kolejnice'!$A221-0.5)*'pražce+kolejnice'!$C$16)</f>
        <v>214.76259988496534</v>
      </c>
      <c r="D225" s="73">
        <f>'liniová podpora'!H225</f>
        <v>0.23655502063471506</v>
      </c>
      <c r="E225" s="25" t="str">
        <f t="shared" si="18"/>
        <v>_3dpoly 125.428602473388,214.762599884965,0.236555020634715</v>
      </c>
      <c r="F225" t="s">
        <v>33</v>
      </c>
      <c r="G225" s="73">
        <f>'liniová podpora'!F225+('pražce+kolejnice'!$C$9/2000)*COS(('pražce+kolejnice'!$A221-0.5)*'pražce+kolejnice'!$C$16)</f>
        <v>125.6875658397018</v>
      </c>
      <c r="H225" s="73">
        <f>'liniová podpora'!G225-('pražce+kolejnice'!$C$9/2000)*SIN(('pražce+kolejnice'!$A221-0.5)*'pražce+kolejnice'!$C$16)</f>
        <v>214.61114700480991</v>
      </c>
      <c r="I225" s="73">
        <f>'liniová podpora'!H225</f>
        <v>0.23655502063471506</v>
      </c>
      <c r="J225" s="25" t="str">
        <f t="shared" si="19"/>
        <v>_3dpoly 125.687565839702,214.61114700481,0.236555020634715</v>
      </c>
      <c r="K225" t="s">
        <v>33</v>
      </c>
      <c r="L225" s="73">
        <f>'liniová podpora'!B225+('pražce+kolejnice'!$C$9/2000)*COS(('pražce+kolejnice'!$A221-0.5)*'pražce+kolejnice'!$C$16)</f>
        <v>126.99954420895129</v>
      </c>
      <c r="M225" s="73">
        <f>'liniová podpora'!C225-('pražce+kolejnice'!$C$9/2000)*SIN(('pražce+kolejnice'!$A221-0.5)*'pražce+kolejnice'!$C$16)</f>
        <v>216.85444759231416</v>
      </c>
      <c r="N225" s="73">
        <f>'liniová podpora'!D225</f>
        <v>0.15708658209650814</v>
      </c>
      <c r="O225" s="25" t="str">
        <f t="shared" si="20"/>
        <v>_3dpoly 126.999544208951,216.854447592314,0.157086582096508</v>
      </c>
      <c r="P225" t="s">
        <v>33</v>
      </c>
      <c r="Q225" s="73">
        <f>'liniová podpora'!B225-('pražce+kolejnice'!$C$9/2000)*COS(('pražce+kolejnice'!$A221-0.5)*'pražce+kolejnice'!$C$16)</f>
        <v>126.74058084263739</v>
      </c>
      <c r="R225" s="73">
        <f>'liniová podpora'!C225+('pražce+kolejnice'!$C$9/2000)*SIN(('pražce+kolejnice'!$A221-0.5)*'pražce+kolejnice'!$C$16)</f>
        <v>217.00590047246959</v>
      </c>
      <c r="S225" s="73">
        <f>'liniová podpora'!D225</f>
        <v>0.15708658209650814</v>
      </c>
      <c r="T225" s="25" t="str">
        <f t="shared" si="21"/>
        <v>_3dpoly 126.740580842637,217.00590047247,0.157086582096508</v>
      </c>
      <c r="U225" t="s">
        <v>33</v>
      </c>
      <c r="V225" s="11">
        <f t="shared" si="22"/>
        <v>2.5999999999998393</v>
      </c>
      <c r="W225" s="11">
        <f t="shared" si="23"/>
        <v>2.5999999999998393</v>
      </c>
    </row>
    <row r="226" spans="1:23" x14ac:dyDescent="0.3">
      <c r="A226" s="25">
        <f>'pražce+kolejnice'!G226</f>
        <v>132.89999999999998</v>
      </c>
      <c r="B226" s="84">
        <f>'liniová podpora'!F226-('pražce+kolejnice'!$C$9/2000)*COS(('pražce+kolejnice'!$A222-0.5)*'pražce+kolejnice'!$C$16)</f>
        <v>125.9436709840972</v>
      </c>
      <c r="C226" s="73">
        <f>'liniová podpora'!G226+('pražce+kolejnice'!$C$9/2000)*SIN(('pražce+kolejnice'!$A222-0.5)*'pražce+kolejnice'!$C$16)</f>
        <v>214.46095301202584</v>
      </c>
      <c r="D226" s="73">
        <f>'liniová podpora'!H226</f>
        <v>0.23655502063471506</v>
      </c>
      <c r="E226" s="25" t="str">
        <f t="shared" si="18"/>
        <v>_3dpoly 125.943670984097,214.460953012026,0.236555020634715</v>
      </c>
      <c r="F226" t="s">
        <v>33</v>
      </c>
      <c r="G226" s="73">
        <f>'liniová podpora'!F226+('pražce+kolejnice'!$C$9/2000)*COS(('pražce+kolejnice'!$A222-0.5)*'pražce+kolejnice'!$C$16)</f>
        <v>126.20227011803354</v>
      </c>
      <c r="H226" s="73">
        <f>'liniová podpora'!G226-('pražce+kolejnice'!$C$9/2000)*SIN(('pražce+kolejnice'!$A222-0.5)*'pražce+kolejnice'!$C$16)</f>
        <v>214.30887905657201</v>
      </c>
      <c r="I226" s="73">
        <f>'liniová podpora'!H226</f>
        <v>0.23655502063471506</v>
      </c>
      <c r="J226" s="25" t="str">
        <f t="shared" si="19"/>
        <v>_3dpoly 126.202270118034,214.308879056572,0.236555020634715</v>
      </c>
      <c r="K226" t="s">
        <v>33</v>
      </c>
      <c r="L226" s="73">
        <f>'liniová podpora'!B226+('pražce+kolejnice'!$C$9/2000)*COS(('pražce+kolejnice'!$A222-0.5)*'pražce+kolejnice'!$C$16)</f>
        <v>127.51962862502857</v>
      </c>
      <c r="M226" s="73">
        <f>'liniová podpora'!C226-('pražce+kolejnice'!$C$9/2000)*SIN(('pražce+kolejnice'!$A222-0.5)*'pražce+kolejnice'!$C$16)</f>
        <v>216.54902443831028</v>
      </c>
      <c r="N226" s="73">
        <f>'liniová podpora'!D226</f>
        <v>0.15708658209650814</v>
      </c>
      <c r="O226" s="25" t="str">
        <f t="shared" si="20"/>
        <v>_3dpoly 127.519628625029,216.54902443831,0.157086582096508</v>
      </c>
      <c r="P226" t="s">
        <v>33</v>
      </c>
      <c r="Q226" s="73">
        <f>'liniová podpora'!B226-('pražce+kolejnice'!$C$9/2000)*COS(('pražce+kolejnice'!$A222-0.5)*'pražce+kolejnice'!$C$16)</f>
        <v>127.26102949109223</v>
      </c>
      <c r="R226" s="73">
        <f>'liniová podpora'!C226+('pražce+kolejnice'!$C$9/2000)*SIN(('pražce+kolejnice'!$A222-0.5)*'pražce+kolejnice'!$C$16)</f>
        <v>216.70109839376411</v>
      </c>
      <c r="S226" s="73">
        <f>'liniová podpora'!D226</f>
        <v>0.15708658209650814</v>
      </c>
      <c r="T226" s="25" t="str">
        <f t="shared" si="21"/>
        <v>_3dpoly 127.261029491092,216.701098393764,0.157086582096508</v>
      </c>
      <c r="U226" t="s">
        <v>33</v>
      </c>
      <c r="V226" s="11">
        <f t="shared" si="22"/>
        <v>2.5999999999998464</v>
      </c>
      <c r="W226" s="11">
        <f t="shared" si="23"/>
        <v>2.5999999999998464</v>
      </c>
    </row>
    <row r="227" spans="1:23" x14ac:dyDescent="0.3">
      <c r="A227" s="25">
        <f>'pražce+kolejnice'!G227</f>
        <v>133.49999999999997</v>
      </c>
      <c r="B227" s="84">
        <f>'liniová podpora'!F227-('pražce+kolejnice'!$C$9/2000)*COS(('pražce+kolejnice'!$A223-0.5)*'pražce+kolejnice'!$C$16)</f>
        <v>126.45801405960982</v>
      </c>
      <c r="C227" s="73">
        <f>'liniová podpora'!G227+('pražce+kolejnice'!$C$9/2000)*SIN(('pražce+kolejnice'!$A223-0.5)*'pražce+kolejnice'!$C$16)</f>
        <v>214.15807084458993</v>
      </c>
      <c r="D227" s="73">
        <f>'liniová podpora'!H227</f>
        <v>0.23655502063471506</v>
      </c>
      <c r="E227" s="25" t="str">
        <f t="shared" si="18"/>
        <v>_3dpoly 126.45801405961,214.15807084459,0.236555020634715</v>
      </c>
      <c r="F227" t="s">
        <v>33</v>
      </c>
      <c r="G227" s="73">
        <f>'liniová podpora'!F227+('pražce+kolejnice'!$C$9/2000)*COS(('pražce+kolejnice'!$A223-0.5)*'pražce+kolejnice'!$C$16)</f>
        <v>126.71624747163831</v>
      </c>
      <c r="H227" s="73">
        <f>'liniová podpora'!G227-('pražce+kolejnice'!$C$9/2000)*SIN(('pražce+kolejnice'!$A223-0.5)*'pražce+kolejnice'!$C$16)</f>
        <v>214.00537668978325</v>
      </c>
      <c r="I227" s="73">
        <f>'liniová podpora'!H227</f>
        <v>0.23655502063471506</v>
      </c>
      <c r="J227" s="25" t="str">
        <f t="shared" si="19"/>
        <v>_3dpoly 126.716247471638,214.005376689783,0.236555020634715</v>
      </c>
      <c r="K227" t="s">
        <v>33</v>
      </c>
      <c r="L227" s="73">
        <f>'liniová podpora'!B227+('pražce+kolejnice'!$C$9/2000)*COS(('pražce+kolejnice'!$A223-0.5)*'pražce+kolejnice'!$C$16)</f>
        <v>128.03897852839754</v>
      </c>
      <c r="M227" s="73">
        <f>'liniová podpora'!C227-('pražce+kolejnice'!$C$9/2000)*SIN(('pražce+kolejnice'!$A223-0.5)*'pražce+kolejnice'!$C$16)</f>
        <v>216.24235396252433</v>
      </c>
      <c r="N227" s="73">
        <f>'liniová podpora'!D227</f>
        <v>0.15708658209650814</v>
      </c>
      <c r="O227" s="25" t="str">
        <f t="shared" si="20"/>
        <v>_3dpoly 128.038978528398,216.242353962524,0.157086582096508</v>
      </c>
      <c r="P227" t="s">
        <v>33</v>
      </c>
      <c r="Q227" s="73">
        <f>'liniová podpora'!B227-('pražce+kolejnice'!$C$9/2000)*COS(('pražce+kolejnice'!$A223-0.5)*'pražce+kolejnice'!$C$16)</f>
        <v>127.78074511636906</v>
      </c>
      <c r="R227" s="73">
        <f>'liniová podpora'!C227+('pražce+kolejnice'!$C$9/2000)*SIN(('pražce+kolejnice'!$A223-0.5)*'pražce+kolejnice'!$C$16)</f>
        <v>216.39504811733102</v>
      </c>
      <c r="S227" s="73">
        <f>'liniová podpora'!D227</f>
        <v>0.15708658209650814</v>
      </c>
      <c r="T227" s="25" t="str">
        <f t="shared" si="21"/>
        <v>_3dpoly 127.780745116369,216.395048117331,0.157086582096508</v>
      </c>
      <c r="U227" t="s">
        <v>33</v>
      </c>
      <c r="V227" s="11">
        <f t="shared" si="22"/>
        <v>2.5999999999998575</v>
      </c>
      <c r="W227" s="11">
        <f t="shared" si="23"/>
        <v>2.5999999999998504</v>
      </c>
    </row>
    <row r="228" spans="1:23" x14ac:dyDescent="0.3">
      <c r="A228" s="25">
        <f>'pražce+kolejnice'!G228</f>
        <v>134.1</v>
      </c>
      <c r="B228" s="84">
        <f>'liniová podpora'!F228-('pražce+kolejnice'!$C$9/2000)*COS(('pražce+kolejnice'!$A224-0.5)*'pražce+kolejnice'!$C$16)</f>
        <v>126.97162873731112</v>
      </c>
      <c r="C228" s="73">
        <f>'liniová podpora'!G228+('pražce+kolejnice'!$C$9/2000)*SIN(('pražce+kolejnice'!$A224-0.5)*'pražce+kolejnice'!$C$16)</f>
        <v>213.85395512725808</v>
      </c>
      <c r="D228" s="73">
        <f>'liniová podpora'!H228</f>
        <v>0.23655502063471506</v>
      </c>
      <c r="E228" s="25" t="str">
        <f t="shared" si="18"/>
        <v>_3dpoly 126.971628737311,213.853955127258,0.236555020634715</v>
      </c>
      <c r="F228" t="s">
        <v>33</v>
      </c>
      <c r="G228" s="73">
        <f>'liniová podpora'!F228+('pražce+kolejnice'!$C$9/2000)*COS(('pražce+kolejnice'!$A224-0.5)*'pražce+kolejnice'!$C$16)</f>
        <v>127.229494940008</v>
      </c>
      <c r="H228" s="73">
        <f>'liniová podpora'!G228-('pražce+kolejnice'!$C$9/2000)*SIN(('pražce+kolejnice'!$A224-0.5)*'pražce+kolejnice'!$C$16)</f>
        <v>213.70064165261647</v>
      </c>
      <c r="I228" s="73">
        <f>'liniová podpora'!H228</f>
        <v>0.23655502063471506</v>
      </c>
      <c r="J228" s="25" t="str">
        <f t="shared" si="19"/>
        <v>_3dpoly 127.229494940008,213.700641652616,0.236555020634715</v>
      </c>
      <c r="K228" t="s">
        <v>33</v>
      </c>
      <c r="L228" s="73">
        <f>'liniová podpora'!B228+('pražce+kolejnice'!$C$9/2000)*COS(('pražce+kolejnice'!$A224-0.5)*'pražce+kolejnice'!$C$16)</f>
        <v>128.55759092760422</v>
      </c>
      <c r="M228" s="73">
        <f>'liniová podpora'!C228-('pražce+kolejnice'!$C$9/2000)*SIN(('pražce+kolejnice'!$A224-0.5)*'pražce+kolejnice'!$C$16)</f>
        <v>215.93443793137743</v>
      </c>
      <c r="N228" s="73">
        <f>'liniová podpora'!D228</f>
        <v>0.15708658209650814</v>
      </c>
      <c r="O228" s="25" t="str">
        <f t="shared" si="20"/>
        <v>_3dpoly 128.557590927604,215.934437931377,0.157086582096508</v>
      </c>
      <c r="P228" t="s">
        <v>33</v>
      </c>
      <c r="Q228" s="73">
        <f>'liniová podpora'!B228-('pražce+kolejnice'!$C$9/2000)*COS(('pražce+kolejnice'!$A224-0.5)*'pražce+kolejnice'!$C$16)</f>
        <v>128.29972472490732</v>
      </c>
      <c r="R228" s="73">
        <f>'liniová podpora'!C228+('pražce+kolejnice'!$C$9/2000)*SIN(('pražce+kolejnice'!$A224-0.5)*'pražce+kolejnice'!$C$16)</f>
        <v>216.08775140601904</v>
      </c>
      <c r="S228" s="73">
        <f>'liniová podpora'!D228</f>
        <v>0.15708658209650814</v>
      </c>
      <c r="T228" s="25" t="str">
        <f t="shared" si="21"/>
        <v>_3dpoly 128.299724724907,216.087751406019,0.157086582096508</v>
      </c>
      <c r="U228" t="s">
        <v>33</v>
      </c>
      <c r="V228" s="11">
        <f t="shared" si="22"/>
        <v>2.5999999999998367</v>
      </c>
      <c r="W228" s="11">
        <f t="shared" si="23"/>
        <v>2.5999999999998509</v>
      </c>
    </row>
    <row r="229" spans="1:23" x14ac:dyDescent="0.3">
      <c r="A229" s="25">
        <f>'pražce+kolejnice'!G229</f>
        <v>134.69999999999999</v>
      </c>
      <c r="B229" s="84">
        <f>'liniová podpora'!F229-('pražce+kolejnice'!$C$9/2000)*COS(('pražce+kolejnice'!$A225-0.5)*'pražce+kolejnice'!$C$16)</f>
        <v>127.48451205878192</v>
      </c>
      <c r="C229" s="73">
        <f>'liniová podpora'!G229+('pražce+kolejnice'!$C$9/2000)*SIN(('pražce+kolejnice'!$A225-0.5)*'pražce+kolejnice'!$C$16)</f>
        <v>213.54860761173595</v>
      </c>
      <c r="D229" s="73">
        <f>'liniová podpora'!H229</f>
        <v>0.23655502063471506</v>
      </c>
      <c r="E229" s="25" t="str">
        <f t="shared" si="18"/>
        <v>_3dpoly 127.484512058782,213.548607611736,0.236555020634715</v>
      </c>
      <c r="F229" t="s">
        <v>33</v>
      </c>
      <c r="G229" s="73">
        <f>'liniová podpora'!F229+('pražce+kolejnice'!$C$9/2000)*COS(('pražce+kolejnice'!$A225-0.5)*'pražce+kolejnice'!$C$16)</f>
        <v>127.74200956683859</v>
      </c>
      <c r="H229" s="73">
        <f>'liniová podpora'!G229-('pražce+kolejnice'!$C$9/2000)*SIN(('pražce+kolejnice'!$A225-0.5)*'pražce+kolejnice'!$C$16)</f>
        <v>213.39467570034455</v>
      </c>
      <c r="I229" s="73">
        <f>'liniová podpora'!H229</f>
        <v>0.23655502063471506</v>
      </c>
      <c r="J229" s="25" t="str">
        <f t="shared" si="19"/>
        <v>_3dpoly 127.742009566839,213.394675700345,0.236555020634715</v>
      </c>
      <c r="K229" t="s">
        <v>33</v>
      </c>
      <c r="L229" s="73">
        <f>'liniová podpora'!B229+('pražce+kolejnice'!$C$9/2000)*COS(('pražce+kolejnice'!$A225-0.5)*'pražce+kolejnice'!$C$16)</f>
        <v>129.07546283544252</v>
      </c>
      <c r="M229" s="73">
        <f>'liniová podpora'!C229-('pražce+kolejnice'!$C$9/2000)*SIN(('pražce+kolejnice'!$A225-0.5)*'pražce+kolejnice'!$C$16)</f>
        <v>215.62527811846502</v>
      </c>
      <c r="N229" s="73">
        <f>'liniová podpora'!D229</f>
        <v>0.15708658209650814</v>
      </c>
      <c r="O229" s="25" t="str">
        <f t="shared" si="20"/>
        <v>_3dpoly 129.075462835443,215.625278118465,0.157086582096508</v>
      </c>
      <c r="P229" t="s">
        <v>33</v>
      </c>
      <c r="Q229" s="73">
        <f>'liniová podpora'!B229-('pražce+kolejnice'!$C$9/2000)*COS(('pražce+kolejnice'!$A225-0.5)*'pražce+kolejnice'!$C$16)</f>
        <v>128.81796532738588</v>
      </c>
      <c r="R229" s="73">
        <f>'liniová podpora'!C229+('pražce+kolejnice'!$C$9/2000)*SIN(('pražce+kolejnice'!$A225-0.5)*'pražce+kolejnice'!$C$16)</f>
        <v>215.77921002985642</v>
      </c>
      <c r="S229" s="73">
        <f>'liniová podpora'!D229</f>
        <v>0.15708658209650814</v>
      </c>
      <c r="T229" s="25" t="str">
        <f t="shared" si="21"/>
        <v>_3dpoly 128.817965327386,215.779210029856,0.157086582096508</v>
      </c>
      <c r="U229" t="s">
        <v>33</v>
      </c>
      <c r="V229" s="11">
        <f t="shared" si="22"/>
        <v>2.5999999999998407</v>
      </c>
      <c r="W229" s="11">
        <f t="shared" si="23"/>
        <v>2.599999999999826</v>
      </c>
    </row>
    <row r="230" spans="1:23" x14ac:dyDescent="0.3">
      <c r="A230" s="25">
        <f>'pražce+kolejnice'!G230</f>
        <v>135.29999999999998</v>
      </c>
      <c r="B230" s="84">
        <f>'liniová podpora'!F230-('pražce+kolejnice'!$C$9/2000)*COS(('pražce+kolejnice'!$A226-0.5)*'pražce+kolejnice'!$C$16)</f>
        <v>127.99666106981576</v>
      </c>
      <c r="C230" s="73">
        <f>'liniová podpora'!G230+('pražce+kolejnice'!$C$9/2000)*SIN(('pražce+kolejnice'!$A226-0.5)*'pražce+kolejnice'!$C$16)</f>
        <v>213.24203005682438</v>
      </c>
      <c r="D230" s="73">
        <f>'liniová podpora'!H230</f>
        <v>0.23655502063471506</v>
      </c>
      <c r="E230" s="25" t="str">
        <f t="shared" si="18"/>
        <v>_3dpoly 127.996661069816,213.242030056824,0.236555020634715</v>
      </c>
      <c r="F230" t="s">
        <v>33</v>
      </c>
      <c r="G230" s="73">
        <f>'liniová podpora'!F230+('pražce+kolejnice'!$C$9/2000)*COS(('pražce+kolejnice'!$A226-0.5)*'pražce+kolejnice'!$C$16)</f>
        <v>128.25378840004728</v>
      </c>
      <c r="H230" s="73">
        <f>'liniová podpora'!G230-('pražce+kolejnice'!$C$9/2000)*SIN(('pražce+kolejnice'!$A226-0.5)*'pražce+kolejnice'!$C$16)</f>
        <v>213.08748059533065</v>
      </c>
      <c r="I230" s="73">
        <f>'liniová podpora'!H230</f>
        <v>0.23655502063471506</v>
      </c>
      <c r="J230" s="25" t="str">
        <f t="shared" si="19"/>
        <v>_3dpoly 128.253788400047,213.087480595331,0.236555020634715</v>
      </c>
      <c r="K230" t="s">
        <v>33</v>
      </c>
      <c r="L230" s="73">
        <f>'liniová podpora'!B230+('pražce+kolejnice'!$C$9/2000)*COS(('pražce+kolejnice'!$A226-0.5)*'pražce+kolejnice'!$C$16)</f>
        <v>129.59259126897186</v>
      </c>
      <c r="M230" s="73">
        <f>'liniová podpora'!C230-('pražce+kolejnice'!$C$9/2000)*SIN(('pražce+kolejnice'!$A226-0.5)*'pražce+kolejnice'!$C$16)</f>
        <v>215.31487630454686</v>
      </c>
      <c r="N230" s="73">
        <f>'liniová podpora'!D230</f>
        <v>0.15708658209650814</v>
      </c>
      <c r="O230" s="25" t="str">
        <f t="shared" si="20"/>
        <v>_3dpoly 129.592591268972,215.314876304547,0.157086582096508</v>
      </c>
      <c r="P230" t="s">
        <v>33</v>
      </c>
      <c r="Q230" s="73">
        <f>'liniová podpora'!B230-('pražce+kolejnice'!$C$9/2000)*COS(('pražce+kolejnice'!$A226-0.5)*'pražce+kolejnice'!$C$16)</f>
        <v>129.33546393874033</v>
      </c>
      <c r="R230" s="73">
        <f>'liniová podpora'!C230+('pražce+kolejnice'!$C$9/2000)*SIN(('pražce+kolejnice'!$A226-0.5)*'pražce+kolejnice'!$C$16)</f>
        <v>215.46942576604059</v>
      </c>
      <c r="S230" s="73">
        <f>'liniová podpora'!D230</f>
        <v>0.15708658209650814</v>
      </c>
      <c r="T230" s="25" t="str">
        <f t="shared" si="21"/>
        <v>_3dpoly 129.33546393874,215.469425766041,0.157086582096508</v>
      </c>
      <c r="U230" t="s">
        <v>33</v>
      </c>
      <c r="V230" s="11">
        <f t="shared" si="22"/>
        <v>2.599999999999838</v>
      </c>
      <c r="W230" s="11">
        <f t="shared" si="23"/>
        <v>2.599999999999838</v>
      </c>
    </row>
    <row r="231" spans="1:23" x14ac:dyDescent="0.3">
      <c r="A231" s="25">
        <f>'pražce+kolejnice'!G231</f>
        <v>135.89999999999998</v>
      </c>
      <c r="B231" s="84">
        <f>'liniová podpora'!F231-('pražce+kolejnice'!$C$9/2000)*COS(('pražce+kolejnice'!$A227-0.5)*'pražce+kolejnice'!$C$16)</f>
        <v>128.50807282043567</v>
      </c>
      <c r="C231" s="73">
        <f>'liniová podpora'!G231+('pražce+kolejnice'!$C$9/2000)*SIN(('pražce+kolejnice'!$A227-0.5)*'pražce+kolejnice'!$C$16)</f>
        <v>212.93422422840928</v>
      </c>
      <c r="D231" s="73">
        <f>'liniová podpora'!H231</f>
        <v>0.23655502063471506</v>
      </c>
      <c r="E231" s="25" t="str">
        <f t="shared" si="18"/>
        <v>_3dpoly 128.508072820436,212.934224228409,0.236555020634715</v>
      </c>
      <c r="F231" t="s">
        <v>33</v>
      </c>
      <c r="G231" s="73">
        <f>'liniová podpora'!F231+('pražce+kolejnice'!$C$9/2000)*COS(('pražce+kolejnice'!$A227-0.5)*'pražce+kolejnice'!$C$16)</f>
        <v>128.76482849178936</v>
      </c>
      <c r="H231" s="73">
        <f>'liniová podpora'!G231-('pražce+kolejnice'!$C$9/2000)*SIN(('pražce+kolejnice'!$A227-0.5)*'pražce+kolejnice'!$C$16)</f>
        <v>212.77905810701765</v>
      </c>
      <c r="I231" s="73">
        <f>'liniová podpora'!H231</f>
        <v>0.23655502063471506</v>
      </c>
      <c r="J231" s="25" t="str">
        <f t="shared" si="19"/>
        <v>_3dpoly 128.764828491789,212.779058107018,0.236555020634715</v>
      </c>
      <c r="K231" t="s">
        <v>33</v>
      </c>
      <c r="L231" s="73">
        <f>'liniová podpora'!B231+('pražce+kolejnice'!$C$9/2000)*COS(('pražce+kolejnice'!$A227-0.5)*'pražce+kolejnice'!$C$16)</f>
        <v>130.10897324953373</v>
      </c>
      <c r="M231" s="73">
        <f>'liniová podpora'!C231-('pražce+kolejnice'!$C$9/2000)*SIN(('pražce+kolejnice'!$A227-0.5)*'pražce+kolejnice'!$C$16)</f>
        <v>215.00323427753648</v>
      </c>
      <c r="N231" s="73">
        <f>'liniová podpora'!D231</f>
        <v>0.15708658209650814</v>
      </c>
      <c r="O231" s="25" t="str">
        <f t="shared" si="20"/>
        <v>_3dpoly 130.108973249534,215.003234277536,0.157086582096508</v>
      </c>
      <c r="P231" t="s">
        <v>33</v>
      </c>
      <c r="Q231" s="73">
        <f>'liniová podpora'!B231-('pražce+kolejnice'!$C$9/2000)*COS(('pražce+kolejnice'!$A227-0.5)*'pražce+kolejnice'!$C$16)</f>
        <v>129.85221757818005</v>
      </c>
      <c r="R231" s="73">
        <f>'liniová podpora'!C231+('pražce+kolejnice'!$C$9/2000)*SIN(('pražce+kolejnice'!$A227-0.5)*'pražce+kolejnice'!$C$16)</f>
        <v>215.15840039892811</v>
      </c>
      <c r="S231" s="73">
        <f>'liniová podpora'!D231</f>
        <v>0.15708658209650814</v>
      </c>
      <c r="T231" s="25" t="str">
        <f t="shared" si="21"/>
        <v>_3dpoly 129.85221757818,215.158400398928,0.157086582096508</v>
      </c>
      <c r="U231" t="s">
        <v>33</v>
      </c>
      <c r="V231" s="11">
        <f t="shared" si="22"/>
        <v>2.5999999999998451</v>
      </c>
      <c r="W231" s="11">
        <f t="shared" si="23"/>
        <v>2.5999999999998451</v>
      </c>
    </row>
    <row r="232" spans="1:23" x14ac:dyDescent="0.3">
      <c r="A232" s="25">
        <f>'pražce+kolejnice'!G232</f>
        <v>136.49999999999997</v>
      </c>
      <c r="B232" s="84">
        <f>'liniová podpora'!F232-('pražce+kolejnice'!$C$9/2000)*COS(('pražce+kolejnice'!$A228-0.5)*'pražce+kolejnice'!$C$16)</f>
        <v>129.0187443649115</v>
      </c>
      <c r="C232" s="73">
        <f>'liniová podpora'!G232+('pražce+kolejnice'!$C$9/2000)*SIN(('pražce+kolejnice'!$A228-0.5)*'pražce+kolejnice'!$C$16)</f>
        <v>212.62519189945132</v>
      </c>
      <c r="D232" s="73">
        <f>'liniová podpora'!H232</f>
        <v>0.23655502063471506</v>
      </c>
      <c r="E232" s="25" t="str">
        <f t="shared" si="18"/>
        <v>_3dpoly 129.018744364911,212.625191899451,0.236555020634715</v>
      </c>
      <c r="F232" t="s">
        <v>33</v>
      </c>
      <c r="G232" s="73">
        <f>'liniová podpora'!F232+('pražce+kolejnice'!$C$9/2000)*COS(('pražce+kolejnice'!$A228-0.5)*'pražce+kolejnice'!$C$16)</f>
        <v>129.27512689847535</v>
      </c>
      <c r="H232" s="73">
        <f>'liniová podpora'!G232-('pražce+kolejnice'!$C$9/2000)*SIN(('pražce+kolejnice'!$A228-0.5)*'pražce+kolejnice'!$C$16)</f>
        <v>212.4694100119182</v>
      </c>
      <c r="I232" s="73">
        <f>'liniová podpora'!H232</f>
        <v>0.23655502063471506</v>
      </c>
      <c r="J232" s="25" t="str">
        <f t="shared" si="19"/>
        <v>_3dpoly 129.275126898475,212.469410011918,0.236555020634715</v>
      </c>
      <c r="K232" t="s">
        <v>33</v>
      </c>
      <c r="L232" s="73">
        <f>'liniová podpora'!B232+('pražce+kolejnice'!$C$9/2000)*COS(('pražce+kolejnice'!$A228-0.5)*'pražce+kolejnice'!$C$16)</f>
        <v>130.62460580276942</v>
      </c>
      <c r="M232" s="73">
        <f>'liniová podpora'!C232-('pražce+kolejnice'!$C$9/2000)*SIN(('pražce+kolejnice'!$A228-0.5)*'pražce+kolejnice'!$C$16)</f>
        <v>214.69035383249107</v>
      </c>
      <c r="N232" s="73">
        <f>'liniová podpora'!D232</f>
        <v>0.15708658209650814</v>
      </c>
      <c r="O232" s="25" t="str">
        <f t="shared" si="20"/>
        <v>_3dpoly 130.624605802769,214.690353832491,0.157086582096508</v>
      </c>
      <c r="P232" t="s">
        <v>33</v>
      </c>
      <c r="Q232" s="73">
        <f>'liniová podpora'!B232-('pražce+kolejnice'!$C$9/2000)*COS(('pražce+kolejnice'!$A228-0.5)*'pražce+kolejnice'!$C$16)</f>
        <v>130.36822326920557</v>
      </c>
      <c r="R232" s="73">
        <f>'liniová podpora'!C232+('pražce+kolejnice'!$C$9/2000)*SIN(('pražce+kolejnice'!$A228-0.5)*'pražce+kolejnice'!$C$16)</f>
        <v>214.84613572002419</v>
      </c>
      <c r="S232" s="73">
        <f>'liniová podpora'!D232</f>
        <v>0.15708658209650814</v>
      </c>
      <c r="T232" s="25" t="str">
        <f t="shared" si="21"/>
        <v>_3dpoly 130.368223269206,214.846135720024,0.157086582096508</v>
      </c>
      <c r="U232" t="s">
        <v>33</v>
      </c>
      <c r="V232" s="11">
        <f t="shared" si="22"/>
        <v>2.5999999999998562</v>
      </c>
      <c r="W232" s="11">
        <f t="shared" si="23"/>
        <v>2.5999999999998562</v>
      </c>
    </row>
    <row r="233" spans="1:23" x14ac:dyDescent="0.3">
      <c r="A233" s="25">
        <f>'pražce+kolejnice'!G233</f>
        <v>137.1</v>
      </c>
      <c r="B233" s="84">
        <f>'liniová podpora'!F233-('pražce+kolejnice'!$C$9/2000)*COS(('pražce+kolejnice'!$A229-0.5)*'pražce+kolejnice'!$C$16)</f>
        <v>129.52867276177648</v>
      </c>
      <c r="C233" s="73">
        <f>'liniová podpora'!G233+('pražce+kolejnice'!$C$9/2000)*SIN(('pražce+kolejnice'!$A229-0.5)*'pražce+kolejnice'!$C$16)</f>
        <v>212.31493484997591</v>
      </c>
      <c r="D233" s="73">
        <f>'liniová podpora'!H233</f>
        <v>0.23655502063471506</v>
      </c>
      <c r="E233" s="25" t="str">
        <f t="shared" si="18"/>
        <v>_3dpoly 129.528672761776,212.314934849976,0.236555020634715</v>
      </c>
      <c r="F233" t="s">
        <v>33</v>
      </c>
      <c r="G233" s="73">
        <f>'liniová podpora'!F233+('pražce+kolejnice'!$C$9/2000)*COS(('pražce+kolejnice'!$A229-0.5)*'pražce+kolejnice'!$C$16)</f>
        <v>129.7846806807878</v>
      </c>
      <c r="H233" s="73">
        <f>'liniová podpora'!G233-('pražce+kolejnice'!$C$9/2000)*SIN(('pražce+kolejnice'!$A229-0.5)*'pražce+kolejnice'!$C$16)</f>
        <v>212.15853809360456</v>
      </c>
      <c r="I233" s="73">
        <f>'liniová podpora'!H233</f>
        <v>0.23655502063471506</v>
      </c>
      <c r="J233" s="25" t="str">
        <f t="shared" si="19"/>
        <v>_3dpoly 129.784680680788,212.158538093605,0.236555020634715</v>
      </c>
      <c r="K233" t="s">
        <v>33</v>
      </c>
      <c r="L233" s="73">
        <f>'liniová podpora'!B233+('pražce+kolejnice'!$C$9/2000)*COS(('pražce+kolejnice'!$A229-0.5)*'pražce+kolejnice'!$C$16)</f>
        <v>131.13948595863681</v>
      </c>
      <c r="M233" s="73">
        <f>'liniová podpora'!C233-('pražce+kolejnice'!$C$9/2000)*SIN(('pražce+kolejnice'!$A229-0.5)*'pražce+kolejnice'!$C$16)</f>
        <v>214.37623677160119</v>
      </c>
      <c r="N233" s="73">
        <f>'liniová podpora'!D233</f>
        <v>0.15708658209650814</v>
      </c>
      <c r="O233" s="25" t="str">
        <f t="shared" si="20"/>
        <v>_3dpoly 131.139485958637,214.376236771601,0.157086582096508</v>
      </c>
      <c r="P233" t="s">
        <v>33</v>
      </c>
      <c r="Q233" s="73">
        <f>'liniová podpora'!B233-('pražce+kolejnice'!$C$9/2000)*COS(('pražce+kolejnice'!$A229-0.5)*'pražce+kolejnice'!$C$16)</f>
        <v>130.88347803962549</v>
      </c>
      <c r="R233" s="73">
        <f>'liniová podpora'!C233+('pražce+kolejnice'!$C$9/2000)*SIN(('pražce+kolejnice'!$A229-0.5)*'pražce+kolejnice'!$C$16)</f>
        <v>214.53263352797254</v>
      </c>
      <c r="S233" s="73">
        <f>'liniová podpora'!D233</f>
        <v>0.15708658209650814</v>
      </c>
      <c r="T233" s="25" t="str">
        <f t="shared" si="21"/>
        <v>_3dpoly 130.883478039625,214.532633527973,0.157086582096508</v>
      </c>
      <c r="U233" t="s">
        <v>33</v>
      </c>
      <c r="V233" s="11">
        <f t="shared" si="22"/>
        <v>2.5999999999998464</v>
      </c>
      <c r="W233" s="11">
        <f t="shared" si="23"/>
        <v>2.5999999999998464</v>
      </c>
    </row>
    <row r="234" spans="1:23" x14ac:dyDescent="0.3">
      <c r="A234" s="25">
        <f>'pražce+kolejnice'!G234</f>
        <v>137.69999999999999</v>
      </c>
      <c r="B234" s="84">
        <f>'liniová podpora'!F234-('pražce+kolejnice'!$C$9/2000)*COS(('pražce+kolejnice'!$A230-0.5)*'pražce+kolejnice'!$C$16)</f>
        <v>130.03785507384444</v>
      </c>
      <c r="C234" s="73">
        <f>'liniová podpora'!G234+('pražce+kolejnice'!$C$9/2000)*SIN(('pražce+kolejnice'!$A230-0.5)*'pražce+kolejnice'!$C$16)</f>
        <v>212.00345486706277</v>
      </c>
      <c r="D234" s="73">
        <f>'liniová podpora'!H234</f>
        <v>0.23655502063471506</v>
      </c>
      <c r="E234" s="25" t="str">
        <f t="shared" si="18"/>
        <v>_3dpoly 130.037855073844,212.003454867063,0.236555020634715</v>
      </c>
      <c r="F234" t="s">
        <v>33</v>
      </c>
      <c r="G234" s="73">
        <f>'liniová podpora'!F234+('pražce+kolejnice'!$C$9/2000)*COS(('pražce+kolejnice'!$A230-0.5)*'pražce+kolejnice'!$C$16)</f>
        <v>130.29348690369838</v>
      </c>
      <c r="H234" s="73">
        <f>'liniová podpora'!G234-('pražce+kolejnice'!$C$9/2000)*SIN(('pražce+kolejnice'!$A230-0.5)*'pražce+kolejnice'!$C$16)</f>
        <v>211.84644414269809</v>
      </c>
      <c r="I234" s="73">
        <f>'liniová podpora'!H234</f>
        <v>0.23655502063471506</v>
      </c>
      <c r="J234" s="25" t="str">
        <f t="shared" si="19"/>
        <v>_3dpoly 130.293486903698,211.846444142698,0.236555020634715</v>
      </c>
      <c r="K234" t="s">
        <v>33</v>
      </c>
      <c r="L234" s="73">
        <f>'liniová podpora'!B234+('pražce+kolejnice'!$C$9/2000)*COS(('pražce+kolejnice'!$A230-0.5)*'pražce+kolejnice'!$C$16)</f>
        <v>131.65361075142769</v>
      </c>
      <c r="M234" s="73">
        <f>'liniová podpora'!C234-('pražce+kolejnice'!$C$9/2000)*SIN(('pražce+kolejnice'!$A230-0.5)*'pražce+kolejnice'!$C$16)</f>
        <v>214.06088490418023</v>
      </c>
      <c r="N234" s="73">
        <f>'liniová podpora'!D234</f>
        <v>0.15708658209650814</v>
      </c>
      <c r="O234" s="25" t="str">
        <f t="shared" si="20"/>
        <v>_3dpoly 131.653610751428,214.06088490418,0.157086582096508</v>
      </c>
      <c r="P234" t="s">
        <v>33</v>
      </c>
      <c r="Q234" s="73">
        <f>'liniová podpora'!B234-('pražce+kolejnice'!$C$9/2000)*COS(('pražce+kolejnice'!$A230-0.5)*'pražce+kolejnice'!$C$16)</f>
        <v>131.39797892157375</v>
      </c>
      <c r="R234" s="73">
        <f>'liniová podpora'!C234+('pražce+kolejnice'!$C$9/2000)*SIN(('pražce+kolejnice'!$A230-0.5)*'pražce+kolejnice'!$C$16)</f>
        <v>214.21789562854491</v>
      </c>
      <c r="S234" s="73">
        <f>'liniová podpora'!D234</f>
        <v>0.15708658209650814</v>
      </c>
      <c r="T234" s="25" t="str">
        <f t="shared" si="21"/>
        <v>_3dpoly 131.397978921574,214.217895628545,0.157086582096508</v>
      </c>
      <c r="U234" t="s">
        <v>33</v>
      </c>
      <c r="V234" s="11">
        <f t="shared" si="22"/>
        <v>2.5999999999998611</v>
      </c>
      <c r="W234" s="11">
        <f t="shared" si="23"/>
        <v>2.5999999999998611</v>
      </c>
    </row>
    <row r="235" spans="1:23" x14ac:dyDescent="0.3">
      <c r="A235" s="25">
        <f>'pražce+kolejnice'!G235</f>
        <v>138.29999999999998</v>
      </c>
      <c r="B235" s="84">
        <f>'liniová podpora'!F235-('pražce+kolejnice'!$C$9/2000)*COS(('pražce+kolejnice'!$A231-0.5)*'pražce+kolejnice'!$C$16)</f>
        <v>130.54628836822673</v>
      </c>
      <c r="C235" s="73">
        <f>'liniová podpora'!G235+('pražce+kolejnice'!$C$9/2000)*SIN(('pražce+kolejnice'!$A231-0.5)*'pražce+kolejnice'!$C$16)</f>
        <v>211.69075374483575</v>
      </c>
      <c r="D235" s="73">
        <f>'liniová podpora'!H235</f>
        <v>0.23655502063471506</v>
      </c>
      <c r="E235" s="25" t="str">
        <f t="shared" si="18"/>
        <v>_3dpoly 130.546288368227,211.690753744836,0.236555020634715</v>
      </c>
      <c r="F235" t="s">
        <v>33</v>
      </c>
      <c r="G235" s="73">
        <f>'liniová podpora'!F235+('pražce+kolejnice'!$C$9/2000)*COS(('pražce+kolejnice'!$A231-0.5)*'pražce+kolejnice'!$C$16)</f>
        <v>130.80154263648461</v>
      </c>
      <c r="H235" s="73">
        <f>'liniová podpora'!G235-('pražce+kolejnice'!$C$9/2000)*SIN(('pražce+kolejnice'!$A231-0.5)*'pražce+kolejnice'!$C$16)</f>
        <v>211.53312995685903</v>
      </c>
      <c r="I235" s="73">
        <f>'liniová podpora'!H235</f>
        <v>0.23655502063471506</v>
      </c>
      <c r="J235" s="25" t="str">
        <f t="shared" si="19"/>
        <v>_3dpoly 130.801542636485,211.533129956859,0.236555020634715</v>
      </c>
      <c r="K235" t="s">
        <v>33</v>
      </c>
      <c r="L235" s="73">
        <f>'liniová podpora'!B235+('pražce+kolejnice'!$C$9/2000)*COS(('pražce+kolejnice'!$A231-0.5)*'pražce+kolejnice'!$C$16)</f>
        <v>132.1669772197846</v>
      </c>
      <c r="M235" s="73">
        <f>'liniová podpora'!C235-('pražce+kolejnice'!$C$9/2000)*SIN(('pražce+kolejnice'!$A231-0.5)*'pražce+kolejnice'!$C$16)</f>
        <v>213.74430004665402</v>
      </c>
      <c r="N235" s="73">
        <f>'liniová podpora'!D235</f>
        <v>0.15708658209650814</v>
      </c>
      <c r="O235" s="25" t="str">
        <f t="shared" si="20"/>
        <v>_3dpoly 132.166977219785,213.744300046654,0.157086582096508</v>
      </c>
      <c r="P235" t="s">
        <v>33</v>
      </c>
      <c r="Q235" s="73">
        <f>'liniová podpora'!B235-('pražce+kolejnice'!$C$9/2000)*COS(('pražce+kolejnice'!$A231-0.5)*'pražce+kolejnice'!$C$16)</f>
        <v>131.91172295152671</v>
      </c>
      <c r="R235" s="73">
        <f>'liniová podpora'!C235+('pražce+kolejnice'!$C$9/2000)*SIN(('pražce+kolejnice'!$A231-0.5)*'pražce+kolejnice'!$C$16)</f>
        <v>213.90192383463074</v>
      </c>
      <c r="S235" s="73">
        <f>'liniová podpora'!D235</f>
        <v>0.15708658209650814</v>
      </c>
      <c r="T235" s="25" t="str">
        <f t="shared" si="21"/>
        <v>_3dpoly 131.911722951527,213.901923834631,0.157086582096508</v>
      </c>
      <c r="U235" t="s">
        <v>33</v>
      </c>
      <c r="V235" s="11">
        <f t="shared" si="22"/>
        <v>2.5999999999998642</v>
      </c>
      <c r="W235" s="11">
        <f t="shared" si="23"/>
        <v>2.5999999999998642</v>
      </c>
    </row>
    <row r="236" spans="1:23" x14ac:dyDescent="0.3">
      <c r="A236" s="25">
        <f>'pražce+kolejnice'!G236</f>
        <v>138.89999999999998</v>
      </c>
      <c r="B236" s="84">
        <f>'liniová podpora'!F236-('pražce+kolejnice'!$C$9/2000)*COS(('pražce+kolejnice'!$A232-0.5)*'pražce+kolejnice'!$C$16)</f>
        <v>131.05396971634892</v>
      </c>
      <c r="C236" s="73">
        <f>'liniová podpora'!G236+('pražce+kolejnice'!$C$9/2000)*SIN(('pražce+kolejnice'!$A232-0.5)*'pražce+kolejnice'!$C$16)</f>
        <v>211.37683328445237</v>
      </c>
      <c r="D236" s="73">
        <f>'liniová podpora'!H236</f>
        <v>0.23655502063471506</v>
      </c>
      <c r="E236" s="25" t="str">
        <f t="shared" si="18"/>
        <v>_3dpoly 131.053969716349,211.376833284452,0.236555020634715</v>
      </c>
      <c r="F236" t="s">
        <v>33</v>
      </c>
      <c r="G236" s="73">
        <f>'liniová podpora'!F236+('pražce+kolejnice'!$C$9/2000)*COS(('pražce+kolejnice'!$A232-0.5)*'pražce+kolejnice'!$C$16)</f>
        <v>131.30884495274691</v>
      </c>
      <c r="H236" s="73">
        <f>'liniová podpora'!G236-('pražce+kolejnice'!$C$9/2000)*SIN(('pražce+kolejnice'!$A232-0.5)*'pražce+kolejnice'!$C$16)</f>
        <v>211.21859734077626</v>
      </c>
      <c r="I236" s="73">
        <f>'liniová podpora'!H236</f>
        <v>0.23655502063471506</v>
      </c>
      <c r="J236" s="25" t="str">
        <f t="shared" si="19"/>
        <v>_3dpoly 131.308844952747,211.218597340776,0.236555020634715</v>
      </c>
      <c r="K236" t="s">
        <v>33</v>
      </c>
      <c r="L236" s="73">
        <f>'liniová podpora'!B236+('pražce+kolejnice'!$C$9/2000)*COS(('pražce+kolejnice'!$A232-0.5)*'pražce+kolejnice'!$C$16)</f>
        <v>132.67958240671817</v>
      </c>
      <c r="M236" s="73">
        <f>'liniová podpora'!C236-('pražce+kolejnice'!$C$9/2000)*SIN(('pražce+kolejnice'!$A232-0.5)*'pražce+kolejnice'!$C$16)</f>
        <v>213.42648402255051</v>
      </c>
      <c r="N236" s="73">
        <f>'liniová podpora'!D236</f>
        <v>0.15708658209650814</v>
      </c>
      <c r="O236" s="25" t="str">
        <f t="shared" si="20"/>
        <v>_3dpoly 132.679582406718,213.426484022551,0.157086582096508</v>
      </c>
      <c r="P236" t="s">
        <v>33</v>
      </c>
      <c r="Q236" s="73">
        <f>'liniová podpora'!B236-('pražce+kolejnice'!$C$9/2000)*COS(('pražce+kolejnice'!$A232-0.5)*'pražce+kolejnice'!$C$16)</f>
        <v>132.42470717032018</v>
      </c>
      <c r="R236" s="73">
        <f>'liniová podpora'!C236+('pražce+kolejnice'!$C$9/2000)*SIN(('pražce+kolejnice'!$A232-0.5)*'pražce+kolejnice'!$C$16)</f>
        <v>213.58471996622663</v>
      </c>
      <c r="S236" s="73">
        <f>'liniová podpora'!D236</f>
        <v>0.15708658209650814</v>
      </c>
      <c r="T236" s="25" t="str">
        <f t="shared" si="21"/>
        <v>_3dpoly 132.42470717032,213.584719966227,0.157086582096508</v>
      </c>
      <c r="U236" t="s">
        <v>33</v>
      </c>
      <c r="V236" s="11">
        <f t="shared" si="22"/>
        <v>2.5999999999998922</v>
      </c>
      <c r="W236" s="11">
        <f t="shared" si="23"/>
        <v>2.5999999999998922</v>
      </c>
    </row>
    <row r="237" spans="1:23" x14ac:dyDescent="0.3">
      <c r="A237" s="25">
        <f>'pražce+kolejnice'!G237</f>
        <v>139.49999999999997</v>
      </c>
      <c r="B237" s="84">
        <f>'liniová podpora'!F237-('pražce+kolejnice'!$C$9/2000)*COS(('pražce+kolejnice'!$A233-0.5)*'pražce+kolejnice'!$C$16)</f>
        <v>131.56089619396795</v>
      </c>
      <c r="C237" s="73">
        <f>'liniová podpora'!G237+('pražce+kolejnice'!$C$9/2000)*SIN(('pražce+kolejnice'!$A233-0.5)*'pražce+kolejnice'!$C$16)</f>
        <v>211.06169529409377</v>
      </c>
      <c r="D237" s="73">
        <f>'liniová podpora'!H237</f>
        <v>0.23655502063471506</v>
      </c>
      <c r="E237" s="25" t="str">
        <f t="shared" si="18"/>
        <v>_3dpoly 131.560896193968,211.061695294094,0.236555020634715</v>
      </c>
      <c r="F237" t="s">
        <v>33</v>
      </c>
      <c r="G237" s="73">
        <f>'liniová podpora'!F237+('pražce+kolejnice'!$C$9/2000)*COS(('pražce+kolejnice'!$A233-0.5)*'pražce+kolejnice'!$C$16)</f>
        <v>131.81539093042534</v>
      </c>
      <c r="H237" s="73">
        <f>'liniová podpora'!G237-('pražce+kolejnice'!$C$9/2000)*SIN(('pražce+kolejnice'!$A233-0.5)*'pražce+kolejnice'!$C$16)</f>
        <v>210.90284810615682</v>
      </c>
      <c r="I237" s="73">
        <f>'liniová podpora'!H237</f>
        <v>0.23655502063471506</v>
      </c>
      <c r="J237" s="25" t="str">
        <f t="shared" si="19"/>
        <v>_3dpoly 131.815390930425,210.902848106157,0.236555020634715</v>
      </c>
      <c r="K237" t="s">
        <v>33</v>
      </c>
      <c r="L237" s="73">
        <f>'liniová podpora'!B237+('pražce+kolejnice'!$C$9/2000)*COS(('pražce+kolejnice'!$A233-0.5)*'pražce+kolejnice'!$C$16)</f>
        <v>133.19142335962391</v>
      </c>
      <c r="M237" s="73">
        <f>'liniová podpora'!C237-('pražce+kolejnice'!$C$9/2000)*SIN(('pražce+kolejnice'!$A233-0.5)*'pražce+kolejnice'!$C$16)</f>
        <v>213.10743866248913</v>
      </c>
      <c r="N237" s="73">
        <f>'liniová podpora'!D237</f>
        <v>0.15708658209650814</v>
      </c>
      <c r="O237" s="25" t="str">
        <f t="shared" si="20"/>
        <v>_3dpoly 133.191423359624,213.107438662489,0.157086582096508</v>
      </c>
      <c r="P237" t="s">
        <v>33</v>
      </c>
      <c r="Q237" s="73">
        <f>'liniová podpora'!B237-('pražce+kolejnice'!$C$9/2000)*COS(('pražce+kolejnice'!$A233-0.5)*'pražce+kolejnice'!$C$16)</f>
        <v>132.93692862316652</v>
      </c>
      <c r="R237" s="73">
        <f>'liniová podpora'!C237+('pražce+kolejnice'!$C$9/2000)*SIN(('pražce+kolejnice'!$A233-0.5)*'pražce+kolejnice'!$C$16)</f>
        <v>213.26628585042607</v>
      </c>
      <c r="S237" s="73">
        <f>'liniová podpora'!D237</f>
        <v>0.15708658209650814</v>
      </c>
      <c r="T237" s="25" t="str">
        <f t="shared" si="21"/>
        <v>_3dpoly 132.936928623167,213.266285850426,0.157086582096508</v>
      </c>
      <c r="U237" t="s">
        <v>33</v>
      </c>
      <c r="V237" s="11">
        <f t="shared" si="22"/>
        <v>2.5999999999998877</v>
      </c>
      <c r="W237" s="11">
        <f t="shared" si="23"/>
        <v>2.5999999999998877</v>
      </c>
    </row>
    <row r="238" spans="1:23" x14ac:dyDescent="0.3">
      <c r="A238" s="25">
        <f>'pražce+kolejnice'!G238</f>
        <v>140.1</v>
      </c>
      <c r="B238" s="84">
        <f>'liniová podpora'!F238-('pražce+kolejnice'!$C$9/2000)*COS(('pražce+kolejnice'!$A234-0.5)*'pražce+kolejnice'!$C$16)</f>
        <v>132.0670648811886</v>
      </c>
      <c r="C238" s="73">
        <f>'liniová podpora'!G238+('pražce+kolejnice'!$C$9/2000)*SIN(('pražce+kolejnice'!$A234-0.5)*'pražce+kolejnice'!$C$16)</f>
        <v>210.74534158895381</v>
      </c>
      <c r="D238" s="73">
        <f>'liniová podpora'!H238</f>
        <v>0.23655502063471506</v>
      </c>
      <c r="E238" s="25" t="str">
        <f t="shared" si="18"/>
        <v>_3dpoly 132.067064881189,210.745341588954,0.236555020634715</v>
      </c>
      <c r="F238" t="s">
        <v>33</v>
      </c>
      <c r="G238" s="73">
        <f>'liniová podpora'!F238+('pražce+kolejnice'!$C$9/2000)*COS(('pražce+kolejnice'!$A234-0.5)*'pražce+kolejnice'!$C$16)</f>
        <v>132.32117765181644</v>
      </c>
      <c r="H238" s="73">
        <f>'liniová podpora'!G238-('pražce+kolejnice'!$C$9/2000)*SIN(('pražce+kolejnice'!$A234-0.5)*'pražce+kolejnice'!$C$16)</f>
        <v>210.58588407171538</v>
      </c>
      <c r="I238" s="73">
        <f>'liniová podpora'!H238</f>
        <v>0.23655502063471506</v>
      </c>
      <c r="J238" s="25" t="str">
        <f t="shared" si="19"/>
        <v>_3dpoly 132.321177651816,210.585884071715,0.236555020634715</v>
      </c>
      <c r="K238" t="s">
        <v>33</v>
      </c>
      <c r="L238" s="73">
        <f>'liniová podpora'!B238+('pražce+kolejnice'!$C$9/2000)*COS(('pražce+kolejnice'!$A234-0.5)*'pražce+kolejnice'!$C$16)</f>
        <v>133.70249713029932</v>
      </c>
      <c r="M238" s="73">
        <f>'liniová podpora'!C238-('pražce+kolejnice'!$C$9/2000)*SIN(('pražce+kolejnice'!$A234-0.5)*'pražce+kolejnice'!$C$16)</f>
        <v>212.78716580417023</v>
      </c>
      <c r="N238" s="73">
        <f>'liniová podpora'!D238</f>
        <v>0.15708658209650814</v>
      </c>
      <c r="O238" s="25" t="str">
        <f t="shared" si="20"/>
        <v>_3dpoly 133.702497130299,212.78716580417,0.157086582096508</v>
      </c>
      <c r="P238" t="s">
        <v>33</v>
      </c>
      <c r="Q238" s="73">
        <f>'liniová podpora'!B238-('pražce+kolejnice'!$C$9/2000)*COS(('pražce+kolejnice'!$A234-0.5)*'pražce+kolejnice'!$C$16)</f>
        <v>133.44838435967148</v>
      </c>
      <c r="R238" s="73">
        <f>'liniová podpora'!C238+('pražce+kolejnice'!$C$9/2000)*SIN(('pražce+kolejnice'!$A234-0.5)*'pražce+kolejnice'!$C$16)</f>
        <v>212.94662332140865</v>
      </c>
      <c r="S238" s="73">
        <f>'liniová podpora'!D238</f>
        <v>0.15708658209650814</v>
      </c>
      <c r="T238" s="25" t="str">
        <f t="shared" si="21"/>
        <v>_3dpoly 133.448384359671,212.946623321409,0.157086582096508</v>
      </c>
      <c r="U238" t="s">
        <v>33</v>
      </c>
      <c r="V238" s="11">
        <f t="shared" si="22"/>
        <v>2.5999999999998691</v>
      </c>
      <c r="W238" s="11">
        <f t="shared" si="23"/>
        <v>2.5999999999998691</v>
      </c>
    </row>
    <row r="239" spans="1:23" x14ac:dyDescent="0.3">
      <c r="A239" s="25">
        <f>'pražce+kolejnice'!G239</f>
        <v>140.69999999999999</v>
      </c>
      <c r="B239" s="84">
        <f>'liniová podpora'!F239-('pražce+kolejnice'!$C$9/2000)*COS(('pražce+kolejnice'!$A235-0.5)*'pražce+kolejnice'!$C$16)</f>
        <v>132.57247286248068</v>
      </c>
      <c r="C239" s="73">
        <f>'liniová podpora'!G239+('pražce+kolejnice'!$C$9/2000)*SIN(('pražce+kolejnice'!$A235-0.5)*'pražce+kolejnice'!$C$16)</f>
        <v>210.42777399122895</v>
      </c>
      <c r="D239" s="73">
        <f>'liniová podpora'!H239</f>
        <v>0.23655502063471506</v>
      </c>
      <c r="E239" s="25" t="str">
        <f t="shared" si="18"/>
        <v>_3dpoly 132.572472862481,210.427773991229,0.236555020634715</v>
      </c>
      <c r="F239" t="s">
        <v>33</v>
      </c>
      <c r="G239" s="73">
        <f>'liniová podpora'!F239+('pražce+kolejnice'!$C$9/2000)*COS(('pražce+kolejnice'!$A235-0.5)*'pražce+kolejnice'!$C$16)</f>
        <v>132.8262022035901</v>
      </c>
      <c r="H239" s="73">
        <f>'liniová podpora'!G239-('pražce+kolejnice'!$C$9/2000)*SIN(('pražce+kolejnice'!$A235-0.5)*'pražce+kolejnice'!$C$16)</f>
        <v>210.26770706316393</v>
      </c>
      <c r="I239" s="73">
        <f>'liniová podpora'!H239</f>
        <v>0.23655502063471506</v>
      </c>
      <c r="J239" s="25" t="str">
        <f t="shared" si="19"/>
        <v>_3dpoly 132.82620220359,210.267707063164,0.236555020634715</v>
      </c>
      <c r="K239" t="s">
        <v>33</v>
      </c>
      <c r="L239" s="73">
        <f>'liniová podpora'!B239+('pražce+kolejnice'!$C$9/2000)*COS(('pražce+kolejnice'!$A235-0.5)*'pražce+kolejnice'!$C$16)</f>
        <v>134.21280077496093</v>
      </c>
      <c r="M239" s="73">
        <f>'liniová podpora'!C239-('pražce+kolejnice'!$C$9/2000)*SIN(('pražce+kolejnice'!$A235-0.5)*'pražce+kolejnice'!$C$16)</f>
        <v>212.46566729236463</v>
      </c>
      <c r="N239" s="73">
        <f>'liniová podpora'!D239</f>
        <v>0.15708658209650814</v>
      </c>
      <c r="O239" s="25" t="str">
        <f t="shared" si="20"/>
        <v>_3dpoly 134.212800774961,212.465667292365,0.157086582096508</v>
      </c>
      <c r="P239" t="s">
        <v>33</v>
      </c>
      <c r="Q239" s="73">
        <f>'liniová podpora'!B239-('pražce+kolejnice'!$C$9/2000)*COS(('pražce+kolejnice'!$A235-0.5)*'pražce+kolejnice'!$C$16)</f>
        <v>133.95907143385151</v>
      </c>
      <c r="R239" s="73">
        <f>'liniová podpora'!C239+('pražce+kolejnice'!$C$9/2000)*SIN(('pražce+kolejnice'!$A235-0.5)*'pražce+kolejnice'!$C$16)</f>
        <v>212.62573422042965</v>
      </c>
      <c r="S239" s="73">
        <f>'liniová podpora'!D239</f>
        <v>0.15708658209650814</v>
      </c>
      <c r="T239" s="25" t="str">
        <f t="shared" si="21"/>
        <v>_3dpoly 133.959071433852,212.62573422043,0.157086582096508</v>
      </c>
      <c r="U239" t="s">
        <v>33</v>
      </c>
      <c r="V239" s="11">
        <f t="shared" si="22"/>
        <v>2.5999999999998695</v>
      </c>
      <c r="W239" s="11">
        <f t="shared" si="23"/>
        <v>2.5999999999998695</v>
      </c>
    </row>
    <row r="240" spans="1:23" x14ac:dyDescent="0.3">
      <c r="A240" s="25">
        <f>'pražce+kolejnice'!G240</f>
        <v>141.29999999999998</v>
      </c>
      <c r="B240" s="84">
        <f>'liniová podpora'!F240-('pražce+kolejnice'!$C$9/2000)*COS(('pražce+kolejnice'!$A236-0.5)*'pražce+kolejnice'!$C$16)</f>
        <v>133.07711722669561</v>
      </c>
      <c r="C240" s="73">
        <f>'liniová podpora'!G240+('pražce+kolejnice'!$C$9/2000)*SIN(('pražce+kolejnice'!$A236-0.5)*'pražce+kolejnice'!$C$16)</f>
        <v>210.10899433010769</v>
      </c>
      <c r="D240" s="73">
        <f>'liniová podpora'!H240</f>
        <v>0.23655502063471506</v>
      </c>
      <c r="E240" s="25" t="str">
        <f t="shared" si="18"/>
        <v>_3dpoly 133.077117226696,210.108994330108,0.236555020634715</v>
      </c>
      <c r="F240" t="s">
        <v>33</v>
      </c>
      <c r="G240" s="73">
        <f>'liniová podpora'!F240+('pražce+kolejnice'!$C$9/2000)*COS(('pražce+kolejnice'!$A236-0.5)*'pražce+kolejnice'!$C$16)</f>
        <v>133.33046167680632</v>
      </c>
      <c r="H240" s="73">
        <f>'liniová podpora'!G240-('pražce+kolejnice'!$C$9/2000)*SIN(('pražce+kolejnice'!$A236-0.5)*'pražce+kolejnice'!$C$16)</f>
        <v>209.94831891320115</v>
      </c>
      <c r="I240" s="73">
        <f>'liniová podpora'!H240</f>
        <v>0.23655502063471506</v>
      </c>
      <c r="J240" s="25" t="str">
        <f t="shared" si="19"/>
        <v>_3dpoly 133.330461676806,209.948318913201,0.236555020634715</v>
      </c>
      <c r="K240" t="s">
        <v>33</v>
      </c>
      <c r="L240" s="73">
        <f>'liniová podpora'!B240+('pražce+kolejnice'!$C$9/2000)*COS(('pražce+kolejnice'!$A236-0.5)*'pražce+kolejnice'!$C$16)</f>
        <v>134.72233135426117</v>
      </c>
      <c r="M240" s="73">
        <f>'liniová podpora'!C240-('pražce+kolejnice'!$C$9/2000)*SIN(('pražce+kolejnice'!$A236-0.5)*'pražce+kolejnice'!$C$16)</f>
        <v>212.14294497890285</v>
      </c>
      <c r="N240" s="73">
        <f>'liniová podpora'!D240</f>
        <v>0.15708658209650814</v>
      </c>
      <c r="O240" s="25" t="str">
        <f t="shared" si="20"/>
        <v>_3dpoly 134.722331354261,212.142944978903,0.157086582096508</v>
      </c>
      <c r="P240" t="s">
        <v>33</v>
      </c>
      <c r="Q240" s="73">
        <f>'liniová podpora'!B240-('pražce+kolejnice'!$C$9/2000)*COS(('pražce+kolejnice'!$A236-0.5)*'pražce+kolejnice'!$C$16)</f>
        <v>134.46898690415046</v>
      </c>
      <c r="R240" s="73">
        <f>'liniová podpora'!C240+('pražce+kolejnice'!$C$9/2000)*SIN(('pražce+kolejnice'!$A236-0.5)*'pražce+kolejnice'!$C$16)</f>
        <v>212.30362039580939</v>
      </c>
      <c r="S240" s="73">
        <f>'liniová podpora'!D240</f>
        <v>0.15708658209650814</v>
      </c>
      <c r="T240" s="25" t="str">
        <f t="shared" si="21"/>
        <v>_3dpoly 134.46898690415,212.303620395809,0.157086582096508</v>
      </c>
      <c r="U240" t="s">
        <v>33</v>
      </c>
      <c r="V240" s="11">
        <f t="shared" si="22"/>
        <v>2.5999999999998615</v>
      </c>
      <c r="W240" s="11">
        <f t="shared" si="23"/>
        <v>2.5999999999998615</v>
      </c>
    </row>
    <row r="241" spans="1:23" x14ac:dyDescent="0.3">
      <c r="A241" s="25">
        <f>'pražce+kolejnice'!G241</f>
        <v>141.89999999999998</v>
      </c>
      <c r="B241" s="84">
        <f>'liniová podpora'!F241-('pražce+kolejnice'!$C$9/2000)*COS(('pražce+kolejnice'!$A237-0.5)*'pražce+kolejnice'!$C$16)</f>
        <v>133.58099506708322</v>
      </c>
      <c r="C241" s="73">
        <f>'liniová podpora'!G241+('pražce+kolejnice'!$C$9/2000)*SIN(('pražce+kolejnice'!$A237-0.5)*'pražce+kolejnice'!$C$16)</f>
        <v>209.78900444176</v>
      </c>
      <c r="D241" s="73">
        <f>'liniová podpora'!H241</f>
        <v>0.23655502063471506</v>
      </c>
      <c r="E241" s="25" t="str">
        <f t="shared" si="18"/>
        <v>_3dpoly 133.580995067083,209.78900444176,0.236555020634715</v>
      </c>
      <c r="F241" t="s">
        <v>33</v>
      </c>
      <c r="G241" s="73">
        <f>'liniová podpora'!F241+('pražce+kolejnice'!$C$9/2000)*COS(('pražce+kolejnice'!$A237-0.5)*'pražce+kolejnice'!$C$16)</f>
        <v>133.83395316693191</v>
      </c>
      <c r="H241" s="73">
        <f>'liniová podpora'!G241-('pražce+kolejnice'!$C$9/2000)*SIN(('pražce+kolejnice'!$A237-0.5)*'pražce+kolejnice'!$C$16)</f>
        <v>209.62772146150186</v>
      </c>
      <c r="I241" s="73">
        <f>'liniová podpora'!H241</f>
        <v>0.23655502063471506</v>
      </c>
      <c r="J241" s="25" t="str">
        <f t="shared" si="19"/>
        <v>_3dpoly 133.833953166932,209.627721461502,0.236555020634715</v>
      </c>
      <c r="K241" t="s">
        <v>33</v>
      </c>
      <c r="L241" s="73">
        <f>'liniová podpora'!B241+('pražce+kolejnice'!$C$9/2000)*COS(('pražce+kolejnice'!$A237-0.5)*'pražce+kolejnice'!$C$16)</f>
        <v>135.23108593330528</v>
      </c>
      <c r="M241" s="73">
        <f>'liniová podpora'!C241-('pražce+kolejnice'!$C$9/2000)*SIN(('pražce+kolejnice'!$A237-0.5)*'pražce+kolejnice'!$C$16)</f>
        <v>211.8190007226645</v>
      </c>
      <c r="N241" s="73">
        <f>'liniová podpora'!D241</f>
        <v>0.15708658209650814</v>
      </c>
      <c r="O241" s="25" t="str">
        <f t="shared" si="20"/>
        <v>_3dpoly 135.231085933305,211.819000722664,0.157086582096508</v>
      </c>
      <c r="P241" t="s">
        <v>33</v>
      </c>
      <c r="Q241" s="73">
        <f>'liniová podpora'!B241-('pražce+kolejnice'!$C$9/2000)*COS(('pražce+kolejnice'!$A237-0.5)*'pražce+kolejnice'!$C$16)</f>
        <v>134.9781278334566</v>
      </c>
      <c r="R241" s="73">
        <f>'liniová podpora'!C241+('pražce+kolejnice'!$C$9/2000)*SIN(('pražce+kolejnice'!$A237-0.5)*'pražce+kolejnice'!$C$16)</f>
        <v>211.98028370292263</v>
      </c>
      <c r="S241" s="73">
        <f>'liniová podpora'!D241</f>
        <v>0.15708658209650814</v>
      </c>
      <c r="T241" s="25" t="str">
        <f t="shared" si="21"/>
        <v>_3dpoly 134.978127833457,211.980283702923,0.157086582096508</v>
      </c>
      <c r="U241" t="s">
        <v>33</v>
      </c>
      <c r="V241" s="11">
        <f t="shared" si="22"/>
        <v>2.5999999999998615</v>
      </c>
      <c r="W241" s="11">
        <f t="shared" si="23"/>
        <v>2.5999999999998615</v>
      </c>
    </row>
    <row r="242" spans="1:23" x14ac:dyDescent="0.3">
      <c r="A242" s="25">
        <f>'pražce+kolejnice'!G242</f>
        <v>142.49999999999997</v>
      </c>
      <c r="B242" s="84">
        <f>'liniová podpora'!F242-('pražce+kolejnice'!$C$9/2000)*COS(('pražce+kolejnice'!$A238-0.5)*'pražce+kolejnice'!$C$16)</f>
        <v>134.0841034813086</v>
      </c>
      <c r="C242" s="73">
        <f>'liniová podpora'!G242+('pražce+kolejnice'!$C$9/2000)*SIN(('pražce+kolejnice'!$A238-0.5)*'pražce+kolejnice'!$C$16)</f>
        <v>209.46780616932674</v>
      </c>
      <c r="D242" s="73">
        <f>'liniová podpora'!H242</f>
        <v>0.23655502063471506</v>
      </c>
      <c r="E242" s="25" t="str">
        <f t="shared" si="18"/>
        <v>_3dpoly 134.084103481309,209.467806169327,0.236555020634715</v>
      </c>
      <c r="F242" t="s">
        <v>33</v>
      </c>
      <c r="G242" s="73">
        <f>'liniová podpora'!F242+('pražce+kolejnice'!$C$9/2000)*COS(('pražce+kolejnice'!$A238-0.5)*'pražce+kolejnice'!$C$16)</f>
        <v>134.33667377385729</v>
      </c>
      <c r="H242" s="73">
        <f>'liniová podpora'!G242-('pražce+kolejnice'!$C$9/2000)*SIN(('pražce+kolejnice'!$A238-0.5)*'pražce+kolejnice'!$C$16)</f>
        <v>209.30591655470656</v>
      </c>
      <c r="I242" s="73">
        <f>'liniová podpora'!H242</f>
        <v>0.23655502063471506</v>
      </c>
      <c r="J242" s="25" t="str">
        <f t="shared" si="19"/>
        <v>_3dpoly 134.336673773857,209.305916554707,0.236555020634715</v>
      </c>
      <c r="K242" t="s">
        <v>33</v>
      </c>
      <c r="L242" s="73">
        <f>'liniová podpora'!B242+('pražce+kolejnice'!$C$9/2000)*COS(('pražce+kolejnice'!$A238-0.5)*'pražce+kolejnice'!$C$16)</f>
        <v>135.7390615816683</v>
      </c>
      <c r="M242" s="73">
        <f>'liniová podpora'!C242-('pražce+kolejnice'!$C$9/2000)*SIN(('pražce+kolejnice'!$A238-0.5)*'pražce+kolejnice'!$C$16)</f>
        <v>211.49383638956763</v>
      </c>
      <c r="N242" s="73">
        <f>'liniová podpora'!D242</f>
        <v>0.15708658209650814</v>
      </c>
      <c r="O242" s="25" t="str">
        <f t="shared" si="20"/>
        <v>_3dpoly 135.739061581668,211.493836389568,0.157086582096508</v>
      </c>
      <c r="P242" t="s">
        <v>33</v>
      </c>
      <c r="Q242" s="73">
        <f>'liniová podpora'!B242-('pražce+kolejnice'!$C$9/2000)*COS(('pražce+kolejnice'!$A238-0.5)*'pražce+kolejnice'!$C$16)</f>
        <v>135.48649128911961</v>
      </c>
      <c r="R242" s="73">
        <f>'liniová podpora'!C242+('pražce+kolejnice'!$C$9/2000)*SIN(('pražce+kolejnice'!$A238-0.5)*'pražce+kolejnice'!$C$16)</f>
        <v>211.65572600418781</v>
      </c>
      <c r="S242" s="73">
        <f>'liniová podpora'!D242</f>
        <v>0.15708658209650814</v>
      </c>
      <c r="T242" s="25" t="str">
        <f t="shared" si="21"/>
        <v>_3dpoly 135.48649128912,211.655726004188,0.157086582096508</v>
      </c>
      <c r="U242" t="s">
        <v>33</v>
      </c>
      <c r="V242" s="11">
        <f t="shared" si="22"/>
        <v>2.5999999999998451</v>
      </c>
      <c r="W242" s="11">
        <f t="shared" si="23"/>
        <v>2.5999999999998451</v>
      </c>
    </row>
    <row r="243" spans="1:23" x14ac:dyDescent="0.3">
      <c r="A243" s="25">
        <f>'pražce+kolejnice'!G243</f>
        <v>143.1</v>
      </c>
      <c r="B243" s="84">
        <f>'liniová podpora'!F243-('pražce+kolejnice'!$C$9/2000)*COS(('pražce+kolejnice'!$A239-0.5)*'pražce+kolejnice'!$C$16)</f>
        <v>134.58643957146865</v>
      </c>
      <c r="C243" s="73">
        <f>'liniová podpora'!G243+('pražce+kolejnice'!$C$9/2000)*SIN(('pražce+kolejnice'!$A239-0.5)*'pražce+kolejnice'!$C$16)</f>
        <v>209.14540136290907</v>
      </c>
      <c r="D243" s="73">
        <f>'liniová podpora'!H243</f>
        <v>0.23655502063471506</v>
      </c>
      <c r="E243" s="25" t="str">
        <f t="shared" si="18"/>
        <v>_3dpoly 134.586439571469,209.145401362909,0.236555020634715</v>
      </c>
      <c r="F243" t="s">
        <v>33</v>
      </c>
      <c r="G243" s="73">
        <f>'liniová podpora'!F243+('pražce+kolejnice'!$C$9/2000)*COS(('pražce+kolejnice'!$A239-0.5)*'pražce+kolejnice'!$C$16)</f>
        <v>134.83862060191314</v>
      </c>
      <c r="H243" s="73">
        <f>'liniová podpora'!G243-('pražce+kolejnice'!$C$9/2000)*SIN(('pražce+kolejnice'!$A239-0.5)*'pražce+kolejnice'!$C$16)</f>
        <v>208.98290604641056</v>
      </c>
      <c r="I243" s="73">
        <f>'liniová podpora'!H243</f>
        <v>0.23655502063471506</v>
      </c>
      <c r="J243" s="25" t="str">
        <f t="shared" si="19"/>
        <v>_3dpoly 134.838620601913,208.982906046411,0.236555020634715</v>
      </c>
      <c r="K243" t="s">
        <v>33</v>
      </c>
      <c r="L243" s="73">
        <f>'liniová podpora'!B243+('pražce+kolejnice'!$C$9/2000)*COS(('pražce+kolejnice'!$A239-0.5)*'pražce+kolejnice'!$C$16)</f>
        <v>136.24625537341188</v>
      </c>
      <c r="M243" s="73">
        <f>'liniová podpora'!C243-('pražce+kolejnice'!$C$9/2000)*SIN(('pražce+kolejnice'!$A239-0.5)*'pražce+kolejnice'!$C$16)</f>
        <v>211.16745385255788</v>
      </c>
      <c r="N243" s="73">
        <f>'liniová podpora'!D243</f>
        <v>0.15708658209650814</v>
      </c>
      <c r="O243" s="25" t="str">
        <f t="shared" si="20"/>
        <v>_3dpoly 136.246255373412,211.167453852558,0.157086582096508</v>
      </c>
      <c r="P243" t="s">
        <v>33</v>
      </c>
      <c r="Q243" s="73">
        <f>'liniová podpora'!B243-('pražce+kolejnice'!$C$9/2000)*COS(('pražce+kolejnice'!$A239-0.5)*'pražce+kolejnice'!$C$16)</f>
        <v>135.99407434296739</v>
      </c>
      <c r="R243" s="73">
        <f>'liniová podpora'!C243+('pražce+kolejnice'!$C$9/2000)*SIN(('pražce+kolejnice'!$A239-0.5)*'pražce+kolejnice'!$C$16)</f>
        <v>211.32994916905639</v>
      </c>
      <c r="S243" s="73">
        <f>'liniová podpora'!D243</f>
        <v>0.15708658209650814</v>
      </c>
      <c r="T243" s="25" t="str">
        <f t="shared" si="21"/>
        <v>_3dpoly 135.994074342967,211.329949169056,0.157086582096508</v>
      </c>
      <c r="U243" t="s">
        <v>33</v>
      </c>
      <c r="V243" s="11">
        <f t="shared" si="22"/>
        <v>2.5999999999998291</v>
      </c>
      <c r="W243" s="11">
        <f t="shared" si="23"/>
        <v>2.5999999999998291</v>
      </c>
    </row>
    <row r="244" spans="1:23" x14ac:dyDescent="0.3">
      <c r="A244" s="25">
        <f>'pražce+kolejnice'!G244</f>
        <v>143.69999999999999</v>
      </c>
      <c r="B244" s="84">
        <f>'liniová podpora'!F244-('pražce+kolejnice'!$C$9/2000)*COS(('pražce+kolejnice'!$A240-0.5)*'pražce+kolejnice'!$C$16)</f>
        <v>135.08800044410884</v>
      </c>
      <c r="C244" s="73">
        <f>'liniová podpora'!G244+('pražce+kolejnice'!$C$9/2000)*SIN(('pražce+kolejnice'!$A240-0.5)*'pražce+kolejnice'!$C$16)</f>
        <v>208.82179187955782</v>
      </c>
      <c r="D244" s="73">
        <f>'liniová podpora'!H244</f>
        <v>0.23655502063471506</v>
      </c>
      <c r="E244" s="25" t="str">
        <f t="shared" si="18"/>
        <v>_3dpoly 135.088000444109,208.821791879558,0.236555020634715</v>
      </c>
      <c r="F244" t="s">
        <v>33</v>
      </c>
      <c r="G244" s="73">
        <f>'liniová podpora'!F244+('pražce+kolejnice'!$C$9/2000)*COS(('pražce+kolejnice'!$A240-0.5)*'pražce+kolejnice'!$C$16)</f>
        <v>135.33979075988714</v>
      </c>
      <c r="H244" s="73">
        <f>'liniová podpora'!G244-('pražce+kolejnice'!$C$9/2000)*SIN(('pražce+kolejnice'!$A240-0.5)*'pražce+kolejnice'!$C$16)</f>
        <v>208.65869179715352</v>
      </c>
      <c r="I244" s="73">
        <f>'liniová podpora'!H244</f>
        <v>0.23655502063471506</v>
      </c>
      <c r="J244" s="25" t="str">
        <f t="shared" si="19"/>
        <v>_3dpoly 135.339790759887,208.658691797154,0.236555020634715</v>
      </c>
      <c r="K244" t="s">
        <v>33</v>
      </c>
      <c r="L244" s="73">
        <f>'liniová podpora'!B244+('pražce+kolejnice'!$C$9/2000)*COS(('pražce+kolejnice'!$A240-0.5)*'pražce+kolejnice'!$C$16)</f>
        <v>136.75266438710125</v>
      </c>
      <c r="M244" s="73">
        <f>'liniová podpora'!C244-('pražce+kolejnice'!$C$9/2000)*SIN(('pražce+kolejnice'!$A240-0.5)*'pražce+kolejnice'!$C$16)</f>
        <v>210.83985499159778</v>
      </c>
      <c r="N244" s="73">
        <f>'liniová podpora'!D244</f>
        <v>0.15708658209650814</v>
      </c>
      <c r="O244" s="25" t="str">
        <f t="shared" si="20"/>
        <v>_3dpoly 136.752664387101,210.839854991598,0.157086582096508</v>
      </c>
      <c r="P244" t="s">
        <v>33</v>
      </c>
      <c r="Q244" s="73">
        <f>'liniová podpora'!B244-('pražce+kolejnice'!$C$9/2000)*COS(('pražce+kolejnice'!$A240-0.5)*'pražce+kolejnice'!$C$16)</f>
        <v>136.50087407132295</v>
      </c>
      <c r="R244" s="73">
        <f>'liniová podpora'!C244+('pražce+kolejnice'!$C$9/2000)*SIN(('pražce+kolejnice'!$A240-0.5)*'pražce+kolejnice'!$C$16)</f>
        <v>211.00295507400207</v>
      </c>
      <c r="S244" s="73">
        <f>'liniová podpora'!D244</f>
        <v>0.15708658209650814</v>
      </c>
      <c r="T244" s="25" t="str">
        <f t="shared" si="21"/>
        <v>_3dpoly 136.500874071323,211.002955074002,0.157086582096508</v>
      </c>
      <c r="U244" t="s">
        <v>33</v>
      </c>
      <c r="V244" s="11">
        <f t="shared" si="22"/>
        <v>2.59999999999983</v>
      </c>
      <c r="W244" s="11">
        <f t="shared" si="23"/>
        <v>2.59999999999983</v>
      </c>
    </row>
    <row r="245" spans="1:23" x14ac:dyDescent="0.3">
      <c r="A245" s="25">
        <f>'pražce+kolejnice'!G245</f>
        <v>144.29999999999998</v>
      </c>
      <c r="B245" s="84">
        <f>'liniová podpora'!F245-('pražce+kolejnice'!$C$9/2000)*COS(('pražce+kolejnice'!$A241-0.5)*'pražce+kolejnice'!$C$16)</f>
        <v>135.58878321023997</v>
      </c>
      <c r="C245" s="73">
        <f>'liniová podpora'!G245+('pražce+kolejnice'!$C$9/2000)*SIN(('pražce+kolejnice'!$A241-0.5)*'pražce+kolejnice'!$C$16)</f>
        <v>208.49697958326269</v>
      </c>
      <c r="D245" s="73">
        <f>'liniová podpora'!H245</f>
        <v>0.23655502063471506</v>
      </c>
      <c r="E245" s="25" t="str">
        <f t="shared" si="18"/>
        <v>_3dpoly 135.58878321024,208.496979583263,0.236555020634715</v>
      </c>
      <c r="F245" t="s">
        <v>33</v>
      </c>
      <c r="G245" s="73">
        <f>'liniová podpora'!F245+('pražce+kolejnice'!$C$9/2000)*COS(('pražce+kolejnice'!$A241-0.5)*'pražce+kolejnice'!$C$16)</f>
        <v>135.84018136104049</v>
      </c>
      <c r="H245" s="73">
        <f>'liniová podpora'!G245-('pražce+kolejnice'!$C$9/2000)*SIN(('pražce+kolejnice'!$A241-0.5)*'pražce+kolejnice'!$C$16)</f>
        <v>208.33327567440867</v>
      </c>
      <c r="I245" s="73">
        <f>'liniová podpora'!H245</f>
        <v>0.23655502063471506</v>
      </c>
      <c r="J245" s="25" t="str">
        <f t="shared" si="19"/>
        <v>_3dpoly 135.84018136104,208.333275674409,0.236555020634715</v>
      </c>
      <c r="K245" t="s">
        <v>33</v>
      </c>
      <c r="L245" s="73">
        <f>'liniová podpora'!B245+('pražce+kolejnice'!$C$9/2000)*COS(('pražce+kolejnice'!$A241-0.5)*'pražce+kolejnice'!$C$16)</f>
        <v>137.25828570582181</v>
      </c>
      <c r="M245" s="73">
        <f>'liniová podpora'!C245-('pražce+kolejnice'!$C$9/2000)*SIN(('pražce+kolejnice'!$A241-0.5)*'pražce+kolejnice'!$C$16)</f>
        <v>210.5110416936559</v>
      </c>
      <c r="N245" s="73">
        <f>'liniová podpora'!D245</f>
        <v>0.15708658209650814</v>
      </c>
      <c r="O245" s="25" t="str">
        <f t="shared" si="20"/>
        <v>_3dpoly 137.258285705822,210.511041693656,0.157086582096508</v>
      </c>
      <c r="P245" t="s">
        <v>33</v>
      </c>
      <c r="Q245" s="73">
        <f>'liniová podpora'!B245-('pražce+kolejnice'!$C$9/2000)*COS(('pražce+kolejnice'!$A241-0.5)*'pražce+kolejnice'!$C$16)</f>
        <v>137.00688755502128</v>
      </c>
      <c r="R245" s="73">
        <f>'liniová podpora'!C245+('pražce+kolejnice'!$C$9/2000)*SIN(('pražce+kolejnice'!$A241-0.5)*'pražce+kolejnice'!$C$16)</f>
        <v>210.67474560250992</v>
      </c>
      <c r="S245" s="73">
        <f>'liniová podpora'!D245</f>
        <v>0.15708658209650814</v>
      </c>
      <c r="T245" s="25" t="str">
        <f t="shared" si="21"/>
        <v>_3dpoly 137.006887555021,210.67474560251,0.157086582096508</v>
      </c>
      <c r="U245" t="s">
        <v>33</v>
      </c>
      <c r="V245" s="11">
        <f t="shared" si="22"/>
        <v>2.599999999999858</v>
      </c>
      <c r="W245" s="11">
        <f t="shared" si="23"/>
        <v>2.599999999999858</v>
      </c>
    </row>
    <row r="246" spans="1:23" x14ac:dyDescent="0.3">
      <c r="A246" s="25">
        <f>'pražce+kolejnice'!G246</f>
        <v>144.89999999999998</v>
      </c>
      <c r="B246" s="84">
        <f>'liniová podpora'!F246-('pražce+kolejnice'!$C$9/2000)*COS(('pražce+kolejnice'!$A242-0.5)*'pražce+kolejnice'!$C$16)</f>
        <v>136.08878498535469</v>
      </c>
      <c r="C246" s="73">
        <f>'liniová podpora'!G246+('pražce+kolejnice'!$C$9/2000)*SIN(('pražce+kolejnice'!$A242-0.5)*'pražce+kolejnice'!$C$16)</f>
        <v>208.1709663449416</v>
      </c>
      <c r="D246" s="73">
        <f>'liniová podpora'!H246</f>
        <v>0.23655502063471506</v>
      </c>
      <c r="E246" s="25" t="str">
        <f t="shared" si="18"/>
        <v>_3dpoly 136.088784985355,208.170966344942,0.236555020634715</v>
      </c>
      <c r="F246" t="s">
        <v>33</v>
      </c>
      <c r="G246" s="73">
        <f>'liniová podpora'!F246+('pražce+kolejnice'!$C$9/2000)*COS(('pražce+kolejnice'!$A242-0.5)*'pražce+kolejnice'!$C$16)</f>
        <v>136.33978952312478</v>
      </c>
      <c r="H246" s="73">
        <f>'liniová podpora'!G246-('pražce+kolejnice'!$C$9/2000)*SIN(('pražce+kolejnice'!$A242-0.5)*'pražce+kolejnice'!$C$16)</f>
        <v>208.0066595525719</v>
      </c>
      <c r="I246" s="73">
        <f>'liniová podpora'!H246</f>
        <v>0.23655502063471506</v>
      </c>
      <c r="J246" s="25" t="str">
        <f t="shared" si="19"/>
        <v>_3dpoly 136.339789523125,208.006659552572,0.236555020634715</v>
      </c>
      <c r="K246" t="s">
        <v>33</v>
      </c>
      <c r="L246" s="73">
        <f>'liniová podpora'!B246+('pražce+kolejnice'!$C$9/2000)*COS(('pražce+kolejnice'!$A242-0.5)*'pražce+kolejnice'!$C$16)</f>
        <v>137.76311641719616</v>
      </c>
      <c r="M246" s="73">
        <f>'liniová podpora'!C246-('pražce+kolejnice'!$C$9/2000)*SIN(('pražce+kolejnice'!$A242-0.5)*'pražce+kolejnice'!$C$16)</f>
        <v>210.18101585269585</v>
      </c>
      <c r="N246" s="73">
        <f>'liniová podpora'!D246</f>
        <v>0.15708658209650814</v>
      </c>
      <c r="O246" s="25" t="str">
        <f t="shared" si="20"/>
        <v>_3dpoly 137.763116417196,210.181015852696,0.157086582096508</v>
      </c>
      <c r="P246" t="s">
        <v>33</v>
      </c>
      <c r="Q246" s="73">
        <f>'liniová podpora'!B246-('pražce+kolejnice'!$C$9/2000)*COS(('pražce+kolejnice'!$A242-0.5)*'pražce+kolejnice'!$C$16)</f>
        <v>137.51211187942607</v>
      </c>
      <c r="R246" s="73">
        <f>'liniová podpora'!C246+('pražce+kolejnice'!$C$9/2000)*SIN(('pražce+kolejnice'!$A242-0.5)*'pražce+kolejnice'!$C$16)</f>
        <v>210.34532264506555</v>
      </c>
      <c r="S246" s="73">
        <f>'liniová podpora'!D246</f>
        <v>0.15708658209650814</v>
      </c>
      <c r="T246" s="25" t="str">
        <f t="shared" si="21"/>
        <v>_3dpoly 137.512111879426,210.345322645066,0.157086582096508</v>
      </c>
      <c r="U246" t="s">
        <v>33</v>
      </c>
      <c r="V246" s="11">
        <f t="shared" si="22"/>
        <v>2.5999999999998615</v>
      </c>
      <c r="W246" s="11">
        <f t="shared" si="23"/>
        <v>2.5999999999998615</v>
      </c>
    </row>
    <row r="247" spans="1:23" x14ac:dyDescent="0.3">
      <c r="A247" s="25">
        <f>'pražce+kolejnice'!G247</f>
        <v>145.49999999999997</v>
      </c>
      <c r="B247" s="84">
        <f>'liniová podpora'!F247-('pražce+kolejnice'!$C$9/2000)*COS(('pražce+kolejnice'!$A243-0.5)*'pražce+kolejnice'!$C$16)</f>
        <v>136.58800288944417</v>
      </c>
      <c r="C247" s="73">
        <f>'liniová podpora'!G247+('pražce+kolejnice'!$C$9/2000)*SIN(('pražce+kolejnice'!$A243-0.5)*'pražce+kolejnice'!$C$16)</f>
        <v>207.84375404242991</v>
      </c>
      <c r="D247" s="73">
        <f>'liniová podpora'!H247</f>
        <v>0.23655502063471506</v>
      </c>
      <c r="E247" s="25" t="str">
        <f t="shared" si="18"/>
        <v>_3dpoly 136.588002889444,207.84375404243,0.236555020634715</v>
      </c>
      <c r="F247" t="s">
        <v>33</v>
      </c>
      <c r="G247" s="73">
        <f>'liniová podpora'!F247+('pražce+kolejnice'!$C$9/2000)*COS(('pražce+kolejnice'!$A243-0.5)*'pražce+kolejnice'!$C$16)</f>
        <v>136.83861236839846</v>
      </c>
      <c r="H247" s="73">
        <f>'liniová podpora'!G247-('pražce+kolejnice'!$C$9/2000)*SIN(('pražce+kolejnice'!$A243-0.5)*'pražce+kolejnice'!$C$16)</f>
        <v>207.67884531295124</v>
      </c>
      <c r="I247" s="73">
        <f>'liniová podpora'!H247</f>
        <v>0.23655502063471506</v>
      </c>
      <c r="J247" s="25" t="str">
        <f t="shared" si="19"/>
        <v>_3dpoly 136.838612368398,207.678845312951,0.236555020634715</v>
      </c>
      <c r="K247" t="s">
        <v>33</v>
      </c>
      <c r="L247" s="73">
        <f>'liniová podpora'!B247+('pražce+kolejnice'!$C$9/2000)*COS(('pražce+kolejnice'!$A243-0.5)*'pražce+kolejnice'!$C$16)</f>
        <v>138.26715361340092</v>
      </c>
      <c r="M247" s="73">
        <f>'liniová podpora'!C247-('pražce+kolejnice'!$C$9/2000)*SIN(('pražce+kolejnice'!$A243-0.5)*'pražce+kolejnice'!$C$16)</f>
        <v>209.84977936966564</v>
      </c>
      <c r="N247" s="73">
        <f>'liniová podpora'!D247</f>
        <v>0.15708658209650814</v>
      </c>
      <c r="O247" s="25" t="str">
        <f t="shared" si="20"/>
        <v>_3dpoly 138.267153613401,209.849779369666,0.157086582096508</v>
      </c>
      <c r="P247" t="s">
        <v>33</v>
      </c>
      <c r="Q247" s="73">
        <f>'liniová podpora'!B247-('pražce+kolejnice'!$C$9/2000)*COS(('pražce+kolejnice'!$A243-0.5)*'pražce+kolejnice'!$C$16)</f>
        <v>138.01654413444663</v>
      </c>
      <c r="R247" s="73">
        <f>'liniová podpora'!C247+('pražce+kolejnice'!$C$9/2000)*SIN(('pražce+kolejnice'!$A243-0.5)*'pražce+kolejnice'!$C$16)</f>
        <v>210.01468809914431</v>
      </c>
      <c r="S247" s="73">
        <f>'liniová podpora'!D247</f>
        <v>0.15708658209650814</v>
      </c>
      <c r="T247" s="25" t="str">
        <f t="shared" si="21"/>
        <v>_3dpoly 138.016544134447,210.014688099144,0.157086582096508</v>
      </c>
      <c r="U247" t="s">
        <v>33</v>
      </c>
      <c r="V247" s="11">
        <f t="shared" si="22"/>
        <v>2.5999999999998722</v>
      </c>
      <c r="W247" s="11">
        <f t="shared" si="23"/>
        <v>2.5999999999998722</v>
      </c>
    </row>
    <row r="248" spans="1:23" x14ac:dyDescent="0.3">
      <c r="A248" s="25">
        <f>'pražce+kolejnice'!G248</f>
        <v>146.1</v>
      </c>
      <c r="B248" s="84">
        <f>'liniová podpora'!F248-('pražce+kolejnice'!$C$9/2000)*COS(('pražce+kolejnice'!$A244-0.5)*'pražce+kolejnice'!$C$16)</f>
        <v>137.08643404701462</v>
      </c>
      <c r="C248" s="73">
        <f>'liniová podpora'!G248+('pražce+kolejnice'!$C$9/2000)*SIN(('pražce+kolejnice'!$A244-0.5)*'pražce+kolejnice'!$C$16)</f>
        <v>207.5153445604696</v>
      </c>
      <c r="D248" s="73">
        <f>'liniová podpora'!H248</f>
        <v>0.23655502063471506</v>
      </c>
      <c r="E248" s="25" t="str">
        <f t="shared" si="18"/>
        <v>_3dpoly 137.086434047015,207.51534456047,0.236555020634715</v>
      </c>
      <c r="F248" t="s">
        <v>33</v>
      </c>
      <c r="G248" s="73">
        <f>'liniová podpora'!F248+('pražce+kolejnice'!$C$9/2000)*COS(('pražce+kolejnice'!$A244-0.5)*'pražce+kolejnice'!$C$16)</f>
        <v>137.33664702364314</v>
      </c>
      <c r="H248" s="73">
        <f>'liniová podpora'!G248-('pražce+kolejnice'!$C$9/2000)*SIN(('pražce+kolejnice'!$A244-0.5)*'pražce+kolejnice'!$C$16)</f>
        <v>207.34983484375573</v>
      </c>
      <c r="I248" s="73">
        <f>'liniová podpora'!H248</f>
        <v>0.23655502063471506</v>
      </c>
      <c r="J248" s="25" t="str">
        <f t="shared" si="19"/>
        <v>_3dpoly 137.336647023643,207.349834843756,0.236555020634715</v>
      </c>
      <c r="K248" t="s">
        <v>33</v>
      </c>
      <c r="L248" s="73">
        <f>'liniová podpora'!B248+('pražce+kolejnice'!$C$9/2000)*COS(('pražce+kolejnice'!$A244-0.5)*'pražce+kolejnice'!$C$16)</f>
        <v>138.77039439118306</v>
      </c>
      <c r="M248" s="73">
        <f>'liniová podpora'!C248-('pražce+kolejnice'!$C$9/2000)*SIN(('pražce+kolejnice'!$A244-0.5)*'pražce+kolejnice'!$C$16)</f>
        <v>209.5173341524864</v>
      </c>
      <c r="N248" s="73">
        <f>'liniová podpora'!D248</f>
        <v>0.15708658209650814</v>
      </c>
      <c r="O248" s="25" t="str">
        <f t="shared" si="20"/>
        <v>_3dpoly 138.770394391183,209.517334152486,0.157086582096508</v>
      </c>
      <c r="P248" t="s">
        <v>33</v>
      </c>
      <c r="Q248" s="73">
        <f>'liniová podpora'!B248-('pražce+kolejnice'!$C$9/2000)*COS(('pražce+kolejnice'!$A244-0.5)*'pražce+kolejnice'!$C$16)</f>
        <v>138.52018141455454</v>
      </c>
      <c r="R248" s="73">
        <f>'liniová podpora'!C248+('pražce+kolejnice'!$C$9/2000)*SIN(('pražce+kolejnice'!$A244-0.5)*'pražce+kolejnice'!$C$16)</f>
        <v>209.68284386920027</v>
      </c>
      <c r="S248" s="73">
        <f>'liniová podpora'!D248</f>
        <v>0.15708658209650814</v>
      </c>
      <c r="T248" s="25" t="str">
        <f t="shared" si="21"/>
        <v>_3dpoly 138.520181414555,209.6828438692,0.157086582096508</v>
      </c>
      <c r="U248" t="s">
        <v>33</v>
      </c>
      <c r="V248" s="11">
        <f t="shared" si="22"/>
        <v>2.5999999999998624</v>
      </c>
      <c r="W248" s="11">
        <f t="shared" si="23"/>
        <v>2.5999999999998624</v>
      </c>
    </row>
    <row r="249" spans="1:23" x14ac:dyDescent="0.3">
      <c r="A249" s="25">
        <f>'pražce+kolejnice'!G249</f>
        <v>146.69999999999999</v>
      </c>
      <c r="B249" s="84">
        <f>'liniová podpora'!F249-('pražce+kolejnice'!$C$9/2000)*COS(('pražce+kolejnice'!$A245-0.5)*'pražce+kolejnice'!$C$16)</f>
        <v>137.584075587104</v>
      </c>
      <c r="C249" s="73">
        <f>'liniová podpora'!G249+('pražce+kolejnice'!$C$9/2000)*SIN(('pražce+kolejnice'!$A245-0.5)*'pražce+kolejnice'!$C$16)</f>
        <v>207.18573979069834</v>
      </c>
      <c r="D249" s="73">
        <f>'liniová podpora'!H249</f>
        <v>0.23655502063471506</v>
      </c>
      <c r="E249" s="25" t="str">
        <f t="shared" si="18"/>
        <v>_3dpoly 137.584075587104,207.185739790698,0.236555020634715</v>
      </c>
      <c r="F249" t="s">
        <v>33</v>
      </c>
      <c r="G249" s="73">
        <f>'liniová podpora'!F249+('pražce+kolejnice'!$C$9/2000)*COS(('pražce+kolejnice'!$A245-0.5)*'pražce+kolejnice'!$C$16)</f>
        <v>137.83389062018068</v>
      </c>
      <c r="H249" s="73">
        <f>'liniová podpora'!G249-('pražce+kolejnice'!$C$9/2000)*SIN(('pražce+kolejnice'!$A245-0.5)*'pražce+kolejnice'!$C$16)</f>
        <v>207.01963004008485</v>
      </c>
      <c r="I249" s="73">
        <f>'liniová podpora'!H249</f>
        <v>0.23655502063471506</v>
      </c>
      <c r="J249" s="25" t="str">
        <f t="shared" si="19"/>
        <v>_3dpoly 137.833890620181,207.019630040085,0.236555020634715</v>
      </c>
      <c r="K249" t="s">
        <v>33</v>
      </c>
      <c r="L249" s="73">
        <f>'liniová podpora'!B249+('pražce+kolejnice'!$C$9/2000)*COS(('pražce+kolejnice'!$A245-0.5)*'pražce+kolejnice'!$C$16)</f>
        <v>139.2728358518772</v>
      </c>
      <c r="M249" s="73">
        <f>'liniová podpora'!C249-('pražce+kolejnice'!$C$9/2000)*SIN(('pražce+kolejnice'!$A245-0.5)*'pražce+kolejnice'!$C$16)</f>
        <v>209.18368211604175</v>
      </c>
      <c r="N249" s="73">
        <f>'liniová podpora'!D249</f>
        <v>0.15708658209650814</v>
      </c>
      <c r="O249" s="25" t="str">
        <f t="shared" si="20"/>
        <v>_3dpoly 139.272835851877,209.183682116042,0.157086582096508</v>
      </c>
      <c r="P249" t="s">
        <v>33</v>
      </c>
      <c r="Q249" s="73">
        <f>'liniová podpora'!B249-('pražce+kolejnice'!$C$9/2000)*COS(('pražce+kolejnice'!$A245-0.5)*'pražce+kolejnice'!$C$16)</f>
        <v>139.02302081880052</v>
      </c>
      <c r="R249" s="73">
        <f>'liniová podpora'!C249+('pražce+kolejnice'!$C$9/2000)*SIN(('pražce+kolejnice'!$A245-0.5)*'pražce+kolejnice'!$C$16)</f>
        <v>209.34979186665524</v>
      </c>
      <c r="S249" s="73">
        <f>'liniová podpora'!D249</f>
        <v>0.15708658209650814</v>
      </c>
      <c r="T249" s="25" t="str">
        <f t="shared" si="21"/>
        <v>_3dpoly 139.023020818801,209.349791866655,0.157086582096508</v>
      </c>
      <c r="U249" t="s">
        <v>33</v>
      </c>
      <c r="V249" s="11">
        <f t="shared" si="22"/>
        <v>2.5999999999998535</v>
      </c>
      <c r="W249" s="11">
        <f t="shared" si="23"/>
        <v>2.5999999999998535</v>
      </c>
    </row>
    <row r="250" spans="1:23" x14ac:dyDescent="0.3">
      <c r="A250" s="25">
        <f>'pražce+kolejnice'!G250</f>
        <v>147.29999999999998</v>
      </c>
      <c r="B250" s="84">
        <f>'liniová podpora'!F250-('pražce+kolejnice'!$C$9/2000)*COS(('pražce+kolejnice'!$A246-0.5)*'pražce+kolejnice'!$C$16)</f>
        <v>138.08092464329835</v>
      </c>
      <c r="C250" s="73">
        <f>'liniová podpora'!G250+('pražce+kolejnice'!$C$9/2000)*SIN(('pražce+kolejnice'!$A246-0.5)*'pražce+kolejnice'!$C$16)</f>
        <v>206.85494163163875</v>
      </c>
      <c r="D250" s="73">
        <f>'liniová podpora'!H250</f>
        <v>0.23655502063471506</v>
      </c>
      <c r="E250" s="25" t="str">
        <f t="shared" si="18"/>
        <v>_3dpoly 138.080924643298,206.854941631639,0.236555020634715</v>
      </c>
      <c r="F250" t="s">
        <v>33</v>
      </c>
      <c r="G250" s="73">
        <f>'liniová podpora'!F250+('pražce+kolejnice'!$C$9/2000)*COS(('pražce+kolejnice'!$A246-0.5)*'pražce+kolejnice'!$C$16)</f>
        <v>138.33034029388935</v>
      </c>
      <c r="H250" s="73">
        <f>'liniová podpora'!G250-('pražce+kolejnice'!$C$9/2000)*SIN(('pražce+kolejnice'!$A246-0.5)*'pražce+kolejnice'!$C$16)</f>
        <v>206.68823280391726</v>
      </c>
      <c r="I250" s="73">
        <f>'liniová podpora'!H250</f>
        <v>0.23655502063471506</v>
      </c>
      <c r="J250" s="25" t="str">
        <f t="shared" si="19"/>
        <v>_3dpoly 138.330340293889,206.688232803917,0.236555020634715</v>
      </c>
      <c r="K250" t="s">
        <v>33</v>
      </c>
      <c r="L250" s="73">
        <f>'liniová podpora'!B250+('pražce+kolejnice'!$C$9/2000)*COS(('pražce+kolejnice'!$A246-0.5)*'pražce+kolejnice'!$C$16)</f>
        <v>139.77447510142193</v>
      </c>
      <c r="M250" s="73">
        <f>'liniová podpora'!C250-('pražce+kolejnice'!$C$9/2000)*SIN(('pražce+kolejnice'!$A246-0.5)*'pražce+kolejnice'!$C$16)</f>
        <v>208.84882518216642</v>
      </c>
      <c r="N250" s="73">
        <f>'liniová podpora'!D250</f>
        <v>0.15708658209650814</v>
      </c>
      <c r="O250" s="25" t="str">
        <f t="shared" si="20"/>
        <v>_3dpoly 139.774475101422,208.848825182166,0.157086582096508</v>
      </c>
      <c r="P250" t="s">
        <v>33</v>
      </c>
      <c r="Q250" s="73">
        <f>'liniová podpora'!B250-('pražce+kolejnice'!$C$9/2000)*COS(('pražce+kolejnice'!$A246-0.5)*'pražce+kolejnice'!$C$16)</f>
        <v>139.52505945083092</v>
      </c>
      <c r="R250" s="73">
        <f>'liniová podpora'!C250+('pražce+kolejnice'!$C$9/2000)*SIN(('pražce+kolejnice'!$A246-0.5)*'pražce+kolejnice'!$C$16)</f>
        <v>209.01553400988792</v>
      </c>
      <c r="S250" s="73">
        <f>'liniová podpora'!D250</f>
        <v>0.15708658209650814</v>
      </c>
      <c r="T250" s="25" t="str">
        <f t="shared" si="21"/>
        <v>_3dpoly 139.525059450831,209.015534009888,0.157086582096508</v>
      </c>
      <c r="U250" t="s">
        <v>33</v>
      </c>
      <c r="V250" s="11">
        <f t="shared" si="22"/>
        <v>2.5999999999998522</v>
      </c>
      <c r="W250" s="11">
        <f t="shared" si="23"/>
        <v>2.5999999999998522</v>
      </c>
    </row>
    <row r="251" spans="1:23" x14ac:dyDescent="0.3">
      <c r="A251" s="25">
        <f>'pražce+kolejnice'!G251</f>
        <v>147.89999999999998</v>
      </c>
      <c r="B251" s="84">
        <f>'liniová podpora'!F251-('pražce+kolejnice'!$C$9/2000)*COS(('pražce+kolejnice'!$A247-0.5)*'pražce+kolejnice'!$C$16)</f>
        <v>138.57697835374853</v>
      </c>
      <c r="C251" s="73">
        <f>'liniová podpora'!G251+('pražce+kolejnice'!$C$9/2000)*SIN(('pražce+kolejnice'!$A247-0.5)*'pražce+kolejnice'!$C$16)</f>
        <v>206.52295198868725</v>
      </c>
      <c r="D251" s="73">
        <f>'liniová podpora'!H251</f>
        <v>0.23655502063471506</v>
      </c>
      <c r="E251" s="25" t="str">
        <f t="shared" si="18"/>
        <v>_3dpoly 138.576978353749,206.522951988687,0.236555020634715</v>
      </c>
      <c r="F251" t="s">
        <v>33</v>
      </c>
      <c r="G251" s="73">
        <f>'liniová podpora'!F251+('pražce+kolejnice'!$C$9/2000)*COS(('pražce+kolejnice'!$A247-0.5)*'pražce+kolejnice'!$C$16)</f>
        <v>138.8259931852204</v>
      </c>
      <c r="H251" s="73">
        <f>'liniová podpora'!G251-('pražce+kolejnice'!$C$9/2000)*SIN(('pražce+kolejnice'!$A247-0.5)*'pražce+kolejnice'!$C$16)</f>
        <v>206.35564504410021</v>
      </c>
      <c r="I251" s="73">
        <f>'liniová podpora'!H251</f>
        <v>0.23655502063471506</v>
      </c>
      <c r="J251" s="25" t="str">
        <f t="shared" si="19"/>
        <v>_3dpoly 138.82599318522,206.3556450441,0.236555020634715</v>
      </c>
      <c r="K251" t="s">
        <v>33</v>
      </c>
      <c r="L251" s="73">
        <f>'liniová podpora'!B251+('pražce+kolejnice'!$C$9/2000)*COS(('pražce+kolejnice'!$A247-0.5)*'pražce+kolejnice'!$C$16)</f>
        <v>140.27530925037652</v>
      </c>
      <c r="M251" s="73">
        <f>'liniová podpora'!C251-('pražce+kolejnice'!$C$9/2000)*SIN(('pražce+kolejnice'!$A247-0.5)*'pražce+kolejnice'!$C$16)</f>
        <v>208.51276527963552</v>
      </c>
      <c r="N251" s="73">
        <f>'liniová podpora'!D251</f>
        <v>0.15708658209650814</v>
      </c>
      <c r="O251" s="25" t="str">
        <f t="shared" si="20"/>
        <v>_3dpoly 140.275309250377,208.512765279636,0.157086582096508</v>
      </c>
      <c r="P251" t="s">
        <v>33</v>
      </c>
      <c r="Q251" s="73">
        <f>'liniová podpora'!B251-('pražce+kolejnice'!$C$9/2000)*COS(('pražce+kolejnice'!$A247-0.5)*'pražce+kolejnice'!$C$16)</f>
        <v>140.02629441890466</v>
      </c>
      <c r="R251" s="73">
        <f>'liniová podpora'!C251+('pražce+kolejnice'!$C$9/2000)*SIN(('pražce+kolejnice'!$A247-0.5)*'pražce+kolejnice'!$C$16)</f>
        <v>208.68007222422256</v>
      </c>
      <c r="S251" s="73">
        <f>'liniová podpora'!D251</f>
        <v>0.15708658209650814</v>
      </c>
      <c r="T251" s="25" t="str">
        <f t="shared" si="21"/>
        <v>_3dpoly 140.026294418905,208.680072224223,0.157086582096508</v>
      </c>
      <c r="U251" t="s">
        <v>33</v>
      </c>
      <c r="V251" s="11">
        <f t="shared" si="22"/>
        <v>2.5999999999998487</v>
      </c>
      <c r="W251" s="11">
        <f t="shared" si="23"/>
        <v>2.5999999999998487</v>
      </c>
    </row>
    <row r="252" spans="1:23" x14ac:dyDescent="0.3">
      <c r="A252" s="25">
        <f>'pražce+kolejnice'!G252</f>
        <v>148.49999999999997</v>
      </c>
      <c r="B252" s="84">
        <f>'liniová podpora'!F252-('pražce+kolejnice'!$C$9/2000)*COS(('pražce+kolejnice'!$A248-0.5)*'pražce+kolejnice'!$C$16)</f>
        <v>139.07223386118656</v>
      </c>
      <c r="C252" s="73">
        <f>'liniová podpora'!G252+('pražce+kolejnice'!$C$9/2000)*SIN(('pražce+kolejnice'!$A248-0.5)*'pražce+kolejnice'!$C$16)</f>
        <v>206.18977277410326</v>
      </c>
      <c r="D252" s="73">
        <f>'liniová podpora'!H252</f>
        <v>0.23655502063471506</v>
      </c>
      <c r="E252" s="25" t="str">
        <f t="shared" si="18"/>
        <v>_3dpoly 139.072233861187,206.189772774103,0.236555020634715</v>
      </c>
      <c r="F252" t="s">
        <v>33</v>
      </c>
      <c r="G252" s="73">
        <f>'liniová podpora'!F252+('pražce+kolejnice'!$C$9/2000)*COS(('pražce+kolejnice'!$A248-0.5)*'pražce+kolejnice'!$C$16)</f>
        <v>139.32084643921448</v>
      </c>
      <c r="H252" s="73">
        <f>'liniová podpora'!G252-('pražce+kolejnice'!$C$9/2000)*SIN(('pražce+kolejnice'!$A248-0.5)*'pražce+kolejnice'!$C$16)</f>
        <v>206.02186867633819</v>
      </c>
      <c r="I252" s="73">
        <f>'liniová podpora'!H252</f>
        <v>0.23655502063471506</v>
      </c>
      <c r="J252" s="25" t="str">
        <f t="shared" si="19"/>
        <v>_3dpoly 139.320846439214,206.021868676338,0.236555020634715</v>
      </c>
      <c r="K252" t="s">
        <v>33</v>
      </c>
      <c r="L252" s="73">
        <f>'liniová podpora'!B252+('pražce+kolejnice'!$C$9/2000)*COS(('pražce+kolejnice'!$A248-0.5)*'pražce+kolejnice'!$C$16)</f>
        <v>140.77533541393763</v>
      </c>
      <c r="M252" s="73">
        <f>'liniová podpora'!C252-('pražce+kolejnice'!$C$9/2000)*SIN(('pražce+kolejnice'!$A248-0.5)*'pražce+kolejnice'!$C$16)</f>
        <v>208.17550434415304</v>
      </c>
      <c r="N252" s="73">
        <f>'liniová podpora'!D252</f>
        <v>0.15708658209650814</v>
      </c>
      <c r="O252" s="25" t="str">
        <f t="shared" si="20"/>
        <v>_3dpoly 140.775335413938,208.175504344153,0.157086582096508</v>
      </c>
      <c r="P252" t="s">
        <v>33</v>
      </c>
      <c r="Q252" s="73">
        <f>'liniová podpora'!B252-('pražce+kolejnice'!$C$9/2000)*COS(('pražce+kolejnice'!$A248-0.5)*'pražce+kolejnice'!$C$16)</f>
        <v>140.52672283590971</v>
      </c>
      <c r="R252" s="73">
        <f>'liniová podpora'!C252+('pražce+kolejnice'!$C$9/2000)*SIN(('pražce+kolejnice'!$A248-0.5)*'pražce+kolejnice'!$C$16)</f>
        <v>208.34340844191811</v>
      </c>
      <c r="S252" s="73">
        <f>'liniová podpora'!D252</f>
        <v>0.15708658209650814</v>
      </c>
      <c r="T252" s="25" t="str">
        <f t="shared" si="21"/>
        <v>_3dpoly 140.52672283591,208.343408441918,0.157086582096508</v>
      </c>
      <c r="U252" t="s">
        <v>33</v>
      </c>
      <c r="V252" s="11">
        <f t="shared" si="22"/>
        <v>2.5999999999998509</v>
      </c>
      <c r="W252" s="11">
        <f t="shared" si="23"/>
        <v>2.5999999999998509</v>
      </c>
    </row>
    <row r="253" spans="1:23" x14ac:dyDescent="0.3">
      <c r="A253" s="25">
        <f>'pražce+kolejnice'!G253</f>
        <v>149.1</v>
      </c>
      <c r="B253" s="84">
        <f>'liniová podpora'!F253-('pražce+kolejnice'!$C$9/2000)*COS(('pražce+kolejnice'!$A249-0.5)*'pražce+kolejnice'!$C$16)</f>
        <v>139.56668831294203</v>
      </c>
      <c r="C253" s="73">
        <f>'liniová podpora'!G253+('pražce+kolejnice'!$C$9/2000)*SIN(('pražce+kolejnice'!$A249-0.5)*'pražce+kolejnice'!$C$16)</f>
        <v>205.85540590699821</v>
      </c>
      <c r="D253" s="73">
        <f>'liniová podpora'!H253</f>
        <v>0.23655502063471506</v>
      </c>
      <c r="E253" s="25" t="str">
        <f t="shared" si="18"/>
        <v>_3dpoly 139.566688312942,205.855405906998,0.236555020634715</v>
      </c>
      <c r="F253" t="s">
        <v>33</v>
      </c>
      <c r="G253" s="73">
        <f>'liniová podpora'!F253+('pražce+kolejnice'!$C$9/2000)*COS(('pražce+kolejnice'!$A249-0.5)*'pražce+kolejnice'!$C$16)</f>
        <v>139.81489720551829</v>
      </c>
      <c r="H253" s="73">
        <f>'liniová podpora'!G253-('pražce+kolejnice'!$C$9/2000)*SIN(('pražce+kolejnice'!$A249-0.5)*'pražce+kolejnice'!$C$16)</f>
        <v>205.68690562318227</v>
      </c>
      <c r="I253" s="73">
        <f>'liniová podpora'!H253</f>
        <v>0.23655502063471506</v>
      </c>
      <c r="J253" s="25" t="str">
        <f t="shared" si="19"/>
        <v>_3dpoly 139.814897205518,205.686905623182,0.236555020634715</v>
      </c>
      <c r="K253" t="s">
        <v>33</v>
      </c>
      <c r="L253" s="73">
        <f>'liniová podpora'!B253+('pražce+kolejnice'!$C$9/2000)*COS(('pražce+kolejnice'!$A249-0.5)*'pražce+kolejnice'!$C$16)</f>
        <v>141.27455071195598</v>
      </c>
      <c r="M253" s="73">
        <f>'liniová podpora'!C253-('pražce+kolejnice'!$C$9/2000)*SIN(('pražce+kolejnice'!$A249-0.5)*'pražce+kolejnice'!$C$16)</f>
        <v>207.83704431834119</v>
      </c>
      <c r="N253" s="73">
        <f>'liniová podpora'!D253</f>
        <v>0.15708658209650814</v>
      </c>
      <c r="O253" s="25" t="str">
        <f t="shared" si="20"/>
        <v>_3dpoly 141.274550711956,207.837044318341,0.157086582096508</v>
      </c>
      <c r="P253" t="s">
        <v>33</v>
      </c>
      <c r="Q253" s="73">
        <f>'liniová podpora'!B253-('pražce+kolejnice'!$C$9/2000)*COS(('pražce+kolejnice'!$A249-0.5)*'pražce+kolejnice'!$C$16)</f>
        <v>141.02634181937972</v>
      </c>
      <c r="R253" s="73">
        <f>'liniová podpora'!C253+('pražce+kolejnice'!$C$9/2000)*SIN(('pražce+kolejnice'!$A249-0.5)*'pražce+kolejnice'!$C$16)</f>
        <v>208.00554460215713</v>
      </c>
      <c r="S253" s="73">
        <f>'liniová podpora'!D253</f>
        <v>0.15708658209650814</v>
      </c>
      <c r="T253" s="25" t="str">
        <f t="shared" si="21"/>
        <v>_3dpoly 141.02634181938,208.005544602157,0.157086582096508</v>
      </c>
      <c r="U253" t="s">
        <v>33</v>
      </c>
      <c r="V253" s="11">
        <f t="shared" si="22"/>
        <v>2.5999999999998509</v>
      </c>
      <c r="W253" s="11">
        <f t="shared" si="23"/>
        <v>2.5999999999998509</v>
      </c>
    </row>
    <row r="254" spans="1:23" x14ac:dyDescent="0.3">
      <c r="A254" s="25">
        <f>'pražce+kolejnice'!G254</f>
        <v>149.69999999999999</v>
      </c>
      <c r="B254" s="84">
        <f>'liniová podpora'!F254-('pražce+kolejnice'!$C$9/2000)*COS(('pražce+kolejnice'!$A250-0.5)*'pražce+kolejnice'!$C$16)</f>
        <v>140.06033886095872</v>
      </c>
      <c r="C254" s="73">
        <f>'liniová podpora'!G254+('pražce+kolejnice'!$C$9/2000)*SIN(('pražce+kolejnice'!$A250-0.5)*'pražce+kolejnice'!$C$16)</f>
        <v>205.51985331332429</v>
      </c>
      <c r="D254" s="73">
        <f>'liniová podpora'!H254</f>
        <v>0.23655502063471506</v>
      </c>
      <c r="E254" s="25" t="str">
        <f t="shared" si="18"/>
        <v>_3dpoly 140.060338860959,205.519853313324,0.236555020634715</v>
      </c>
      <c r="F254" t="s">
        <v>33</v>
      </c>
      <c r="G254" s="73">
        <f>'liniová podpora'!F254+('pražce+kolejnice'!$C$9/2000)*COS(('pražce+kolejnice'!$A250-0.5)*'pražce+kolejnice'!$C$16)</f>
        <v>140.3081426384008</v>
      </c>
      <c r="H254" s="73">
        <f>'liniová podpora'!G254-('pražce+kolejnice'!$C$9/2000)*SIN(('pražce+kolejnice'!$A250-0.5)*'pražce+kolejnice'!$C$16)</f>
        <v>205.35075781401861</v>
      </c>
      <c r="I254" s="73">
        <f>'liniová podpora'!H254</f>
        <v>0.23655502063471506</v>
      </c>
      <c r="J254" s="25" t="str">
        <f t="shared" si="19"/>
        <v>_3dpoly 140.308142638401,205.350757814019,0.236555020634715</v>
      </c>
      <c r="K254" t="s">
        <v>33</v>
      </c>
      <c r="L254" s="73">
        <f>'liniová podpora'!B254+('pražce+kolejnice'!$C$9/2000)*COS(('pražce+kolejnice'!$A250-0.5)*'pražce+kolejnice'!$C$16)</f>
        <v>141.77295226895285</v>
      </c>
      <c r="M254" s="73">
        <f>'liniová podpora'!C254-('pražce+kolejnice'!$C$9/2000)*SIN(('pražce+kolejnice'!$A250-0.5)*'pražce+kolejnice'!$C$16)</f>
        <v>207.49738715172862</v>
      </c>
      <c r="N254" s="73">
        <f>'liniová podpora'!D254</f>
        <v>0.15708658209650814</v>
      </c>
      <c r="O254" s="25" t="str">
        <f t="shared" si="20"/>
        <v>_3dpoly 141.772952268953,207.497387151729,0.157086582096508</v>
      </c>
      <c r="P254" t="s">
        <v>33</v>
      </c>
      <c r="Q254" s="73">
        <f>'liniová podpora'!B254-('pražce+kolejnice'!$C$9/2000)*COS(('pražce+kolejnice'!$A250-0.5)*'pražce+kolejnice'!$C$16)</f>
        <v>141.52514849151078</v>
      </c>
      <c r="R254" s="73">
        <f>'liniová podpora'!C254+('pražce+kolejnice'!$C$9/2000)*SIN(('pražce+kolejnice'!$A250-0.5)*'pražce+kolejnice'!$C$16)</f>
        <v>207.6664826510343</v>
      </c>
      <c r="S254" s="73">
        <f>'liniová podpora'!D254</f>
        <v>0.15708658209650814</v>
      </c>
      <c r="T254" s="25" t="str">
        <f t="shared" si="21"/>
        <v>_3dpoly 141.525148491511,207.666482651034,0.157086582096508</v>
      </c>
      <c r="U254" t="s">
        <v>33</v>
      </c>
      <c r="V254" s="11">
        <f t="shared" si="22"/>
        <v>2.5999999999998198</v>
      </c>
      <c r="W254" s="11">
        <f t="shared" si="23"/>
        <v>2.5999999999998198</v>
      </c>
    </row>
    <row r="255" spans="1:23" x14ac:dyDescent="0.3">
      <c r="A255" s="25">
        <f>'pražce+kolejnice'!G255</f>
        <v>150.29999999999998</v>
      </c>
      <c r="B255" s="84">
        <f>'liniová podpora'!F255-('pražce+kolejnice'!$C$9/2000)*COS(('pražce+kolejnice'!$A251-0.5)*'pražce+kolejnice'!$C$16)</f>
        <v>140.55318266181078</v>
      </c>
      <c r="C255" s="73">
        <f>'liniová podpora'!G255+('pražce+kolejnice'!$C$9/2000)*SIN(('pražce+kolejnice'!$A251-0.5)*'pražce+kolejnice'!$C$16)</f>
        <v>205.18311692586349</v>
      </c>
      <c r="D255" s="73">
        <f>'liniová podpora'!H255</f>
        <v>0.23655502063471506</v>
      </c>
      <c r="E255" s="25" t="str">
        <f t="shared" si="18"/>
        <v>_3dpoly 140.553182661811,205.183116925863,0.236555020634715</v>
      </c>
      <c r="F255" t="s">
        <v>33</v>
      </c>
      <c r="G255" s="73">
        <f>'liniová podpora'!F255+('pražce+kolejnice'!$C$9/2000)*COS(('pražce+kolejnice'!$A251-0.5)*'pražce+kolejnice'!$C$16)</f>
        <v>140.80057989676956</v>
      </c>
      <c r="H255" s="73">
        <f>'liniová podpora'!G255-('pražce+kolejnice'!$C$9/2000)*SIN(('pražce+kolejnice'!$A251-0.5)*'pražce+kolejnice'!$C$16)</f>
        <v>205.01342718505765</v>
      </c>
      <c r="I255" s="73">
        <f>'liniová podpora'!H255</f>
        <v>0.23655502063471506</v>
      </c>
      <c r="J255" s="25" t="str">
        <f t="shared" si="19"/>
        <v>_3dpoly 140.80057989677,205.013427185058,0.236555020634715</v>
      </c>
      <c r="K255" t="s">
        <v>33</v>
      </c>
      <c r="L255" s="73">
        <f>'liniová podpora'!B255+('pražce+kolejnice'!$C$9/2000)*COS(('pražce+kolejnice'!$A251-0.5)*'pražce+kolejnice'!$C$16)</f>
        <v>142.2705372141366</v>
      </c>
      <c r="M255" s="73">
        <f>'liniová podpora'!C255-('pražce+kolejnice'!$C$9/2000)*SIN(('pražce+kolejnice'!$A251-0.5)*'pražce+kolejnice'!$C$16)</f>
        <v>207.15653480073973</v>
      </c>
      <c r="N255" s="73">
        <f>'liniová podpora'!D255</f>
        <v>0.15708658209650814</v>
      </c>
      <c r="O255" s="25" t="str">
        <f t="shared" si="20"/>
        <v>_3dpoly 142.270537214137,207.15653480074,0.157086582096508</v>
      </c>
      <c r="P255" t="s">
        <v>33</v>
      </c>
      <c r="Q255" s="73">
        <f>'liniová podpora'!B255-('pražce+kolejnice'!$C$9/2000)*COS(('pražce+kolejnice'!$A251-0.5)*'pražce+kolejnice'!$C$16)</f>
        <v>142.02313997917781</v>
      </c>
      <c r="R255" s="73">
        <f>'liniová podpora'!C255+('pražce+kolejnice'!$C$9/2000)*SIN(('pražce+kolejnice'!$A251-0.5)*'pražce+kolejnice'!$C$16)</f>
        <v>207.32622454154557</v>
      </c>
      <c r="S255" s="73">
        <f>'liniová podpora'!D255</f>
        <v>0.15708658209650814</v>
      </c>
      <c r="T255" s="25" t="str">
        <f t="shared" si="21"/>
        <v>_3dpoly 142.023139979178,207.326224541546,0.157086582096508</v>
      </c>
      <c r="U255" t="s">
        <v>33</v>
      </c>
      <c r="V255" s="11">
        <f t="shared" si="22"/>
        <v>2.5999999999998327</v>
      </c>
      <c r="W255" s="11">
        <f t="shared" si="23"/>
        <v>2.5999999999998327</v>
      </c>
    </row>
    <row r="256" spans="1:23" x14ac:dyDescent="0.3">
      <c r="A256" s="25">
        <f>'pražce+kolejnice'!G256</f>
        <v>150.89999999999998</v>
      </c>
      <c r="B256" s="84">
        <f>'liniová podpora'!F256-('pražce+kolejnice'!$C$9/2000)*COS(('pražce+kolejnice'!$A252-0.5)*'pražce+kolejnice'!$C$16)</f>
        <v>141.04521687671934</v>
      </c>
      <c r="C256" s="73">
        <f>'liniová podpora'!G256+('pražce+kolejnice'!$C$9/2000)*SIN(('pražce+kolejnice'!$A252-0.5)*'pražce+kolejnice'!$C$16)</f>
        <v>204.84519868421646</v>
      </c>
      <c r="D256" s="73">
        <f>'liniová podpora'!H256</f>
        <v>0.23655502063471506</v>
      </c>
      <c r="E256" s="25" t="str">
        <f t="shared" si="18"/>
        <v>_3dpoly 141.045216876719,204.845198684216,0.236555020634715</v>
      </c>
      <c r="F256" t="s">
        <v>33</v>
      </c>
      <c r="G256" s="73">
        <f>'liniová podpora'!F256+('pražce+kolejnice'!$C$9/2000)*COS(('pražce+kolejnice'!$A252-0.5)*'pražce+kolejnice'!$C$16)</f>
        <v>141.29220614418745</v>
      </c>
      <c r="H256" s="73">
        <f>'liniová podpora'!G256-('pražce+kolejnice'!$C$9/2000)*SIN(('pražce+kolejnice'!$A252-0.5)*'pražce+kolejnice'!$C$16)</f>
        <v>204.67491567932299</v>
      </c>
      <c r="I256" s="73">
        <f>'liniová podpora'!H256</f>
        <v>0.23655502063471506</v>
      </c>
      <c r="J256" s="25" t="str">
        <f t="shared" si="19"/>
        <v>_3dpoly 141.292206144187,204.674915679323,0.236555020634715</v>
      </c>
      <c r="K256" t="s">
        <v>33</v>
      </c>
      <c r="L256" s="73">
        <f>'liniová podpora'!B256+('pražce+kolejnice'!$C$9/2000)*COS(('pražce+kolejnice'!$A252-0.5)*'pražce+kolejnice'!$C$16)</f>
        <v>142.76730268141935</v>
      </c>
      <c r="M256" s="73">
        <f>'liniová podpora'!C256-('pražce+kolejnice'!$C$9/2000)*SIN(('pražce+kolejnice'!$A252-0.5)*'pražce+kolejnice'!$C$16)</f>
        <v>206.81448922868321</v>
      </c>
      <c r="N256" s="73">
        <f>'liniová podpora'!D256</f>
        <v>0.15708658209650814</v>
      </c>
      <c r="O256" s="25" t="str">
        <f t="shared" si="20"/>
        <v>_3dpoly 142.767302681419,206.814489228683,0.157086582096508</v>
      </c>
      <c r="P256" t="s">
        <v>33</v>
      </c>
      <c r="Q256" s="73">
        <f>'liniová podpora'!B256-('pražce+kolejnice'!$C$9/2000)*COS(('pražce+kolejnice'!$A252-0.5)*'pražce+kolejnice'!$C$16)</f>
        <v>142.52031341395124</v>
      </c>
      <c r="R256" s="73">
        <f>'liniová podpora'!C256+('pražce+kolejnice'!$C$9/2000)*SIN(('pražce+kolejnice'!$A252-0.5)*'pražce+kolejnice'!$C$16)</f>
        <v>206.98477223357668</v>
      </c>
      <c r="S256" s="73">
        <f>'liniová podpora'!D256</f>
        <v>0.15708658209650814</v>
      </c>
      <c r="T256" s="25" t="str">
        <f t="shared" si="21"/>
        <v>_3dpoly 142.520313413951,206.984772233577,0.157086582096508</v>
      </c>
      <c r="U256" t="s">
        <v>33</v>
      </c>
      <c r="V256" s="11">
        <f t="shared" si="22"/>
        <v>2.5999999999998376</v>
      </c>
      <c r="W256" s="11">
        <f t="shared" si="23"/>
        <v>2.5999999999998376</v>
      </c>
    </row>
    <row r="257" spans="1:23" x14ac:dyDescent="0.3">
      <c r="A257" s="25">
        <f>'pražce+kolejnice'!G257</f>
        <v>151.49999999999997</v>
      </c>
      <c r="B257" s="84">
        <f>'liniová podpora'!F257-('pražce+kolejnice'!$C$9/2000)*COS(('pražce+kolejnice'!$A253-0.5)*'pražce+kolejnice'!$C$16)</f>
        <v>141.53643867156865</v>
      </c>
      <c r="C257" s="73">
        <f>'liniová podpora'!G257+('pražce+kolejnice'!$C$9/2000)*SIN(('pražce+kolejnice'!$A253-0.5)*'pražce+kolejnice'!$C$16)</f>
        <v>204.50610053479141</v>
      </c>
      <c r="D257" s="73">
        <f>'liniová podpora'!H257</f>
        <v>0.23655502063471506</v>
      </c>
      <c r="E257" s="25" t="str">
        <f t="shared" si="18"/>
        <v>_3dpoly 141.536438671569,204.506100534791,0.236555020634715</v>
      </c>
      <c r="F257" t="s">
        <v>33</v>
      </c>
      <c r="G257" s="73">
        <f>'liniová podpora'!F257+('pražce+kolejnice'!$C$9/2000)*COS(('pražce+kolejnice'!$A253-0.5)*'pražce+kolejnice'!$C$16)</f>
        <v>141.78301854888861</v>
      </c>
      <c r="H257" s="73">
        <f>'liniová podpora'!G257-('pražce+kolejnice'!$C$9/2000)*SIN(('pražce+kolejnice'!$A253-0.5)*'pražce+kolejnice'!$C$16)</f>
        <v>204.33522524663988</v>
      </c>
      <c r="I257" s="73">
        <f>'liniová podpora'!H257</f>
        <v>0.23655502063471506</v>
      </c>
      <c r="J257" s="25" t="str">
        <f t="shared" si="19"/>
        <v>_3dpoly 141.783018548889,204.33522524664,0.236555020634715</v>
      </c>
      <c r="K257" t="s">
        <v>33</v>
      </c>
      <c r="L257" s="73">
        <f>'liniová podpora'!B257+('pražce+kolejnice'!$C$9/2000)*COS(('pražce+kolejnice'!$A253-0.5)*'pražce+kolejnice'!$C$16)</f>
        <v>143.26324580943339</v>
      </c>
      <c r="M257" s="73">
        <f>'liniová podpora'!C257-('pražce+kolejnice'!$C$9/2000)*SIN(('pražce+kolejnice'!$A253-0.5)*'pražce+kolejnice'!$C$16)</f>
        <v>206.4712524057405</v>
      </c>
      <c r="N257" s="73">
        <f>'liniová podpora'!D257</f>
        <v>0.15708658209650814</v>
      </c>
      <c r="O257" s="25" t="str">
        <f t="shared" si="20"/>
        <v>_3dpoly 143.263245809433,206.471252405741,0.157086582096508</v>
      </c>
      <c r="P257" t="s">
        <v>33</v>
      </c>
      <c r="Q257" s="73">
        <f>'liniová podpora'!B257-('pražce+kolejnice'!$C$9/2000)*COS(('pražce+kolejnice'!$A253-0.5)*'pražce+kolejnice'!$C$16)</f>
        <v>143.01666593211343</v>
      </c>
      <c r="R257" s="73">
        <f>'liniová podpora'!C257+('pražce+kolejnice'!$C$9/2000)*SIN(('pražce+kolejnice'!$A253-0.5)*'pražce+kolejnice'!$C$16)</f>
        <v>206.64212769389204</v>
      </c>
      <c r="S257" s="73">
        <f>'liniová podpora'!D257</f>
        <v>0.15708658209650814</v>
      </c>
      <c r="T257" s="25" t="str">
        <f t="shared" si="21"/>
        <v>_3dpoly 143.016665932113,206.642127693892,0.157086582096508</v>
      </c>
      <c r="U257" t="s">
        <v>33</v>
      </c>
      <c r="V257" s="11">
        <f t="shared" si="22"/>
        <v>2.5999999999998216</v>
      </c>
      <c r="W257" s="11">
        <f t="shared" si="23"/>
        <v>2.5999999999998216</v>
      </c>
    </row>
    <row r="258" spans="1:23" x14ac:dyDescent="0.3">
      <c r="A258" s="25">
        <f>'pražce+kolejnice'!G258</f>
        <v>152.1</v>
      </c>
      <c r="B258" s="84">
        <f>'liniová podpora'!F258-('pražce+kolejnice'!$C$9/2000)*COS(('pražce+kolejnice'!$A254-0.5)*'pražce+kolejnice'!$C$16)</f>
        <v>142.02684521692251</v>
      </c>
      <c r="C258" s="73">
        <f>'liniová podpora'!G258+('pražce+kolejnice'!$C$9/2000)*SIN(('pražce+kolejnice'!$A254-0.5)*'pražce+kolejnice'!$C$16)</f>
        <v>204.16582443079264</v>
      </c>
      <c r="D258" s="73">
        <f>'liniová podpora'!H258</f>
        <v>0.23655502063471506</v>
      </c>
      <c r="E258" s="25" t="str">
        <f t="shared" si="18"/>
        <v>_3dpoly 142.026845216923,204.165824430793,0.236555020634715</v>
      </c>
      <c r="F258" t="s">
        <v>33</v>
      </c>
      <c r="G258" s="73">
        <f>'liniová podpora'!F258+('pražce+kolejnice'!$C$9/2000)*COS(('pražce+kolejnice'!$A254-0.5)*'pražce+kolejnice'!$C$16)</f>
        <v>142.27301428379488</v>
      </c>
      <c r="H258" s="73">
        <f>'liniová podpora'!G258-('pražce+kolejnice'!$C$9/2000)*SIN(('pražce+kolejnice'!$A254-0.5)*'pražce+kolejnice'!$C$16)</f>
        <v>203.99435784362427</v>
      </c>
      <c r="I258" s="73">
        <f>'liniová podpora'!H258</f>
        <v>0.23655502063471506</v>
      </c>
      <c r="J258" s="25" t="str">
        <f t="shared" si="19"/>
        <v>_3dpoly 142.273014283795,203.994357843624,0.236555020634715</v>
      </c>
      <c r="K258" t="s">
        <v>33</v>
      </c>
      <c r="L258" s="73">
        <f>'liniová podpora'!B258+('pražce+kolejnice'!$C$9/2000)*COS(('pražce+kolejnice'!$A254-0.5)*'pražce+kolejnice'!$C$16)</f>
        <v>143.75836374154764</v>
      </c>
      <c r="M258" s="73">
        <f>'liniová podpora'!C258-('pražce+kolejnice'!$C$9/2000)*SIN(('pražce+kolejnice'!$A254-0.5)*'pražce+kolejnice'!$C$16)</f>
        <v>206.12682630895478</v>
      </c>
      <c r="N258" s="73">
        <f>'liniová podpora'!D258</f>
        <v>0.15708658209650814</v>
      </c>
      <c r="O258" s="25" t="str">
        <f t="shared" si="20"/>
        <v>_3dpoly 143.758363741548,206.126826308955,0.157086582096508</v>
      </c>
      <c r="P258" t="s">
        <v>33</v>
      </c>
      <c r="Q258" s="73">
        <f>'liniová podpora'!B258-('pražce+kolejnice'!$C$9/2000)*COS(('pražce+kolejnice'!$A254-0.5)*'pražce+kolejnice'!$C$16)</f>
        <v>143.51219467467527</v>
      </c>
      <c r="R258" s="73">
        <f>'liniová podpora'!C258+('pražce+kolejnice'!$C$9/2000)*SIN(('pražce+kolejnice'!$A254-0.5)*'pražce+kolejnice'!$C$16)</f>
        <v>206.29829289612314</v>
      </c>
      <c r="S258" s="73">
        <f>'liniová podpora'!D258</f>
        <v>0.15708658209650814</v>
      </c>
      <c r="T258" s="25" t="str">
        <f t="shared" si="21"/>
        <v>_3dpoly 143.512194674675,206.298292896123,0.157086582096508</v>
      </c>
      <c r="U258" t="s">
        <v>33</v>
      </c>
      <c r="V258" s="11">
        <f t="shared" si="22"/>
        <v>2.599999999999838</v>
      </c>
      <c r="W258" s="11">
        <f t="shared" si="23"/>
        <v>2.599999999999838</v>
      </c>
    </row>
    <row r="259" spans="1:23" x14ac:dyDescent="0.3">
      <c r="A259" s="25">
        <f>'pražce+kolejnice'!G259</f>
        <v>152.69999999999999</v>
      </c>
      <c r="B259" s="84">
        <f>'liniová podpora'!F259-('pražce+kolejnice'!$C$9/2000)*COS(('pražce+kolejnice'!$A255-0.5)*'pražce+kolejnice'!$C$16)</f>
        <v>142.51643368804059</v>
      </c>
      <c r="C259" s="73">
        <f>'liniová podpora'!G259+('pražce+kolejnice'!$C$9/2000)*SIN(('pražce+kolejnice'!$A255-0.5)*'pražce+kolejnice'!$C$16)</f>
        <v>203.82437233220969</v>
      </c>
      <c r="D259" s="73">
        <f>'liniová podpora'!H259</f>
        <v>0.23655502063471506</v>
      </c>
      <c r="E259" s="25" t="str">
        <f t="shared" si="18"/>
        <v>_3dpoly 142.516433688041,203.82437233221,0.236555020634715</v>
      </c>
      <c r="F259" t="s">
        <v>33</v>
      </c>
      <c r="G259" s="73">
        <f>'liniová podpora'!F259+('pražce+kolejnice'!$C$9/2000)*COS(('pražce+kolejnice'!$A255-0.5)*'pražce+kolejnice'!$C$16)</f>
        <v>142.76219052653227</v>
      </c>
      <c r="H259" s="73">
        <f>'liniová podpora'!G259-('pražce+kolejnice'!$C$9/2000)*SIN(('pražce+kolejnice'!$A255-0.5)*'pražce+kolejnice'!$C$16)</f>
        <v>203.6523154336715</v>
      </c>
      <c r="I259" s="73">
        <f>'liniová podpora'!H259</f>
        <v>0.23655502063471506</v>
      </c>
      <c r="J259" s="25" t="str">
        <f t="shared" si="19"/>
        <v>_3dpoly 142.762190526532,203.652315433672,0.236555020634715</v>
      </c>
      <c r="K259" t="s">
        <v>33</v>
      </c>
      <c r="L259" s="73">
        <f>'liniová podpora'!B259+('pražce+kolejnice'!$C$9/2000)*COS(('pražce+kolejnice'!$A255-0.5)*'pražce+kolejnice'!$C$16)</f>
        <v>144.25265362588425</v>
      </c>
      <c r="M259" s="73">
        <f>'liniová podpora'!C259-('pražce+kolejnice'!$C$9/2000)*SIN(('pražce+kolejnice'!$A255-0.5)*'pražce+kolejnice'!$C$16)</f>
        <v>205.78121292221942</v>
      </c>
      <c r="N259" s="73">
        <f>'liniová podpora'!D259</f>
        <v>0.15708658209650814</v>
      </c>
      <c r="O259" s="25" t="str">
        <f t="shared" si="20"/>
        <v>_3dpoly 144.252653625884,205.781212922219,0.157086582096508</v>
      </c>
      <c r="P259" t="s">
        <v>33</v>
      </c>
      <c r="Q259" s="73">
        <f>'liniová podpora'!B259-('pražce+kolejnice'!$C$9/2000)*COS(('pražce+kolejnice'!$A255-0.5)*'pražce+kolejnice'!$C$16)</f>
        <v>144.00689678739258</v>
      </c>
      <c r="R259" s="73">
        <f>'liniová podpora'!C259+('pražce+kolejnice'!$C$9/2000)*SIN(('pražce+kolejnice'!$A255-0.5)*'pražce+kolejnice'!$C$16)</f>
        <v>205.95326982075761</v>
      </c>
      <c r="S259" s="73">
        <f>'liniová podpora'!D259</f>
        <v>0.15708658209650814</v>
      </c>
      <c r="T259" s="25" t="str">
        <f t="shared" si="21"/>
        <v>_3dpoly 144.006896787393,205.953269820758,0.157086582096508</v>
      </c>
      <c r="U259" t="s">
        <v>33</v>
      </c>
      <c r="V259" s="11">
        <f t="shared" si="22"/>
        <v>2.5999999999998593</v>
      </c>
      <c r="W259" s="11">
        <f t="shared" si="23"/>
        <v>2.5999999999998593</v>
      </c>
    </row>
    <row r="260" spans="1:23" x14ac:dyDescent="0.3">
      <c r="A260" s="25">
        <f>'pražce+kolejnice'!G260</f>
        <v>153.29999999999998</v>
      </c>
      <c r="B260" s="84">
        <f>'liniová podpora'!F260-('pražce+kolejnice'!$C$9/2000)*COS(('pražce+kolejnice'!$A256-0.5)*'pražce+kolejnice'!$C$16)</f>
        <v>143.00520126489465</v>
      </c>
      <c r="C260" s="73">
        <f>'liniová podpora'!G260+('pražce+kolejnice'!$C$9/2000)*SIN(('pražce+kolejnice'!$A256-0.5)*'pražce+kolejnice'!$C$16)</f>
        <v>203.48174620580559</v>
      </c>
      <c r="D260" s="73">
        <f>'liniová podpora'!H260</f>
        <v>0.23655502063471506</v>
      </c>
      <c r="E260" s="25" t="str">
        <f t="shared" si="18"/>
        <v>_3dpoly 143.005201264895,203.481746205806,0.236555020634715</v>
      </c>
      <c r="F260" t="s">
        <v>33</v>
      </c>
      <c r="G260" s="73">
        <f>'liniová podpora'!F260+('pražce+kolejnice'!$C$9/2000)*COS(('pražce+kolejnice'!$A256-0.5)*'pražce+kolejnice'!$C$16)</f>
        <v>143.25054445944693</v>
      </c>
      <c r="H260" s="73">
        <f>'liniová podpora'!G260-('pražce+kolejnice'!$C$9/2000)*SIN(('pražce+kolejnice'!$A256-0.5)*'pražce+kolejnice'!$C$16)</f>
        <v>203.30909998694491</v>
      </c>
      <c r="I260" s="73">
        <f>'liniová podpora'!H260</f>
        <v>0.23655502063471506</v>
      </c>
      <c r="J260" s="25" t="str">
        <f t="shared" si="19"/>
        <v>_3dpoly 143.250544459447,203.309099986945,0.236555020634715</v>
      </c>
      <c r="K260" t="s">
        <v>33</v>
      </c>
      <c r="L260" s="73">
        <f>'liniová podpora'!B260+('pražce+kolejnice'!$C$9/2000)*COS(('pražce+kolejnice'!$A256-0.5)*'pražce+kolejnice'!$C$16)</f>
        <v>144.74611261533477</v>
      </c>
      <c r="M260" s="73">
        <f>'liniová podpora'!C260-('pražce+kolejnice'!$C$9/2000)*SIN(('pražce+kolejnice'!$A256-0.5)*'pražce+kolejnice'!$C$16)</f>
        <v>205.43441423626658</v>
      </c>
      <c r="N260" s="73">
        <f>'liniová podpora'!D260</f>
        <v>0.15708658209650814</v>
      </c>
      <c r="O260" s="25" t="str">
        <f t="shared" si="20"/>
        <v>_3dpoly 144.746112615335,205.434414236267,0.157086582096508</v>
      </c>
      <c r="P260" t="s">
        <v>33</v>
      </c>
      <c r="Q260" s="73">
        <f>'liniová podpora'!B260-('pražce+kolejnice'!$C$9/2000)*COS(('pražce+kolejnice'!$A256-0.5)*'pražce+kolejnice'!$C$16)</f>
        <v>144.50076942078249</v>
      </c>
      <c r="R260" s="73">
        <f>'liniová podpora'!C260+('pražce+kolejnice'!$C$9/2000)*SIN(('pražce+kolejnice'!$A256-0.5)*'pražce+kolejnice'!$C$16)</f>
        <v>205.60706045512725</v>
      </c>
      <c r="S260" s="73">
        <f>'liniová podpora'!D260</f>
        <v>0.15708658209650814</v>
      </c>
      <c r="T260" s="25" t="str">
        <f t="shared" si="21"/>
        <v>_3dpoly 144.500769420782,205.607060455127,0.157086582096508</v>
      </c>
      <c r="U260" t="s">
        <v>33</v>
      </c>
      <c r="V260" s="11">
        <f t="shared" si="22"/>
        <v>2.5999999999998358</v>
      </c>
      <c r="W260" s="11">
        <f t="shared" si="23"/>
        <v>2.5999999999998358</v>
      </c>
    </row>
    <row r="261" spans="1:23" x14ac:dyDescent="0.3">
      <c r="A261" s="25">
        <f>'pražce+kolejnice'!G261</f>
        <v>153.89999999999998</v>
      </c>
      <c r="B261" s="84">
        <f>'liniová podpora'!F261-('pražce+kolejnice'!$C$9/2000)*COS(('pražce+kolejnice'!$A257-0.5)*'pražce+kolejnice'!$C$16)</f>
        <v>143.49314513218482</v>
      </c>
      <c r="C261" s="73">
        <f>'liniová podpora'!G261+('pražce+kolejnice'!$C$9/2000)*SIN(('pražce+kolejnice'!$A257-0.5)*'pražce+kolejnice'!$C$16)</f>
        <v>203.13794802510597</v>
      </c>
      <c r="D261" s="73">
        <f>'liniová podpora'!H261</f>
        <v>0.23655502063471506</v>
      </c>
      <c r="E261" s="25" t="str">
        <f t="shared" si="18"/>
        <v>_3dpoly 143.493145132185,203.137948025106,0.236555020634715</v>
      </c>
      <c r="F261" t="s">
        <v>33</v>
      </c>
      <c r="G261" s="73">
        <f>'liniová podpora'!F261+('pražce+kolejnice'!$C$9/2000)*COS(('pražce+kolejnice'!$A257-0.5)*'pražce+kolejnice'!$C$16)</f>
        <v>143.73807326962154</v>
      </c>
      <c r="H261" s="73">
        <f>'liniová podpora'!G261-('pražce+kolejnice'!$C$9/2000)*SIN(('pražce+kolejnice'!$A257-0.5)*'pražce+kolejnice'!$C$16)</f>
        <v>202.96471348036448</v>
      </c>
      <c r="I261" s="73">
        <f>'liniová podpora'!H261</f>
        <v>0.23655502063471506</v>
      </c>
      <c r="J261" s="25" t="str">
        <f t="shared" si="19"/>
        <v>_3dpoly 143.738073269622,202.964713480364,0.236555020634715</v>
      </c>
      <c r="K261" t="s">
        <v>33</v>
      </c>
      <c r="L261" s="73">
        <f>'liniová podpora'!B261+('pražce+kolejnice'!$C$9/2000)*COS(('pražce+kolejnice'!$A257-0.5)*'pražce+kolejnice'!$C$16)</f>
        <v>145.23873786757682</v>
      </c>
      <c r="M261" s="73">
        <f>'liniová podpora'!C261-('pražce+kolejnice'!$C$9/2000)*SIN(('pražce+kolejnice'!$A257-0.5)*'pražce+kolejnice'!$C$16)</f>
        <v>205.08643224865571</v>
      </c>
      <c r="N261" s="73">
        <f>'liniová podpora'!D261</f>
        <v>0.15708658209650814</v>
      </c>
      <c r="O261" s="25" t="str">
        <f t="shared" si="20"/>
        <v>_3dpoly 145.238737867577,205.086432248656,0.157086582096508</v>
      </c>
      <c r="P261" t="s">
        <v>33</v>
      </c>
      <c r="Q261" s="73">
        <f>'liniová podpora'!B261-('pražce+kolejnice'!$C$9/2000)*COS(('pražce+kolejnice'!$A257-0.5)*'pražce+kolejnice'!$C$16)</f>
        <v>144.9938097301401</v>
      </c>
      <c r="R261" s="73">
        <f>'liniová podpora'!C261+('pražce+kolejnice'!$C$9/2000)*SIN(('pražce+kolejnice'!$A257-0.5)*'pražce+kolejnice'!$C$16)</f>
        <v>205.2596667933972</v>
      </c>
      <c r="S261" s="73">
        <f>'liniová podpora'!D261</f>
        <v>0.15708658209650814</v>
      </c>
      <c r="T261" s="25" t="str">
        <f t="shared" si="21"/>
        <v>_3dpoly 144.99380973014,205.259666793397,0.157086582096508</v>
      </c>
      <c r="U261" t="s">
        <v>33</v>
      </c>
      <c r="V261" s="11">
        <f t="shared" si="22"/>
        <v>2.5999999999998535</v>
      </c>
      <c r="W261" s="11">
        <f t="shared" si="23"/>
        <v>2.5999999999998535</v>
      </c>
    </row>
    <row r="262" spans="1:23" x14ac:dyDescent="0.3">
      <c r="A262" s="25">
        <f>'pražce+kolejnice'!G262</f>
        <v>154.49999999999997</v>
      </c>
      <c r="B262" s="84">
        <f>'liniová podpora'!F262-('pražce+kolejnice'!$C$9/2000)*COS(('pražce+kolejnice'!$A258-0.5)*'pražce+kolejnice'!$C$16)</f>
        <v>143.98026247935576</v>
      </c>
      <c r="C262" s="73">
        <f>'liniová podpora'!G262+('pražce+kolejnice'!$C$9/2000)*SIN(('pražce+kolejnice'!$A258-0.5)*'pražce+kolejnice'!$C$16)</f>
        <v>202.79297977038735</v>
      </c>
      <c r="D262" s="73">
        <f>'liniová podpora'!H262</f>
        <v>0.23655502063471506</v>
      </c>
      <c r="E262" s="25" t="str">
        <f t="shared" ref="E262:E325" si="24">CONCATENATE("_3dpoly ",B262,",",C262,",",D262)</f>
        <v>_3dpoly 143.980262479356,202.792979770387,0.236555020634715</v>
      </c>
      <c r="F262" t="s">
        <v>33</v>
      </c>
      <c r="G262" s="73">
        <f>'liniová podpora'!F262+('pražce+kolejnice'!$C$9/2000)*COS(('pražce+kolejnice'!$A258-0.5)*'pražce+kolejnice'!$C$16)</f>
        <v>144.22477414889153</v>
      </c>
      <c r="H262" s="73">
        <f>'liniová podpora'!G262-('pražce+kolejnice'!$C$9/2000)*SIN(('pražce+kolejnice'!$A258-0.5)*'pražce+kolejnice'!$C$16)</f>
        <v>202.61915789759556</v>
      </c>
      <c r="I262" s="73">
        <f>'liniová podpora'!H262</f>
        <v>0.23655502063471506</v>
      </c>
      <c r="J262" s="25" t="str">
        <f t="shared" ref="J262:J325" si="25">CONCATENATE("_3dpoly ",G262,",",H262,",",I262)</f>
        <v>_3dpoly 144.224774148892,202.619157897596,0.236555020634715</v>
      </c>
      <c r="K262" t="s">
        <v>33</v>
      </c>
      <c r="L262" s="73">
        <f>'liniová podpora'!B262+('pražce+kolejnice'!$C$9/2000)*COS(('pražce+kolejnice'!$A258-0.5)*'pražce+kolejnice'!$C$16)</f>
        <v>145.7305265450903</v>
      </c>
      <c r="M262" s="73">
        <f>'liniová podpora'!C262-('pražce+kolejnice'!$C$9/2000)*SIN(('pražce+kolejnice'!$A258-0.5)*'pražce+kolejnice'!$C$16)</f>
        <v>204.73726896376212</v>
      </c>
      <c r="N262" s="73">
        <f>'liniová podpora'!D262</f>
        <v>0.15708658209650814</v>
      </c>
      <c r="O262" s="25" t="str">
        <f t="shared" ref="O262:O325" si="26">CONCATENATE("_3dpoly ",L262,",",M262,",",N262)</f>
        <v>_3dpoly 145.73052654509,204.737268963762,0.157086582096508</v>
      </c>
      <c r="P262" t="s">
        <v>33</v>
      </c>
      <c r="Q262" s="73">
        <f>'liniová podpora'!B262-('pražce+kolejnice'!$C$9/2000)*COS(('pražce+kolejnice'!$A258-0.5)*'pražce+kolejnice'!$C$16)</f>
        <v>145.48601487555453</v>
      </c>
      <c r="R262" s="73">
        <f>'liniová podpora'!C262+('pražce+kolejnice'!$C$9/2000)*SIN(('pražce+kolejnice'!$A258-0.5)*'pražce+kolejnice'!$C$16)</f>
        <v>204.91109083655391</v>
      </c>
      <c r="S262" s="73">
        <f>'liniová podpora'!D262</f>
        <v>0.15708658209650814</v>
      </c>
      <c r="T262" s="25" t="str">
        <f t="shared" ref="T262:T325" si="27">CONCATENATE("_3dpoly ",Q262,",",R262,",",S262)</f>
        <v>_3dpoly 145.486014875555,204.911090836554,0.157086582096508</v>
      </c>
      <c r="U262" t="s">
        <v>33</v>
      </c>
      <c r="V262" s="11">
        <f t="shared" ref="V262:V325" si="28">SQRT((B262-Q262)^2+(C262-R262)^2+(D262-S262)^2)</f>
        <v>2.5999999999998655</v>
      </c>
      <c r="W262" s="11">
        <f t="shared" ref="W262:W325" si="29">SQRT((G262-L262)^2+(H262-M262)^2+(I262-N262)^2)</f>
        <v>2.5999999999998655</v>
      </c>
    </row>
    <row r="263" spans="1:23" x14ac:dyDescent="0.3">
      <c r="A263" s="25">
        <f>'pražce+kolejnice'!G263</f>
        <v>155.1</v>
      </c>
      <c r="B263" s="84">
        <f>'liniová podpora'!F263-('pražce+kolejnice'!$C$9/2000)*COS(('pražce+kolejnice'!$A259-0.5)*'pražce+kolejnice'!$C$16)</f>
        <v>144.4665505006129</v>
      </c>
      <c r="C263" s="73">
        <f>'liniová podpora'!G263+('pražce+kolejnice'!$C$9/2000)*SIN(('pražce+kolejnice'!$A259-0.5)*'pražce+kolejnice'!$C$16)</f>
        <v>202.44684342866591</v>
      </c>
      <c r="D263" s="73">
        <f>'liniová podpora'!H263</f>
        <v>0.23655502063471506</v>
      </c>
      <c r="E263" s="25" t="str">
        <f t="shared" si="24"/>
        <v>_3dpoly 144.466550500613,202.446843428666,0.236555020634715</v>
      </c>
      <c r="F263" t="s">
        <v>33</v>
      </c>
      <c r="G263" s="73">
        <f>'liniová podpora'!F263+('pražce+kolejnice'!$C$9/2000)*COS(('pražce+kolejnice'!$A259-0.5)*'pražce+kolejnice'!$C$16)</f>
        <v>144.71064429386118</v>
      </c>
      <c r="H263" s="73">
        <f>'liniová podpora'!G263-('pražce+kolejnice'!$C$9/2000)*SIN(('pražce+kolejnice'!$A259-0.5)*'pražce+kolejnice'!$C$16)</f>
        <v>202.27243522903737</v>
      </c>
      <c r="I263" s="73">
        <f>'liniová podpora'!H263</f>
        <v>0.23655502063471506</v>
      </c>
      <c r="J263" s="25" t="str">
        <f t="shared" si="25"/>
        <v>_3dpoly 144.710644293861,202.272435229037,0.236555020634715</v>
      </c>
      <c r="K263" t="s">
        <v>33</v>
      </c>
      <c r="L263" s="73">
        <f>'liniová podpora'!B263+('pražce+kolejnice'!$C$9/2000)*COS(('pražce+kolejnice'!$A259-0.5)*'pražce+kolejnice'!$C$16)</f>
        <v>146.22147581517382</v>
      </c>
      <c r="M263" s="73">
        <f>'liniová podpora'!C263-('pražce+kolejnice'!$C$9/2000)*SIN(('pražce+kolejnice'!$A259-0.5)*'pražce+kolejnice'!$C$16)</f>
        <v>204.38692639276536</v>
      </c>
      <c r="N263" s="73">
        <f>'liniová podpora'!D263</f>
        <v>0.15708658209650814</v>
      </c>
      <c r="O263" s="25" t="str">
        <f t="shared" si="26"/>
        <v>_3dpoly 146.221475815174,204.386926392765,0.157086582096508</v>
      </c>
      <c r="P263" t="s">
        <v>33</v>
      </c>
      <c r="Q263" s="73">
        <f>'liniová podpora'!B263-('pražce+kolejnice'!$C$9/2000)*COS(('pražce+kolejnice'!$A259-0.5)*'pražce+kolejnice'!$C$16)</f>
        <v>145.97738202192554</v>
      </c>
      <c r="R263" s="73">
        <f>'liniová podpora'!C263+('pražce+kolejnice'!$C$9/2000)*SIN(('pražce+kolejnice'!$A259-0.5)*'pražce+kolejnice'!$C$16)</f>
        <v>204.56133459239391</v>
      </c>
      <c r="S263" s="73">
        <f>'liniová podpora'!D263</f>
        <v>0.15708658209650814</v>
      </c>
      <c r="T263" s="25" t="str">
        <f t="shared" si="27"/>
        <v>_3dpoly 145.977382021926,204.561334592394,0.157086582096508</v>
      </c>
      <c r="U263" t="s">
        <v>33</v>
      </c>
      <c r="V263" s="11">
        <f t="shared" si="28"/>
        <v>2.5999999999998682</v>
      </c>
      <c r="W263" s="11">
        <f t="shared" si="29"/>
        <v>2.5999999999998682</v>
      </c>
    </row>
    <row r="264" spans="1:23" x14ac:dyDescent="0.3">
      <c r="A264" s="25">
        <f>'pražce+kolejnice'!G264</f>
        <v>155.69999999999999</v>
      </c>
      <c r="B264" s="84">
        <f>'liniová podpora'!F264-('pražce+kolejnice'!$C$9/2000)*COS(('pražce+kolejnice'!$A260-0.5)*'pražce+kolejnice'!$C$16)</f>
        <v>144.95200639493856</v>
      </c>
      <c r="C264" s="73">
        <f>'liniová podpora'!G264+('pražce+kolejnice'!$C$9/2000)*SIN(('pražce+kolejnice'!$A260-0.5)*'pražce+kolejnice'!$C$16)</f>
        <v>202.09954099368608</v>
      </c>
      <c r="D264" s="73">
        <f>'liniová podpora'!H264</f>
        <v>0.23655502063471506</v>
      </c>
      <c r="E264" s="25" t="str">
        <f t="shared" si="24"/>
        <v>_3dpoly 144.952006394939,202.099540993686,0.236555020634715</v>
      </c>
      <c r="F264" t="s">
        <v>33</v>
      </c>
      <c r="G264" s="73">
        <f>'liniová podpora'!F264+('pražce+kolejnice'!$C$9/2000)*COS(('pražce+kolejnice'!$A260-0.5)*'pražce+kolejnice'!$C$16)</f>
        <v>145.1956809059198</v>
      </c>
      <c r="H264" s="73">
        <f>'liniová podpora'!G264-('pražce+kolejnice'!$C$9/2000)*SIN(('pražce+kolejnice'!$A260-0.5)*'pražce+kolejnice'!$C$16)</f>
        <v>201.92454747181151</v>
      </c>
      <c r="I264" s="73">
        <f>'liniová podpora'!H264</f>
        <v>0.23655502063471506</v>
      </c>
      <c r="J264" s="25" t="str">
        <f t="shared" si="25"/>
        <v>_3dpoly 145.19568090592,201.924547471812,0.236555020634715</v>
      </c>
      <c r="K264" t="s">
        <v>33</v>
      </c>
      <c r="L264" s="73">
        <f>'liniová podpora'!B264+('pražce+kolejnice'!$C$9/2000)*COS(('pražce+kolejnice'!$A260-0.5)*'pražce+kolejnice'!$C$16)</f>
        <v>146.71158284996091</v>
      </c>
      <c r="M264" s="73">
        <f>'liniová podpora'!C264-('pražce+kolejnice'!$C$9/2000)*SIN(('pražce+kolejnice'!$A260-0.5)*'pražce+kolejnice'!$C$16)</f>
        <v>204.03540655363767</v>
      </c>
      <c r="N264" s="73">
        <f>'liniová podpora'!D264</f>
        <v>0.15708658209650814</v>
      </c>
      <c r="O264" s="25" t="str">
        <f t="shared" si="26"/>
        <v>_3dpoly 146.711582849961,204.035406553638,0.157086582096508</v>
      </c>
      <c r="P264" t="s">
        <v>33</v>
      </c>
      <c r="Q264" s="73">
        <f>'liniová podpora'!B264-('pražce+kolejnice'!$C$9/2000)*COS(('pražce+kolejnice'!$A260-0.5)*'pražce+kolejnice'!$C$16)</f>
        <v>146.46790833897967</v>
      </c>
      <c r="R264" s="73">
        <f>'liniová podpora'!C264+('pražce+kolejnice'!$C$9/2000)*SIN(('pražce+kolejnice'!$A260-0.5)*'pražce+kolejnice'!$C$16)</f>
        <v>204.21040007551224</v>
      </c>
      <c r="S264" s="73">
        <f>'liniová podpora'!D264</f>
        <v>0.15708658209650814</v>
      </c>
      <c r="T264" s="25" t="str">
        <f t="shared" si="27"/>
        <v>_3dpoly 146.46790833898,204.210400075512,0.157086582096508</v>
      </c>
      <c r="U264" t="s">
        <v>33</v>
      </c>
      <c r="V264" s="11">
        <f t="shared" si="28"/>
        <v>2.5999999999998642</v>
      </c>
      <c r="W264" s="11">
        <f t="shared" si="29"/>
        <v>2.5999999999998642</v>
      </c>
    </row>
    <row r="265" spans="1:23" x14ac:dyDescent="0.3">
      <c r="A265" s="25">
        <f>'pražce+kolejnice'!G265</f>
        <v>156.29999999999998</v>
      </c>
      <c r="B265" s="84">
        <f>'liniová podpora'!F265-('pražce+kolejnice'!$C$9/2000)*COS(('pražce+kolejnice'!$A261-0.5)*'pražce+kolejnice'!$C$16)</f>
        <v>145.43662736610821</v>
      </c>
      <c r="C265" s="73">
        <f>'liniová podpora'!G265+('pražce+kolejnice'!$C$9/2000)*SIN(('pražce+kolejnice'!$A261-0.5)*'pražce+kolejnice'!$C$16)</f>
        <v>201.75107446590889</v>
      </c>
      <c r="D265" s="73">
        <f>'liniová podpora'!H265</f>
        <v>0.23655502063471506</v>
      </c>
      <c r="E265" s="25" t="str">
        <f t="shared" si="24"/>
        <v>_3dpoly 145.436627366108,201.751074465909,0.236555020634715</v>
      </c>
      <c r="F265" t="s">
        <v>33</v>
      </c>
      <c r="G265" s="73">
        <f>'liniová podpora'!F265+('pražce+kolejnice'!$C$9/2000)*COS(('pražce+kolejnice'!$A261-0.5)*'pražce+kolejnice'!$C$16)</f>
        <v>145.67988119125783</v>
      </c>
      <c r="H265" s="73">
        <f>'liniová podpora'!G265-('pražce+kolejnice'!$C$9/2000)*SIN(('pražce+kolejnice'!$A261-0.5)*'pražce+kolejnice'!$C$16)</f>
        <v>201.57549662975046</v>
      </c>
      <c r="I265" s="73">
        <f>'liniová podpora'!H265</f>
        <v>0.23655502063471506</v>
      </c>
      <c r="J265" s="25" t="str">
        <f t="shared" si="25"/>
        <v>_3dpoly 145.679881191258,201.57549662975,0.236555020634715</v>
      </c>
      <c r="K265" t="s">
        <v>33</v>
      </c>
      <c r="L265" s="73">
        <f>'liniová podpora'!B265+('pražce+kolejnice'!$C$9/2000)*COS(('pražce+kolejnice'!$A261-0.5)*'pražce+kolejnice'!$C$16)</f>
        <v>147.20084482643639</v>
      </c>
      <c r="M265" s="73">
        <f>'liniová podpora'!C265-('pražce+kolejnice'!$C$9/2000)*SIN(('pražce+kolejnice'!$A261-0.5)*'pražce+kolejnice'!$C$16)</f>
        <v>203.68271147113231</v>
      </c>
      <c r="N265" s="73">
        <f>'liniová podpora'!D265</f>
        <v>0.15708658209650814</v>
      </c>
      <c r="O265" s="25" t="str">
        <f t="shared" si="26"/>
        <v>_3dpoly 147.200844826436,203.682711471132,0.157086582096508</v>
      </c>
      <c r="P265" t="s">
        <v>33</v>
      </c>
      <c r="Q265" s="73">
        <f>'liniová podpora'!B265-('pražce+kolejnice'!$C$9/2000)*COS(('pražce+kolejnice'!$A261-0.5)*'pražce+kolejnice'!$C$16)</f>
        <v>146.95759100128677</v>
      </c>
      <c r="R265" s="73">
        <f>'liniová podpora'!C265+('pražce+kolejnice'!$C$9/2000)*SIN(('pražce+kolejnice'!$A261-0.5)*'pražce+kolejnice'!$C$16)</f>
        <v>203.85828930729073</v>
      </c>
      <c r="S265" s="73">
        <f>'liniová podpora'!D265</f>
        <v>0.15708658209650814</v>
      </c>
      <c r="T265" s="25" t="str">
        <f t="shared" si="27"/>
        <v>_3dpoly 146.957591001287,203.858289307291,0.157086582096508</v>
      </c>
      <c r="U265" t="s">
        <v>33</v>
      </c>
      <c r="V265" s="11">
        <f t="shared" si="28"/>
        <v>2.5999999999998469</v>
      </c>
      <c r="W265" s="11">
        <f t="shared" si="29"/>
        <v>2.5999999999998469</v>
      </c>
    </row>
    <row r="266" spans="1:23" x14ac:dyDescent="0.3">
      <c r="A266" s="25">
        <f>'pražce+kolejnice'!G266</f>
        <v>156.89999999999998</v>
      </c>
      <c r="B266" s="84">
        <f>'liniová podpora'!F266-('pražce+kolejnice'!$C$9/2000)*COS(('pražce+kolejnice'!$A262-0.5)*'pražce+kolejnice'!$C$16)</f>
        <v>145.92041062270627</v>
      </c>
      <c r="C266" s="73">
        <f>'liniová podpora'!G266+('pražce+kolejnice'!$C$9/2000)*SIN(('pražce+kolejnice'!$A262-0.5)*'pražce+kolejnice'!$C$16)</f>
        <v>201.40144585250056</v>
      </c>
      <c r="D266" s="73">
        <f>'liniová podpora'!H266</f>
        <v>0.23655502063471506</v>
      </c>
      <c r="E266" s="25" t="str">
        <f t="shared" si="24"/>
        <v>_3dpoly 145.920410622706,201.401445852501,0.236555020634715</v>
      </c>
      <c r="F266" t="s">
        <v>33</v>
      </c>
      <c r="G266" s="73">
        <f>'liniová podpora'!F266+('pražce+kolejnice'!$C$9/2000)*COS(('pražce+kolejnice'!$A262-0.5)*'pražce+kolejnice'!$C$16)</f>
        <v>146.163242360883</v>
      </c>
      <c r="H266" s="73">
        <f>'liniová podpora'!G266-('pražce+kolejnice'!$C$9/2000)*SIN(('pražce+kolejnice'!$A262-0.5)*'pražce+kolejnice'!$C$16)</f>
        <v>201.2252847133862</v>
      </c>
      <c r="I266" s="73">
        <f>'liniová podpora'!H266</f>
        <v>0.23655502063471506</v>
      </c>
      <c r="J266" s="25" t="str">
        <f t="shared" si="25"/>
        <v>_3dpoly 146.163242360883,201.225284713386,0.236555020634715</v>
      </c>
      <c r="K266" t="s">
        <v>33</v>
      </c>
      <c r="L266" s="73">
        <f>'liniová podpora'!B266+('pražce+kolejnice'!$C$9/2000)*COS(('pražce+kolejnice'!$A262-0.5)*'pražce+kolejnice'!$C$16)</f>
        <v>147.68925892645268</v>
      </c>
      <c r="M266" s="73">
        <f>'liniová podpora'!C266-('pražce+kolejnice'!$C$9/2000)*SIN(('pražce+kolejnice'!$A262-0.5)*'pražce+kolejnice'!$C$16)</f>
        <v>203.32884317677207</v>
      </c>
      <c r="N266" s="73">
        <f>'liniová podpora'!D266</f>
        <v>0.15708658209650814</v>
      </c>
      <c r="O266" s="25" t="str">
        <f t="shared" si="26"/>
        <v>_3dpoly 147.689258926453,203.328843176772,0.157086582096508</v>
      </c>
      <c r="P266" t="s">
        <v>33</v>
      </c>
      <c r="Q266" s="73">
        <f>'liniová podpora'!B266-('pražce+kolejnice'!$C$9/2000)*COS(('pražce+kolejnice'!$A262-0.5)*'pražce+kolejnice'!$C$16)</f>
        <v>147.44642718827595</v>
      </c>
      <c r="R266" s="73">
        <f>'liniová podpora'!C266+('pražce+kolejnice'!$C$9/2000)*SIN(('pražce+kolejnice'!$A262-0.5)*'pražce+kolejnice'!$C$16)</f>
        <v>203.50500431588642</v>
      </c>
      <c r="S266" s="73">
        <f>'liniová podpora'!D266</f>
        <v>0.15708658209650814</v>
      </c>
      <c r="T266" s="25" t="str">
        <f t="shared" si="27"/>
        <v>_3dpoly 147.446427188276,203.505004315886,0.157086582096508</v>
      </c>
      <c r="U266" t="s">
        <v>33</v>
      </c>
      <c r="V266" s="11">
        <f t="shared" si="28"/>
        <v>2.5999999999998225</v>
      </c>
      <c r="W266" s="11">
        <f t="shared" si="29"/>
        <v>2.5999999999998225</v>
      </c>
    </row>
    <row r="267" spans="1:23" x14ac:dyDescent="0.3">
      <c r="A267" s="25">
        <f>'pražce+kolejnice'!G267</f>
        <v>157.49999999999997</v>
      </c>
      <c r="B267" s="84">
        <f>'liniová podpora'!F267-('pražce+kolejnice'!$C$9/2000)*COS(('pražce+kolejnice'!$A263-0.5)*'pražce+kolejnice'!$C$16)</f>
        <v>146.40335337814261</v>
      </c>
      <c r="C267" s="73">
        <f>'liniová podpora'!G267+('pražce+kolejnice'!$C$9/2000)*SIN(('pražce+kolejnice'!$A263-0.5)*'pražce+kolejnice'!$C$16)</f>
        <v>201.05065716732096</v>
      </c>
      <c r="D267" s="73">
        <f>'liniová podpora'!H267</f>
        <v>0.23655502063471506</v>
      </c>
      <c r="E267" s="25" t="str">
        <f t="shared" si="24"/>
        <v>_3dpoly 146.403353378143,201.050657167321,0.236555020634715</v>
      </c>
      <c r="F267" t="s">
        <v>33</v>
      </c>
      <c r="G267" s="73">
        <f>'liniová podpora'!F267+('pražce+kolejnice'!$C$9/2000)*COS(('pražce+kolejnice'!$A263-0.5)*'pražce+kolejnice'!$C$16)</f>
        <v>146.64576163063626</v>
      </c>
      <c r="H267" s="73">
        <f>'liniová podpora'!G267-('pražce+kolejnice'!$C$9/2000)*SIN(('pražce+kolejnice'!$A263-0.5)*'pražce+kolejnice'!$C$16)</f>
        <v>200.87391373993827</v>
      </c>
      <c r="I267" s="73">
        <f>'liniová podpora'!H267</f>
        <v>0.23655502063471506</v>
      </c>
      <c r="J267" s="25" t="str">
        <f t="shared" si="25"/>
        <v>_3dpoly 146.645761630636,200.873913739938,0.236555020634715</v>
      </c>
      <c r="K267" t="s">
        <v>33</v>
      </c>
      <c r="L267" s="73">
        <f>'liniová podpora'!B267+('pražce+kolejnice'!$C$9/2000)*COS(('pražce+kolejnice'!$A263-0.5)*'pražce+kolejnice'!$C$16)</f>
        <v>148.17682233674589</v>
      </c>
      <c r="M267" s="73">
        <f>'liniová podpora'!C267-('pražce+kolejnice'!$C$9/2000)*SIN(('pražce+kolejnice'!$A263-0.5)*'pražce+kolejnice'!$C$16)</f>
        <v>202.97380370883724</v>
      </c>
      <c r="N267" s="73">
        <f>'liniová podpora'!D267</f>
        <v>0.15708658209650814</v>
      </c>
      <c r="O267" s="25" t="str">
        <f t="shared" si="26"/>
        <v>_3dpoly 148.176822336746,202.973803708837,0.157086582096508</v>
      </c>
      <c r="P267" t="s">
        <v>33</v>
      </c>
      <c r="Q267" s="73">
        <f>'liniová podpora'!B267-('pražce+kolejnice'!$C$9/2000)*COS(('pražce+kolejnice'!$A263-0.5)*'pražce+kolejnice'!$C$16)</f>
        <v>147.93441408425224</v>
      </c>
      <c r="R267" s="73">
        <f>'liniová podpora'!C267+('pražce+kolejnice'!$C$9/2000)*SIN(('pražce+kolejnice'!$A263-0.5)*'pražce+kolejnice'!$C$16)</f>
        <v>203.15054713621993</v>
      </c>
      <c r="S267" s="73">
        <f>'liniová podpora'!D267</f>
        <v>0.15708658209650814</v>
      </c>
      <c r="T267" s="25" t="str">
        <f t="shared" si="27"/>
        <v>_3dpoly 147.934414084252,203.15054713622,0.157086582096508</v>
      </c>
      <c r="U267" t="s">
        <v>33</v>
      </c>
      <c r="V267" s="11">
        <f t="shared" si="28"/>
        <v>2.5999999999998278</v>
      </c>
      <c r="W267" s="11">
        <f t="shared" si="29"/>
        <v>2.5999999999998278</v>
      </c>
    </row>
    <row r="268" spans="1:23" x14ac:dyDescent="0.3">
      <c r="A268" s="25">
        <f>'pražce+kolejnice'!G268</f>
        <v>158.1</v>
      </c>
      <c r="B268" s="84">
        <f>'liniová podpora'!F268-('pražce+kolejnice'!$C$9/2000)*COS(('pražce+kolejnice'!$A264-0.5)*'pražce+kolejnice'!$C$16)</f>
        <v>146.88545285066826</v>
      </c>
      <c r="C268" s="73">
        <f>'liniová podpora'!G268+('pražce+kolejnice'!$C$9/2000)*SIN(('pražce+kolejnice'!$A264-0.5)*'pražce+kolejnice'!$C$16)</f>
        <v>200.69871043091194</v>
      </c>
      <c r="D268" s="73">
        <f>'liniová podpora'!H268</f>
        <v>0.23655502063471506</v>
      </c>
      <c r="E268" s="25" t="str">
        <f t="shared" si="24"/>
        <v>_3dpoly 146.885452850668,200.698710430912,0.236555020634715</v>
      </c>
      <c r="F268" t="s">
        <v>33</v>
      </c>
      <c r="G268" s="73">
        <f>'liniová podpora'!F268+('pražce+kolejnice'!$C$9/2000)*COS(('pražce+kolejnice'!$A264-0.5)*'pražce+kolejnice'!$C$16)</f>
        <v>147.12743622120794</v>
      </c>
      <c r="H268" s="73">
        <f>'liniová podpora'!G268-('pražce+kolejnice'!$C$9/2000)*SIN(('pražce+kolejnice'!$A264-0.5)*'pražce+kolejnice'!$C$16)</f>
        <v>200.52138573330262</v>
      </c>
      <c r="I268" s="73">
        <f>'liniová podpora'!H268</f>
        <v>0.23655502063471506</v>
      </c>
      <c r="J268" s="25" t="str">
        <f t="shared" si="25"/>
        <v>_3dpoly 147.127436221208,200.521385733303,0.236555020634715</v>
      </c>
      <c r="K268" t="s">
        <v>33</v>
      </c>
      <c r="L268" s="73">
        <f>'liniová podpora'!B268+('pražce+kolejnice'!$C$9/2000)*COS(('pražce+kolejnice'!$A264-0.5)*'pražce+kolejnice'!$C$16)</f>
        <v>148.66353224895207</v>
      </c>
      <c r="M268" s="73">
        <f>'liniová podpora'!C268-('pražce+kolejnice'!$C$9/2000)*SIN(('pražce+kolejnice'!$A264-0.5)*'pražce+kolejnice'!$C$16)</f>
        <v>202.61759511235428</v>
      </c>
      <c r="N268" s="73">
        <f>'liniová podpora'!D268</f>
        <v>0.15708658209650814</v>
      </c>
      <c r="O268" s="25" t="str">
        <f t="shared" si="26"/>
        <v>_3dpoly 148.663532248952,202.617595112354,0.157086582096508</v>
      </c>
      <c r="P268" t="s">
        <v>33</v>
      </c>
      <c r="Q268" s="73">
        <f>'liniová podpora'!B268-('pražce+kolejnice'!$C$9/2000)*COS(('pražce+kolejnice'!$A264-0.5)*'pražce+kolejnice'!$C$16)</f>
        <v>148.42154887841238</v>
      </c>
      <c r="R268" s="73">
        <f>'liniová podpora'!C268+('pražce+kolejnice'!$C$9/2000)*SIN(('pražce+kolejnice'!$A264-0.5)*'pražce+kolejnice'!$C$16)</f>
        <v>202.7949198099636</v>
      </c>
      <c r="S268" s="73">
        <f>'liniová podpora'!D268</f>
        <v>0.15708658209650814</v>
      </c>
      <c r="T268" s="25" t="str">
        <f t="shared" si="27"/>
        <v>_3dpoly 148.421548878412,202.794919809964,0.157086582096508</v>
      </c>
      <c r="U268" t="s">
        <v>33</v>
      </c>
      <c r="V268" s="11">
        <f t="shared" si="28"/>
        <v>2.5999999999998287</v>
      </c>
      <c r="W268" s="11">
        <f t="shared" si="29"/>
        <v>2.5999999999998287</v>
      </c>
    </row>
    <row r="269" spans="1:23" x14ac:dyDescent="0.3">
      <c r="A269" s="25">
        <f>'pražce+kolejnice'!G269</f>
        <v>158.69999999999999</v>
      </c>
      <c r="B269" s="84">
        <f>'liniová podpora'!F269-('pražce+kolejnice'!$C$9/2000)*COS(('pražce+kolejnice'!$A265-0.5)*'pražce+kolejnice'!$C$16)</f>
        <v>147.36670626339159</v>
      </c>
      <c r="C269" s="73">
        <f>'liniová podpora'!G269+('pražce+kolejnice'!$C$9/2000)*SIN(('pražce+kolejnice'!$A265-0.5)*'pražce+kolejnice'!$C$16)</f>
        <v>200.34560767048575</v>
      </c>
      <c r="D269" s="73">
        <f>'liniová podpora'!H269</f>
        <v>0.23655502063471506</v>
      </c>
      <c r="E269" s="25" t="str">
        <f t="shared" si="24"/>
        <v>_3dpoly 147.366706263392,200.345607670486,0.236555020634715</v>
      </c>
      <c r="F269" t="s">
        <v>33</v>
      </c>
      <c r="G269" s="73">
        <f>'liniová podpora'!F269+('pražce+kolejnice'!$C$9/2000)*COS(('pražce+kolejnice'!$A265-0.5)*'pražce+kolejnice'!$C$16)</f>
        <v>147.60826335815383</v>
      </c>
      <c r="H269" s="73">
        <f>'liniová podpora'!G269-('pražce+kolejnice'!$C$9/2000)*SIN(('pražce+kolejnice'!$A265-0.5)*'pražce+kolejnice'!$C$16)</f>
        <v>200.16770272403951</v>
      </c>
      <c r="I269" s="73">
        <f>'liniová podpora'!H269</f>
        <v>0.23655502063471506</v>
      </c>
      <c r="J269" s="25" t="str">
        <f t="shared" si="25"/>
        <v>_3dpoly 147.608263358154,200.16770272404,0.236555020634715</v>
      </c>
      <c r="K269" t="s">
        <v>33</v>
      </c>
      <c r="L269" s="73">
        <f>'liniová podpora'!B269+('pražce+kolejnice'!$C$9/2000)*COS(('pražce+kolejnice'!$A265-0.5)*'pražce+kolejnice'!$C$16)</f>
        <v>149.14938585962358</v>
      </c>
      <c r="M269" s="73">
        <f>'liniová podpora'!C269-('pražce+kolejnice'!$C$9/2000)*SIN(('pražce+kolejnice'!$A265-0.5)*'pražce+kolejnice'!$C$16)</f>
        <v>202.26021943908361</v>
      </c>
      <c r="N269" s="73">
        <f>'liniová podpora'!D269</f>
        <v>0.15708658209650814</v>
      </c>
      <c r="O269" s="25" t="str">
        <f t="shared" si="26"/>
        <v>_3dpoly 149.149385859624,202.260219439084,0.157086582096508</v>
      </c>
      <c r="P269" t="s">
        <v>33</v>
      </c>
      <c r="Q269" s="73">
        <f>'liniová podpora'!B269-('pražce+kolejnice'!$C$9/2000)*COS(('pražce+kolejnice'!$A265-0.5)*'pražce+kolejnice'!$C$16)</f>
        <v>148.90782876486134</v>
      </c>
      <c r="R269" s="73">
        <f>'liniová podpora'!C269+('pražce+kolejnice'!$C$9/2000)*SIN(('pražce+kolejnice'!$A265-0.5)*'pražce+kolejnice'!$C$16)</f>
        <v>202.43812438552985</v>
      </c>
      <c r="S269" s="73">
        <f>'liniová podpora'!D269</f>
        <v>0.15708658209650814</v>
      </c>
      <c r="T269" s="25" t="str">
        <f t="shared" si="27"/>
        <v>_3dpoly 148.907828764861,202.43812438553,0.157086582096508</v>
      </c>
      <c r="U269" t="s">
        <v>33</v>
      </c>
      <c r="V269" s="11">
        <f t="shared" si="28"/>
        <v>2.5999999999998087</v>
      </c>
      <c r="W269" s="11">
        <f t="shared" si="29"/>
        <v>2.5999999999998087</v>
      </c>
    </row>
    <row r="270" spans="1:23" x14ac:dyDescent="0.3">
      <c r="A270" s="25">
        <f>'pražce+kolejnice'!G270</f>
        <v>159.29999999999998</v>
      </c>
      <c r="B270" s="84">
        <f>'liniová podpora'!F270-('pražce+kolejnice'!$C$9/2000)*COS(('pražce+kolejnice'!$A266-0.5)*'pražce+kolejnice'!$C$16)</f>
        <v>147.84711084429426</v>
      </c>
      <c r="C270" s="73">
        <f>'liniová podpora'!G270+('pražce+kolejnice'!$C$9/2000)*SIN(('pražce+kolejnice'!$A266-0.5)*'pražce+kolejnice'!$C$16)</f>
        <v>199.99135091991326</v>
      </c>
      <c r="D270" s="73">
        <f>'liniová podpora'!H270</f>
        <v>0.23655502063471506</v>
      </c>
      <c r="E270" s="25" t="str">
        <f t="shared" si="24"/>
        <v>_3dpoly 147.847110844294,199.991350919913,0.236555020634715</v>
      </c>
      <c r="F270" t="s">
        <v>33</v>
      </c>
      <c r="G270" s="73">
        <f>'liniová podpora'!F270+('pražce+kolejnice'!$C$9/2000)*COS(('pražce+kolejnice'!$A266-0.5)*'pražce+kolejnice'!$C$16)</f>
        <v>148.08824027191082</v>
      </c>
      <c r="H270" s="73">
        <f>'liniová podpora'!G270-('pražce+kolejnice'!$C$9/2000)*SIN(('pražce+kolejnice'!$A266-0.5)*'pražce+kolejnice'!$C$16)</f>
        <v>199.81286674936217</v>
      </c>
      <c r="I270" s="73">
        <f>'liniová podpora'!H270</f>
        <v>0.23655502063471506</v>
      </c>
      <c r="J270" s="25" t="str">
        <f t="shared" si="25"/>
        <v>_3dpoly 148.088240271911,199.812866749362,0.236555020634715</v>
      </c>
      <c r="K270" t="s">
        <v>33</v>
      </c>
      <c r="L270" s="73">
        <f>'liniová podpora'!B270+('pražce+kolejnice'!$C$9/2000)*COS(('pražce+kolejnice'!$A266-0.5)*'pražce+kolejnice'!$C$16)</f>
        <v>149.63438037024486</v>
      </c>
      <c r="M270" s="73">
        <f>'liniová podpora'!C270-('pražce+kolejnice'!$C$9/2000)*SIN(('pražce+kolejnice'!$A266-0.5)*'pražce+kolejnice'!$C$16)</f>
        <v>201.90167874750824</v>
      </c>
      <c r="N270" s="73">
        <f>'liniová podpora'!D270</f>
        <v>0.15708658209650814</v>
      </c>
      <c r="O270" s="25" t="str">
        <f t="shared" si="26"/>
        <v>_3dpoly 149.634380370245,201.901678747508,0.157086582096508</v>
      </c>
      <c r="P270" t="s">
        <v>33</v>
      </c>
      <c r="Q270" s="73">
        <f>'liniová podpora'!B270-('pražce+kolejnice'!$C$9/2000)*COS(('pražce+kolejnice'!$A266-0.5)*'pražce+kolejnice'!$C$16)</f>
        <v>149.3932509426283</v>
      </c>
      <c r="R270" s="73">
        <f>'liniová podpora'!C270+('pražce+kolejnice'!$C$9/2000)*SIN(('pražce+kolejnice'!$A266-0.5)*'pražce+kolejnice'!$C$16)</f>
        <v>202.08016291805933</v>
      </c>
      <c r="S270" s="73">
        <f>'liniová podpora'!D270</f>
        <v>0.15708658209650814</v>
      </c>
      <c r="T270" s="25" t="str">
        <f t="shared" si="27"/>
        <v>_3dpoly 149.393250942628,202.080162918059,0.157086582096508</v>
      </c>
      <c r="U270" t="s">
        <v>33</v>
      </c>
      <c r="V270" s="11">
        <f t="shared" si="28"/>
        <v>2.5999999999998193</v>
      </c>
      <c r="W270" s="11">
        <f t="shared" si="29"/>
        <v>2.5999999999998193</v>
      </c>
    </row>
    <row r="271" spans="1:23" x14ac:dyDescent="0.3">
      <c r="A271" s="25">
        <f>'pražce+kolejnice'!G271</f>
        <v>159.89999999999998</v>
      </c>
      <c r="B271" s="84">
        <f>'liniová podpora'!F271-('pražce+kolejnice'!$C$9/2000)*COS(('pražce+kolejnice'!$A267-0.5)*'pražce+kolejnice'!$C$16)</f>
        <v>148.32666382624728</v>
      </c>
      <c r="C271" s="73">
        <f>'liniová podpora'!G271+('pražce+kolejnice'!$C$9/2000)*SIN(('pražce+kolejnice'!$A267-0.5)*'pražce+kolejnice'!$C$16)</f>
        <v>199.6359422197124</v>
      </c>
      <c r="D271" s="73">
        <f>'liniová podpora'!H271</f>
        <v>0.23655502063471506</v>
      </c>
      <c r="E271" s="25" t="str">
        <f t="shared" si="24"/>
        <v>_3dpoly 148.326663826247,199.635942219712,0.236555020634715</v>
      </c>
      <c r="F271" t="s">
        <v>33</v>
      </c>
      <c r="G271" s="73">
        <f>'liniová podpora'!F271+('pražce+kolejnice'!$C$9/2000)*COS(('pražce+kolejnice'!$A267-0.5)*'pražce+kolejnice'!$C$16)</f>
        <v>148.56736419781333</v>
      </c>
      <c r="H271" s="73">
        <f>'liniová podpora'!G271-('pražce+kolejnice'!$C$9/2000)*SIN(('pražce+kolejnice'!$A267-0.5)*'pražce+kolejnice'!$C$16)</f>
        <v>199.45687985312478</v>
      </c>
      <c r="I271" s="73">
        <f>'liniová podpora'!H271</f>
        <v>0.23655502063471506</v>
      </c>
      <c r="J271" s="25" t="str">
        <f t="shared" si="25"/>
        <v>_3dpoly 148.567364197813,199.456879853125,0.236555020634715</v>
      </c>
      <c r="K271" t="s">
        <v>33</v>
      </c>
      <c r="L271" s="73">
        <f>'liniová podpora'!B271+('pražce+kolejnice'!$C$9/2000)*COS(('pražce+kolejnice'!$A267-0.5)*'pražce+kolejnice'!$C$16)</f>
        <v>150.11851298724895</v>
      </c>
      <c r="M271" s="73">
        <f>'liniová podpora'!C271-('pražce+kolejnice'!$C$9/2000)*SIN(('pražce+kolejnice'!$A267-0.5)*'pražce+kolejnice'!$C$16)</f>
        <v>201.54197510282148</v>
      </c>
      <c r="N271" s="73">
        <f>'liniová podpora'!D271</f>
        <v>0.15708658209650814</v>
      </c>
      <c r="O271" s="25" t="str">
        <f t="shared" si="26"/>
        <v>_3dpoly 150.118512987249,201.541975102821,0.157086582096508</v>
      </c>
      <c r="P271" t="s">
        <v>33</v>
      </c>
      <c r="Q271" s="73">
        <f>'liniová podpora'!B271-('pražce+kolejnice'!$C$9/2000)*COS(('pražce+kolejnice'!$A267-0.5)*'pražce+kolejnice'!$C$16)</f>
        <v>149.8778126156829</v>
      </c>
      <c r="R271" s="73">
        <f>'liniová podpora'!C271+('pražce+kolejnice'!$C$9/2000)*SIN(('pražce+kolejnice'!$A267-0.5)*'pražce+kolejnice'!$C$16)</f>
        <v>201.72103746940911</v>
      </c>
      <c r="S271" s="73">
        <f>'liniová podpora'!D271</f>
        <v>0.15708658209650814</v>
      </c>
      <c r="T271" s="25" t="str">
        <f t="shared" si="27"/>
        <v>_3dpoly 149.877812615683,201.721037469409,0.157086582096508</v>
      </c>
      <c r="U271" t="s">
        <v>33</v>
      </c>
      <c r="V271" s="11">
        <f t="shared" si="28"/>
        <v>2.5999999999998167</v>
      </c>
      <c r="W271" s="11">
        <f t="shared" si="29"/>
        <v>2.5999999999998167</v>
      </c>
    </row>
    <row r="272" spans="1:23" x14ac:dyDescent="0.3">
      <c r="A272" s="25">
        <f>'pražce+kolejnice'!G272</f>
        <v>160.49999999999997</v>
      </c>
      <c r="B272" s="84">
        <f>'liniová podpora'!F272-('pražce+kolejnice'!$C$9/2000)*COS(('pražce+kolejnice'!$A268-0.5)*'pražce+kolejnice'!$C$16)</f>
        <v>148.80536244702674</v>
      </c>
      <c r="C272" s="73">
        <f>'liniová podpora'!G272+('pražce+kolejnice'!$C$9/2000)*SIN(('pražce+kolejnice'!$A268-0.5)*'pražce+kolejnice'!$C$16)</f>
        <v>199.27938361703633</v>
      </c>
      <c r="D272" s="73">
        <f>'liniová podpora'!H272</f>
        <v>0.23655502063471506</v>
      </c>
      <c r="E272" s="25" t="str">
        <f t="shared" si="24"/>
        <v>_3dpoly 148.805362447027,199.279383617036,0.236555020634715</v>
      </c>
      <c r="F272" t="s">
        <v>33</v>
      </c>
      <c r="G272" s="73">
        <f>'liniová podpora'!F272+('pražce+kolejnice'!$C$9/2000)*COS(('pražce+kolejnice'!$A268-0.5)*'pražce+kolejnice'!$C$16)</f>
        <v>149.04563237610878</v>
      </c>
      <c r="H272" s="73">
        <f>'liniová podpora'!G272-('pražce+kolejnice'!$C$9/2000)*SIN(('pražce+kolejnice'!$A268-0.5)*'pražce+kolejnice'!$C$16)</f>
        <v>199.09974408581087</v>
      </c>
      <c r="I272" s="73">
        <f>'liniová podpora'!H272</f>
        <v>0.23655502063471506</v>
      </c>
      <c r="J272" s="25" t="str">
        <f t="shared" si="25"/>
        <v>_3dpoly 149.045632376109,199.099744085811,0.236555020634715</v>
      </c>
      <c r="K272" t="s">
        <v>33</v>
      </c>
      <c r="L272" s="73">
        <f>'liniová podpora'!B272+('pražce+kolejnice'!$C$9/2000)*COS(('pražce+kolejnice'!$A268-0.5)*'pražce+kolejnice'!$C$16)</f>
        <v>150.60178092203324</v>
      </c>
      <c r="M272" s="73">
        <f>'liniová podpora'!C272-('pražce+kolejnice'!$C$9/2000)*SIN(('pražce+kolejnice'!$A268-0.5)*'pražce+kolejnice'!$C$16)</f>
        <v>201.18111057691536</v>
      </c>
      <c r="N272" s="73">
        <f>'liniová podpora'!D272</f>
        <v>0.15708658209650814</v>
      </c>
      <c r="O272" s="25" t="str">
        <f t="shared" si="26"/>
        <v>_3dpoly 150.601780922033,201.181110576915,0.157086582096508</v>
      </c>
      <c r="P272" t="s">
        <v>33</v>
      </c>
      <c r="Q272" s="73">
        <f>'liniová podpora'!B272-('pražce+kolejnice'!$C$9/2000)*COS(('pražce+kolejnice'!$A268-0.5)*'pražce+kolejnice'!$C$16)</f>
        <v>150.3615109929512</v>
      </c>
      <c r="R272" s="73">
        <f>'liniová podpora'!C272+('pražce+kolejnice'!$C$9/2000)*SIN(('pražce+kolejnice'!$A268-0.5)*'pražce+kolejnice'!$C$16)</f>
        <v>201.36075010814082</v>
      </c>
      <c r="S272" s="73">
        <f>'liniová podpora'!D272</f>
        <v>0.15708658209650814</v>
      </c>
      <c r="T272" s="25" t="str">
        <f t="shared" si="27"/>
        <v>_3dpoly 150.361510992951,201.360750108141,0.157086582096508</v>
      </c>
      <c r="U272" t="s">
        <v>33</v>
      </c>
      <c r="V272" s="11">
        <f t="shared" si="28"/>
        <v>2.5999999999998309</v>
      </c>
      <c r="W272" s="11">
        <f t="shared" si="29"/>
        <v>2.5999999999998309</v>
      </c>
    </row>
    <row r="273" spans="1:23" x14ac:dyDescent="0.3">
      <c r="A273" s="25">
        <f>'pražce+kolejnice'!G273</f>
        <v>161.1</v>
      </c>
      <c r="B273" s="84">
        <f>'liniová podpora'!F273-('pražce+kolejnice'!$C$9/2000)*COS(('pražce+kolejnice'!$A269-0.5)*'pražce+kolejnice'!$C$16)</f>
        <v>149.2832039493299</v>
      </c>
      <c r="C273" s="73">
        <f>'liniová podpora'!G273+('pražce+kolejnice'!$C$9/2000)*SIN(('pražce+kolejnice'!$A269-0.5)*'pražce+kolejnice'!$C$16)</f>
        <v>198.92167716566158</v>
      </c>
      <c r="D273" s="73">
        <f>'liniová podpora'!H273</f>
        <v>0.23655502063471506</v>
      </c>
      <c r="E273" s="25" t="str">
        <f t="shared" si="24"/>
        <v>_3dpoly 149.28320394933,198.921677165662,0.236555020634715</v>
      </c>
      <c r="F273" t="s">
        <v>33</v>
      </c>
      <c r="G273" s="73">
        <f>'liniová podpora'!F273+('pražce+kolejnice'!$C$9/2000)*COS(('pražce+kolejnice'!$A269-0.5)*'pražce+kolejnice'!$C$16)</f>
        <v>149.52304205197385</v>
      </c>
      <c r="H273" s="73">
        <f>'liniová podpora'!G273-('pražce+kolejnice'!$C$9/2000)*SIN(('pražce+kolejnice'!$A269-0.5)*'pražce+kolejnice'!$C$16)</f>
        <v>198.74146150452148</v>
      </c>
      <c r="I273" s="73">
        <f>'liniová podpora'!H273</f>
        <v>0.23655502063471506</v>
      </c>
      <c r="J273" s="25" t="str">
        <f t="shared" si="25"/>
        <v>_3dpoly 149.523042051974,198.741461504521,0.236555020634715</v>
      </c>
      <c r="K273" t="s">
        <v>33</v>
      </c>
      <c r="L273" s="73">
        <f>'liniová podpora'!B273+('pražce+kolejnice'!$C$9/2000)*COS(('pražce+kolejnice'!$A269-0.5)*'pražce+kolejnice'!$C$16)</f>
        <v>151.08418139097583</v>
      </c>
      <c r="M273" s="73">
        <f>'liniová podpora'!C273-('pražce+kolejnice'!$C$9/2000)*SIN(('pražce+kolejnice'!$A269-0.5)*'pražce+kolejnice'!$C$16)</f>
        <v>200.8190872483685</v>
      </c>
      <c r="N273" s="73">
        <f>'liniová podpora'!D273</f>
        <v>0.15708658209650814</v>
      </c>
      <c r="O273" s="25" t="str">
        <f t="shared" si="26"/>
        <v>_3dpoly 151.084181390976,200.819087248369,0.157086582096508</v>
      </c>
      <c r="P273" t="s">
        <v>33</v>
      </c>
      <c r="Q273" s="73">
        <f>'liniová podpora'!B273-('pražce+kolejnice'!$C$9/2000)*COS(('pražce+kolejnice'!$A269-0.5)*'pražce+kolejnice'!$C$16)</f>
        <v>150.84434328833188</v>
      </c>
      <c r="R273" s="73">
        <f>'liniová podpora'!C273+('pražce+kolejnice'!$C$9/2000)*SIN(('pražce+kolejnice'!$A269-0.5)*'pražce+kolejnice'!$C$16)</f>
        <v>200.9993029095086</v>
      </c>
      <c r="S273" s="73">
        <f>'liniová podpora'!D273</f>
        <v>0.15708658209650814</v>
      </c>
      <c r="T273" s="25" t="str">
        <f t="shared" si="27"/>
        <v>_3dpoly 150.844343288332,200.999302909509,0.157086582096508</v>
      </c>
      <c r="U273" t="s">
        <v>33</v>
      </c>
      <c r="V273" s="11">
        <f t="shared" si="28"/>
        <v>2.5999999999998349</v>
      </c>
      <c r="W273" s="11">
        <f t="shared" si="29"/>
        <v>2.5999999999998349</v>
      </c>
    </row>
    <row r="274" spans="1:23" x14ac:dyDescent="0.3">
      <c r="A274" s="25">
        <f>'pražce+kolejnice'!G274</f>
        <v>161.69999999999999</v>
      </c>
      <c r="B274" s="84">
        <f>'liniová podpora'!F274-('pražce+kolejnice'!$C$9/2000)*COS(('pražce+kolejnice'!$A270-0.5)*'pražce+kolejnice'!$C$16)</f>
        <v>149.76018558079107</v>
      </c>
      <c r="C274" s="73">
        <f>'liniová podpora'!G274+('pražce+kolejnice'!$C$9/2000)*SIN(('pražce+kolejnice'!$A270-0.5)*'pražce+kolejnice'!$C$16)</f>
        <v>198.56282492597632</v>
      </c>
      <c r="D274" s="73">
        <f>'liniová podpora'!H274</f>
        <v>0.23655502063471506</v>
      </c>
      <c r="E274" s="25" t="str">
        <f t="shared" si="24"/>
        <v>_3dpoly 149.760185580791,198.562824925976,0.236555020634715</v>
      </c>
      <c r="F274" t="s">
        <v>33</v>
      </c>
      <c r="G274" s="73">
        <f>'liniová podpora'!F274+('pražce+kolejnice'!$C$9/2000)*COS(('pražce+kolejnice'!$A270-0.5)*'pražce+kolejnice'!$C$16)</f>
        <v>149.99959047553011</v>
      </c>
      <c r="H274" s="73">
        <f>'liniová podpora'!G274-('pražce+kolejnice'!$C$9/2000)*SIN(('pražce+kolejnice'!$A270-0.5)*'pražce+kolejnice'!$C$16)</f>
        <v>198.38203417296336</v>
      </c>
      <c r="I274" s="73">
        <f>'liniová podpora'!H274</f>
        <v>0.23655502063471506</v>
      </c>
      <c r="J274" s="25" t="str">
        <f t="shared" si="25"/>
        <v>_3dpoly 149.99959047553,198.382034172963,0.236555020634715</v>
      </c>
      <c r="K274" t="s">
        <v>33</v>
      </c>
      <c r="L274" s="73">
        <f>'liniová podpora'!B274+('pražce+kolejnice'!$C$9/2000)*COS(('pražce+kolejnice'!$A270-0.5)*'pražce+kolejnice'!$C$16)</f>
        <v>151.56571161545133</v>
      </c>
      <c r="M274" s="73">
        <f>'liniová podpora'!C274-('pražce+kolejnice'!$C$9/2000)*SIN(('pražce+kolejnice'!$A270-0.5)*'pražce+kolejnice'!$C$16)</f>
        <v>200.45590720243436</v>
      </c>
      <c r="N274" s="73">
        <f>'liniová podpora'!D274</f>
        <v>0.15708658209650814</v>
      </c>
      <c r="O274" s="25" t="str">
        <f t="shared" si="26"/>
        <v>_3dpoly 151.565711615451,200.455907202434,0.157086582096508</v>
      </c>
      <c r="P274" t="s">
        <v>33</v>
      </c>
      <c r="Q274" s="73">
        <f>'liniová podpora'!B274-('pražce+kolejnice'!$C$9/2000)*COS(('pražce+kolejnice'!$A270-0.5)*'pražce+kolejnice'!$C$16)</f>
        <v>151.3263067207123</v>
      </c>
      <c r="R274" s="73">
        <f>'liniová podpora'!C274+('pražce+kolejnice'!$C$9/2000)*SIN(('pražce+kolejnice'!$A270-0.5)*'pražce+kolejnice'!$C$16)</f>
        <v>200.63669795544732</v>
      </c>
      <c r="S274" s="73">
        <f>'liniová podpora'!D274</f>
        <v>0.15708658209650814</v>
      </c>
      <c r="T274" s="25" t="str">
        <f t="shared" si="27"/>
        <v>_3dpoly 151.326306720712,200.636697955447,0.157086582096508</v>
      </c>
      <c r="U274" t="s">
        <v>33</v>
      </c>
      <c r="V274" s="11">
        <f t="shared" si="28"/>
        <v>2.5999999999998233</v>
      </c>
      <c r="W274" s="11">
        <f t="shared" si="29"/>
        <v>2.5999999999998233</v>
      </c>
    </row>
    <row r="275" spans="1:23" x14ac:dyDescent="0.3">
      <c r="A275" s="25">
        <f>'pražce+kolejnice'!G275</f>
        <v>162.29999999999998</v>
      </c>
      <c r="B275" s="84">
        <f>'liniová podpora'!F275-('pražce+kolejnice'!$C$9/2000)*COS(('pražce+kolejnice'!$A271-0.5)*'pražce+kolejnice'!$C$16)</f>
        <v>150.23630459399735</v>
      </c>
      <c r="C275" s="73">
        <f>'liniová podpora'!G275+('pražce+kolejnice'!$C$9/2000)*SIN(('pražce+kolejnice'!$A271-0.5)*'pražce+kolejnice'!$C$16)</f>
        <v>198.20282896496852</v>
      </c>
      <c r="D275" s="73">
        <f>'liniová podpora'!H275</f>
        <v>0.23655502063471506</v>
      </c>
      <c r="E275" s="25" t="str">
        <f t="shared" si="24"/>
        <v>_3dpoly 150.236304593997,198.202828964969,0.236555020634715</v>
      </c>
      <c r="F275" t="s">
        <v>33</v>
      </c>
      <c r="G275" s="73">
        <f>'liniová podpora'!F275+('pražce+kolejnice'!$C$9/2000)*COS(('pražce+kolejnice'!$A271-0.5)*'pražce+kolejnice'!$C$16)</f>
        <v>150.47527490185993</v>
      </c>
      <c r="H275" s="73">
        <f>'liniová podpora'!G275-('pražce+kolejnice'!$C$9/2000)*SIN(('pražce+kolejnice'!$A271-0.5)*'pražce+kolejnice'!$C$16)</f>
        <v>198.02146416143685</v>
      </c>
      <c r="I275" s="73">
        <f>'liniová podpora'!H275</f>
        <v>0.23655502063471506</v>
      </c>
      <c r="J275" s="25" t="str">
        <f t="shared" si="25"/>
        <v>_3dpoly 150.47527490186,198.021464161437,0.236555020634715</v>
      </c>
      <c r="K275" t="s">
        <v>33</v>
      </c>
      <c r="L275" s="73">
        <f>'liniová podpora'!B275+('pražce+kolejnice'!$C$9/2000)*COS(('pražce+kolejnice'!$A271-0.5)*'pražce+kolejnice'!$C$16)</f>
        <v>152.04636882184698</v>
      </c>
      <c r="M275" s="73">
        <f>'liniová podpora'!C275-('pražce+kolejnice'!$C$9/2000)*SIN(('pražce+kolejnice'!$A271-0.5)*'pražce+kolejnice'!$C$16)</f>
        <v>200.09157253102893</v>
      </c>
      <c r="N275" s="73">
        <f>'liniová podpora'!D275</f>
        <v>0.15708658209650814</v>
      </c>
      <c r="O275" s="25" t="str">
        <f t="shared" si="26"/>
        <v>_3dpoly 152.046368821847,200.091572531029,0.157086582096508</v>
      </c>
      <c r="P275" t="s">
        <v>33</v>
      </c>
      <c r="Q275" s="73">
        <f>'liniová podpora'!B275-('pražce+kolejnice'!$C$9/2000)*COS(('pražce+kolejnice'!$A271-0.5)*'pražce+kolejnice'!$C$16)</f>
        <v>151.8073985139844</v>
      </c>
      <c r="R275" s="73">
        <f>'liniová podpora'!C275+('pražce+kolejnice'!$C$9/2000)*SIN(('pražce+kolejnice'!$A271-0.5)*'pražce+kolejnice'!$C$16)</f>
        <v>200.27293733456059</v>
      </c>
      <c r="S275" s="73">
        <f>'liniová podpora'!D275</f>
        <v>0.15708658209650814</v>
      </c>
      <c r="T275" s="25" t="str">
        <f t="shared" si="27"/>
        <v>_3dpoly 151.807398513984,200.272937334561,0.157086582096508</v>
      </c>
      <c r="U275" t="s">
        <v>33</v>
      </c>
      <c r="V275" s="11">
        <f t="shared" si="28"/>
        <v>2.5999999999998349</v>
      </c>
      <c r="W275" s="11">
        <f t="shared" si="29"/>
        <v>2.5999999999998349</v>
      </c>
    </row>
    <row r="276" spans="1:23" x14ac:dyDescent="0.3">
      <c r="A276" s="25">
        <f>'pražce+kolejnice'!G276</f>
        <v>162.89999999999998</v>
      </c>
      <c r="B276" s="84">
        <f>'liniová podpora'!F276-('pražce+kolejnice'!$C$9/2000)*COS(('pražce+kolejnice'!$A272-0.5)*'pražce+kolejnice'!$C$16)</f>
        <v>150.71155824650455</v>
      </c>
      <c r="C276" s="73">
        <f>'liniová podpora'!G276+('pražce+kolejnice'!$C$9/2000)*SIN(('pražce+kolejnice'!$A272-0.5)*'pražce+kolejnice'!$C$16)</f>
        <v>197.84169135621383</v>
      </c>
      <c r="D276" s="73">
        <f>'liniová podpora'!H276</f>
        <v>0.23655502063471506</v>
      </c>
      <c r="E276" s="25" t="str">
        <f t="shared" si="24"/>
        <v>_3dpoly 150.711558246505,197.841691356214,0.236555020634715</v>
      </c>
      <c r="F276" t="s">
        <v>33</v>
      </c>
      <c r="G276" s="73">
        <f>'liniová podpora'!F276+('pražce+kolejnice'!$C$9/2000)*COS(('pražce+kolejnice'!$A272-0.5)*'pražce+kolejnice'!$C$16)</f>
        <v>150.95009259102235</v>
      </c>
      <c r="H276" s="73">
        <f>'liniová podpora'!G276-('pražce+kolejnice'!$C$9/2000)*SIN(('pražce+kolejnice'!$A272-0.5)*'pražce+kolejnice'!$C$16)</f>
        <v>197.65975354682431</v>
      </c>
      <c r="I276" s="73">
        <f>'liniová podpora'!H276</f>
        <v>0.23655502063471506</v>
      </c>
      <c r="J276" s="25" t="str">
        <f t="shared" si="25"/>
        <v>_3dpoly 150.950092591022,197.659753546824,0.236555020634715</v>
      </c>
      <c r="K276" t="s">
        <v>33</v>
      </c>
      <c r="L276" s="73">
        <f>'liniová podpora'!B276+('pražce+kolejnice'!$C$9/2000)*COS(('pražce+kolejnice'!$A272-0.5)*'pražce+kolejnice'!$C$16)</f>
        <v>152.52615024157859</v>
      </c>
      <c r="M276" s="73">
        <f>'liniová podpora'!C276-('pražce+kolejnice'!$C$9/2000)*SIN(('pražce+kolejnice'!$A272-0.5)*'pražce+kolejnice'!$C$16)</f>
        <v>199.72608533271895</v>
      </c>
      <c r="N276" s="73">
        <f>'liniová podpora'!D276</f>
        <v>0.15708658209650814</v>
      </c>
      <c r="O276" s="25" t="str">
        <f t="shared" si="26"/>
        <v>_3dpoly 152.526150241579,199.726085332719,0.157086582096508</v>
      </c>
      <c r="P276" t="s">
        <v>33</v>
      </c>
      <c r="Q276" s="73">
        <f>'liniová podpora'!B276-('pražce+kolejnice'!$C$9/2000)*COS(('pražce+kolejnice'!$A272-0.5)*'pražce+kolejnice'!$C$16)</f>
        <v>152.28761589706079</v>
      </c>
      <c r="R276" s="73">
        <f>'liniová podpora'!C276+('pražce+kolejnice'!$C$9/2000)*SIN(('pražce+kolejnice'!$A272-0.5)*'pražce+kolejnice'!$C$16)</f>
        <v>199.90802314210848</v>
      </c>
      <c r="S276" s="73">
        <f>'liniová podpora'!D276</f>
        <v>0.15708658209650814</v>
      </c>
      <c r="T276" s="25" t="str">
        <f t="shared" si="27"/>
        <v>_3dpoly 152.287615897061,199.908023142108,0.157086582096508</v>
      </c>
      <c r="U276" t="s">
        <v>33</v>
      </c>
      <c r="V276" s="11">
        <f t="shared" si="28"/>
        <v>2.5999999999998282</v>
      </c>
      <c r="W276" s="11">
        <f t="shared" si="29"/>
        <v>2.5999999999998282</v>
      </c>
    </row>
    <row r="277" spans="1:23" x14ac:dyDescent="0.3">
      <c r="A277" s="25">
        <f>'pražce+kolejnice'!G277</f>
        <v>163.49999999999997</v>
      </c>
      <c r="B277" s="84">
        <f>'liniová podpora'!F277-('pražce+kolejnice'!$C$9/2000)*COS(('pražce+kolejnice'!$A273-0.5)*'pražce+kolejnice'!$C$16)</f>
        <v>151.18594380085293</v>
      </c>
      <c r="C277" s="73">
        <f>'liniová podpora'!G277+('pražce+kolejnice'!$C$9/2000)*SIN(('pražce+kolejnice'!$A273-0.5)*'pražce+kolejnice'!$C$16)</f>
        <v>197.47941417986394</v>
      </c>
      <c r="D277" s="73">
        <f>'liniová podpora'!H277</f>
        <v>0.23655502063471506</v>
      </c>
      <c r="E277" s="25" t="str">
        <f t="shared" si="24"/>
        <v>_3dpoly 151.185943800853,197.479414179864,0.236555020634715</v>
      </c>
      <c r="F277" t="s">
        <v>33</v>
      </c>
      <c r="G277" s="73">
        <f>'liniová podpora'!F277+('pražce+kolejnice'!$C$9/2000)*COS(('pražce+kolejnice'!$A273-0.5)*'pražce+kolejnice'!$C$16)</f>
        <v>151.42404080806878</v>
      </c>
      <c r="H277" s="73">
        <f>'liniová podpora'!G277-('pražce+kolejnice'!$C$9/2000)*SIN(('pražce+kolejnice'!$A273-0.5)*'pražce+kolejnice'!$C$16)</f>
        <v>197.29690441257779</v>
      </c>
      <c r="I277" s="73">
        <f>'liniová podpora'!H277</f>
        <v>0.23655502063471506</v>
      </c>
      <c r="J277" s="25" t="str">
        <f t="shared" si="25"/>
        <v>_3dpoly 151.424040808069,197.296904412578,0.236555020634715</v>
      </c>
      <c r="K277" t="s">
        <v>33</v>
      </c>
      <c r="L277" s="73">
        <f>'liniová podpora'!B277+('pražce+kolejnice'!$C$9/2000)*COS(('pražce+kolejnice'!$A273-0.5)*'pražce+kolejnice'!$C$16)</f>
        <v>153.00505311110649</v>
      </c>
      <c r="M277" s="73">
        <f>'liniová podpora'!C277-('pražce+kolejnice'!$C$9/2000)*SIN(('pražce+kolejnice'!$A273-0.5)*'pražce+kolejnice'!$C$16)</f>
        <v>199.35944771270965</v>
      </c>
      <c r="N277" s="73">
        <f>'liniová podpora'!D277</f>
        <v>0.15708658209650814</v>
      </c>
      <c r="O277" s="25" t="str">
        <f t="shared" si="26"/>
        <v>_3dpoly 153.005053111106,199.35944771271,0.157086582096508</v>
      </c>
      <c r="P277" t="s">
        <v>33</v>
      </c>
      <c r="Q277" s="73">
        <f>'liniová podpora'!B277-('pražce+kolejnice'!$C$9/2000)*COS(('pražce+kolejnice'!$A273-0.5)*'pražce+kolejnice'!$C$16)</f>
        <v>152.76695610389064</v>
      </c>
      <c r="R277" s="73">
        <f>'liniová podpora'!C277+('pražce+kolejnice'!$C$9/2000)*SIN(('pražce+kolejnice'!$A273-0.5)*'pražce+kolejnice'!$C$16)</f>
        <v>199.5419574799958</v>
      </c>
      <c r="S277" s="73">
        <f>'liniová podpora'!D277</f>
        <v>0.15708658209650814</v>
      </c>
      <c r="T277" s="25" t="str">
        <f t="shared" si="27"/>
        <v>_3dpoly 152.766956103891,199.541957479996,0.157086582096508</v>
      </c>
      <c r="U277" t="s">
        <v>33</v>
      </c>
      <c r="V277" s="11">
        <f t="shared" si="28"/>
        <v>2.5999999999998353</v>
      </c>
      <c r="W277" s="11">
        <f t="shared" si="29"/>
        <v>2.5999999999998353</v>
      </c>
    </row>
    <row r="278" spans="1:23" x14ac:dyDescent="0.3">
      <c r="A278" s="25">
        <f>'pražce+kolejnice'!G278</f>
        <v>164.1</v>
      </c>
      <c r="B278" s="84">
        <f>'liniová podpora'!F278-('pražce+kolejnice'!$C$9/2000)*COS(('pražce+kolejnice'!$A274-0.5)*'pražce+kolejnice'!$C$16)</f>
        <v>151.65945852458302</v>
      </c>
      <c r="C278" s="73">
        <f>'liniová podpora'!G278+('pražce+kolejnice'!$C$9/2000)*SIN(('pražce+kolejnice'!$A274-0.5)*'pražce+kolejnice'!$C$16)</f>
        <v>197.11599952263435</v>
      </c>
      <c r="D278" s="73">
        <f>'liniová podpora'!H278</f>
        <v>0.23655502063471506</v>
      </c>
      <c r="E278" s="25" t="str">
        <f t="shared" si="24"/>
        <v>_3dpoly 151.659458524583,197.115999522634,0.236555020634715</v>
      </c>
      <c r="F278" t="s">
        <v>33</v>
      </c>
      <c r="G278" s="73">
        <f>'liniová podpora'!F278+('pražce+kolejnice'!$C$9/2000)*COS(('pražce+kolejnice'!$A274-0.5)*'pražce+kolejnice'!$C$16)</f>
        <v>151.89711682305884</v>
      </c>
      <c r="H278" s="73">
        <f>'liniová podpora'!G278-('pražce+kolejnice'!$C$9/2000)*SIN(('pražce+kolejnice'!$A274-0.5)*'pražce+kolejnice'!$C$16)</f>
        <v>196.93291884870735</v>
      </c>
      <c r="I278" s="73">
        <f>'liniová podpora'!H278</f>
        <v>0.23655502063471506</v>
      </c>
      <c r="J278" s="25" t="str">
        <f t="shared" si="25"/>
        <v>_3dpoly 151.897116823059,196.932918848707,0.236555020634715</v>
      </c>
      <c r="K278" t="s">
        <v>33</v>
      </c>
      <c r="L278" s="73">
        <f>'liniová podpora'!B278+('pražce+kolejnice'!$C$9/2000)*COS(('pražce+kolejnice'!$A274-0.5)*'pražce+kolejnice'!$C$16)</f>
        <v>153.48307467195153</v>
      </c>
      <c r="M278" s="73">
        <f>'liniová podpora'!C278-('pražce+kolejnice'!$C$9/2000)*SIN(('pražce+kolejnice'!$A274-0.5)*'pražce+kolejnice'!$C$16)</f>
        <v>198.99166178283272</v>
      </c>
      <c r="N278" s="73">
        <f>'liniová podpora'!D278</f>
        <v>0.15708658209650814</v>
      </c>
      <c r="O278" s="25" t="str">
        <f t="shared" si="26"/>
        <v>_3dpoly 153.483074671952,198.991661782833,0.157086582096508</v>
      </c>
      <c r="P278" t="s">
        <v>33</v>
      </c>
      <c r="Q278" s="73">
        <f>'liniová podpora'!B278-('pražce+kolejnice'!$C$9/2000)*COS(('pražce+kolejnice'!$A274-0.5)*'pražce+kolejnice'!$C$16)</f>
        <v>153.24541637347571</v>
      </c>
      <c r="R278" s="73">
        <f>'liniová podpora'!C278+('pražce+kolejnice'!$C$9/2000)*SIN(('pražce+kolejnice'!$A274-0.5)*'pražce+kolejnice'!$C$16)</f>
        <v>199.17474245675973</v>
      </c>
      <c r="S278" s="73">
        <f>'liniová podpora'!D278</f>
        <v>0.15708658209650814</v>
      </c>
      <c r="T278" s="25" t="str">
        <f t="shared" si="27"/>
        <v>_3dpoly 153.245416373476,199.17474245676,0.157086582096508</v>
      </c>
      <c r="U278" t="s">
        <v>33</v>
      </c>
      <c r="V278" s="11">
        <f t="shared" si="28"/>
        <v>2.5999999999998447</v>
      </c>
      <c r="W278" s="11">
        <f t="shared" si="29"/>
        <v>2.5999999999998447</v>
      </c>
    </row>
    <row r="279" spans="1:23" x14ac:dyDescent="0.3">
      <c r="A279" s="25">
        <f>'pražce+kolejnice'!G279</f>
        <v>164.7</v>
      </c>
      <c r="B279" s="84">
        <f>'liniová podpora'!F279-('pražce+kolejnice'!$C$9/2000)*COS(('pražce+kolejnice'!$A275-0.5)*'pražce+kolejnice'!$C$16)</f>
        <v>152.13209969025129</v>
      </c>
      <c r="C279" s="73">
        <f>'liniová podpora'!G279+('pražce+kolejnice'!$C$9/2000)*SIN(('pražce+kolejnice'!$A275-0.5)*'pražce+kolejnice'!$C$16)</f>
        <v>196.75144947779253</v>
      </c>
      <c r="D279" s="73">
        <f>'liniová podpora'!H279</f>
        <v>0.23655502063471506</v>
      </c>
      <c r="E279" s="25" t="str">
        <f t="shared" si="24"/>
        <v>_3dpoly 152.132099690251,196.751449477793,0.236555020634715</v>
      </c>
      <c r="F279" t="s">
        <v>33</v>
      </c>
      <c r="G279" s="73">
        <f>'liniová podpora'!F279+('pražce+kolejnice'!$C$9/2000)*COS(('pražce+kolejnice'!$A275-0.5)*'pražce+kolejnice'!$C$16)</f>
        <v>152.36931791107597</v>
      </c>
      <c r="H279" s="73">
        <f>'liniová podpora'!G279-('pražce+kolejnice'!$C$9/2000)*SIN(('pražce+kolejnice'!$A275-0.5)*'pražce+kolejnice'!$C$16)</f>
        <v>196.56779895176882</v>
      </c>
      <c r="I279" s="73">
        <f>'liniová podpora'!H279</f>
        <v>0.23655502063471506</v>
      </c>
      <c r="J279" s="25" t="str">
        <f t="shared" si="25"/>
        <v>_3dpoly 152.369317911076,196.567798951769,0.236555020634715</v>
      </c>
      <c r="K279" t="s">
        <v>33</v>
      </c>
      <c r="L279" s="73">
        <f>'liniová podpora'!B279+('pražce+kolejnice'!$C$9/2000)*COS(('pražce+kolejnice'!$A275-0.5)*'pražce+kolejnice'!$C$16)</f>
        <v>153.9602121707108</v>
      </c>
      <c r="M279" s="73">
        <f>'liniová podpora'!C279-('pražce+kolejnice'!$C$9/2000)*SIN(('pražce+kolejnice'!$A275-0.5)*'pražce+kolejnice'!$C$16)</f>
        <v>198.62272966153409</v>
      </c>
      <c r="N279" s="73">
        <f>'liniová podpora'!D279</f>
        <v>0.15708658209650814</v>
      </c>
      <c r="O279" s="25" t="str">
        <f t="shared" si="26"/>
        <v>_3dpoly 153.960212170711,198.622729661534,0.157086582096508</v>
      </c>
      <c r="P279" t="s">
        <v>33</v>
      </c>
      <c r="Q279" s="73">
        <f>'liniová podpora'!B279-('pražce+kolejnice'!$C$9/2000)*COS(('pražce+kolejnice'!$A275-0.5)*'pražce+kolejnice'!$C$16)</f>
        <v>153.72299394988613</v>
      </c>
      <c r="R279" s="73">
        <f>'liniová podpora'!C279+('pražce+kolejnice'!$C$9/2000)*SIN(('pražce+kolejnice'!$A275-0.5)*'pražce+kolejnice'!$C$16)</f>
        <v>198.80638018755781</v>
      </c>
      <c r="S279" s="73">
        <f>'liniová podpora'!D279</f>
        <v>0.15708658209650814</v>
      </c>
      <c r="T279" s="25" t="str">
        <f t="shared" si="27"/>
        <v>_3dpoly 153.722993949886,198.806380187558,0.157086582096508</v>
      </c>
      <c r="U279" t="s">
        <v>33</v>
      </c>
      <c r="V279" s="11">
        <f t="shared" si="28"/>
        <v>2.5999999999998433</v>
      </c>
      <c r="W279" s="11">
        <f t="shared" si="29"/>
        <v>2.5999999999998433</v>
      </c>
    </row>
    <row r="280" spans="1:23" x14ac:dyDescent="0.3">
      <c r="A280" s="25">
        <f>'pražce+kolejnice'!G280</f>
        <v>165.29999999999998</v>
      </c>
      <c r="B280" s="84">
        <f>'liniová podpora'!F280-('pražce+kolejnice'!$C$9/2000)*COS(('pražce+kolejnice'!$A276-0.5)*'pražce+kolejnice'!$C$16)</f>
        <v>152.60386457544601</v>
      </c>
      <c r="C280" s="73">
        <f>'liniová podpora'!G280+('pražce+kolejnice'!$C$9/2000)*SIN(('pražce+kolejnice'!$A276-0.5)*'pražce+kolejnice'!$C$16)</f>
        <v>196.38576614514571</v>
      </c>
      <c r="D280" s="73">
        <f>'liniová podpora'!H280</f>
        <v>0.23655502063471506</v>
      </c>
      <c r="E280" s="25" t="str">
        <f t="shared" si="24"/>
        <v>_3dpoly 152.603864575446,196.385766145146,0.236555020634715</v>
      </c>
      <c r="F280" t="s">
        <v>33</v>
      </c>
      <c r="G280" s="73">
        <f>'liniová podpora'!F280+('pražce+kolejnice'!$C$9/2000)*COS(('pražce+kolejnice'!$A276-0.5)*'pražce+kolejnice'!$C$16)</f>
        <v>152.84064135224318</v>
      </c>
      <c r="H280" s="73">
        <f>'liniová podpora'!G280-('pražce+kolejnice'!$C$9/2000)*SIN(('pražce+kolejnice'!$A276-0.5)*'pražce+kolejnice'!$C$16)</f>
        <v>196.20154682485182</v>
      </c>
      <c r="I280" s="73">
        <f>'liniová podpora'!H280</f>
        <v>0.23655502063471506</v>
      </c>
      <c r="J280" s="25" t="str">
        <f t="shared" si="25"/>
        <v>_3dpoly 152.840641352243,196.201546824852,0.236555020634715</v>
      </c>
      <c r="K280" t="s">
        <v>33</v>
      </c>
      <c r="L280" s="73">
        <f>'liniová podpora'!B280+('pražce+kolejnice'!$C$9/2000)*COS(('pražce+kolejnice'!$A276-0.5)*'pražce+kolejnice'!$C$16)</f>
        <v>154.43646285907363</v>
      </c>
      <c r="M280" s="73">
        <f>'liniová podpora'!C280-('pražce+kolejnice'!$C$9/2000)*SIN(('pražce+kolejnice'!$A276-0.5)*'pražce+kolejnice'!$C$16)</f>
        <v>198.25265347386178</v>
      </c>
      <c r="N280" s="73">
        <f>'liniová podpora'!D280</f>
        <v>0.15708658209650814</v>
      </c>
      <c r="O280" s="25" t="str">
        <f t="shared" si="26"/>
        <v>_3dpoly 154.436462859074,198.252653473862,0.157086582096508</v>
      </c>
      <c r="P280" t="s">
        <v>33</v>
      </c>
      <c r="Q280" s="73">
        <f>'liniová podpora'!B280-('pražce+kolejnice'!$C$9/2000)*COS(('pražce+kolejnice'!$A276-0.5)*'pražce+kolejnice'!$C$16)</f>
        <v>154.19968608227646</v>
      </c>
      <c r="R280" s="73">
        <f>'liniová podpora'!C280+('pražce+kolejnice'!$C$9/2000)*SIN(('pražce+kolejnice'!$A276-0.5)*'pražce+kolejnice'!$C$16)</f>
        <v>198.43687279415568</v>
      </c>
      <c r="S280" s="73">
        <f>'liniová podpora'!D280</f>
        <v>0.15708658209650814</v>
      </c>
      <c r="T280" s="25" t="str">
        <f t="shared" si="27"/>
        <v>_3dpoly 154.199686082276,198.436872794156,0.157086582096508</v>
      </c>
      <c r="U280" t="s">
        <v>33</v>
      </c>
      <c r="V280" s="11">
        <f t="shared" si="28"/>
        <v>2.5999999999998447</v>
      </c>
      <c r="W280" s="11">
        <f t="shared" si="29"/>
        <v>2.5999999999998447</v>
      </c>
    </row>
    <row r="281" spans="1:23" x14ac:dyDescent="0.3">
      <c r="A281" s="25">
        <f>'pražce+kolejnice'!G281</f>
        <v>165.89999999999998</v>
      </c>
      <c r="B281" s="84">
        <f>'liniová podpora'!F281-('pražce+kolejnice'!$C$9/2000)*COS(('pražce+kolejnice'!$A277-0.5)*'pražce+kolejnice'!$C$16)</f>
        <v>153.07475046280268</v>
      </c>
      <c r="C281" s="73">
        <f>'liniová podpora'!G281+('pražce+kolejnice'!$C$9/2000)*SIN(('pražce+kolejnice'!$A277-0.5)*'pražce+kolejnice'!$C$16)</f>
        <v>196.01895163102881</v>
      </c>
      <c r="D281" s="73">
        <f>'liniová podpora'!H281</f>
        <v>0.23655502063471506</v>
      </c>
      <c r="E281" s="25" t="str">
        <f t="shared" si="24"/>
        <v>_3dpoly 153.074750462803,196.018951631029,0.236555020634715</v>
      </c>
      <c r="F281" t="s">
        <v>33</v>
      </c>
      <c r="G281" s="73">
        <f>'liniová podpora'!F281+('pražce+kolejnice'!$C$9/2000)*COS(('pražce+kolejnice'!$A277-0.5)*'pražce+kolejnice'!$C$16)</f>
        <v>153.31108443173878</v>
      </c>
      <c r="H281" s="73">
        <f>'liniová podpora'!G281-('pražce+kolejnice'!$C$9/2000)*SIN(('pražce+kolejnice'!$A277-0.5)*'pražce+kolejnice'!$C$16)</f>
        <v>195.83416457756755</v>
      </c>
      <c r="I281" s="73">
        <f>'liniová podpora'!H281</f>
        <v>0.23655502063471506</v>
      </c>
      <c r="J281" s="25" t="str">
        <f t="shared" si="25"/>
        <v>_3dpoly 153.311084431739,195.834164577568,0.236555020634715</v>
      </c>
      <c r="K281" t="s">
        <v>33</v>
      </c>
      <c r="L281" s="73">
        <f>'liniová podpora'!B281+('pražce+kolejnice'!$C$9/2000)*COS(('pražce+kolejnice'!$A277-0.5)*'pražce+kolejnice'!$C$16)</f>
        <v>154.91182399383734</v>
      </c>
      <c r="M281" s="73">
        <f>'liniová podpora'!C281-('pražce+kolejnice'!$C$9/2000)*SIN(('pražce+kolejnice'!$A277-0.5)*'pražce+kolejnice'!$C$16)</f>
        <v>197.88143535145358</v>
      </c>
      <c r="N281" s="73">
        <f>'liniová podpora'!D281</f>
        <v>0.15708658209650814</v>
      </c>
      <c r="O281" s="25" t="str">
        <f t="shared" si="26"/>
        <v>_3dpoly 154.911823993837,197.881435351454,0.157086582096508</v>
      </c>
      <c r="P281" t="s">
        <v>33</v>
      </c>
      <c r="Q281" s="73">
        <f>'liniová podpora'!B281-('pražce+kolejnice'!$C$9/2000)*COS(('pražce+kolejnice'!$A277-0.5)*'pražce+kolejnice'!$C$16)</f>
        <v>154.67549002490125</v>
      </c>
      <c r="R281" s="73">
        <f>'liniová podpora'!C281+('pražce+kolejnice'!$C$9/2000)*SIN(('pražce+kolejnice'!$A277-0.5)*'pražce+kolejnice'!$C$16)</f>
        <v>198.06622240491484</v>
      </c>
      <c r="S281" s="73">
        <f>'liniová podpora'!D281</f>
        <v>0.15708658209650814</v>
      </c>
      <c r="T281" s="25" t="str">
        <f t="shared" si="27"/>
        <v>_3dpoly 154.675490024901,198.066222404915,0.157086582096508</v>
      </c>
      <c r="U281" t="s">
        <v>33</v>
      </c>
      <c r="V281" s="11">
        <f t="shared" si="28"/>
        <v>2.5999999999998278</v>
      </c>
      <c r="W281" s="11">
        <f t="shared" si="29"/>
        <v>2.5999999999998278</v>
      </c>
    </row>
    <row r="282" spans="1:23" x14ac:dyDescent="0.3">
      <c r="A282" s="25">
        <f>'pražce+kolejnice'!G282</f>
        <v>166.49999999999997</v>
      </c>
      <c r="B282" s="84">
        <f>'liniová podpora'!F282-('pražce+kolejnice'!$C$9/2000)*COS(('pražce+kolejnice'!$A278-0.5)*'pražce+kolejnice'!$C$16)</f>
        <v>153.5447546400199</v>
      </c>
      <c r="C282" s="73">
        <f>'liniová podpora'!G282+('pražce+kolejnice'!$C$9/2000)*SIN(('pražce+kolejnice'!$A278-0.5)*'pražce+kolejnice'!$C$16)</f>
        <v>195.65100804829251</v>
      </c>
      <c r="D282" s="73">
        <f>'liniová podpora'!H282</f>
        <v>0.23655502063471506</v>
      </c>
      <c r="E282" s="25" t="str">
        <f t="shared" si="24"/>
        <v>_3dpoly 153.54475464002,195.651008048293,0.236555020634715</v>
      </c>
      <c r="F282" t="s">
        <v>33</v>
      </c>
      <c r="G282" s="73">
        <f>'liniová podpora'!F282+('pražce+kolejnice'!$C$9/2000)*COS(('pražce+kolejnice'!$A278-0.5)*'pražce+kolejnice'!$C$16)</f>
        <v>153.78064443981197</v>
      </c>
      <c r="H282" s="73">
        <f>'liniová podpora'!G282-('pražce+kolejnice'!$C$9/2000)*SIN(('pražce+kolejnice'!$A278-0.5)*'pražce+kolejnice'!$C$16)</f>
        <v>195.46565432603677</v>
      </c>
      <c r="I282" s="73">
        <f>'liniová podpora'!H282</f>
        <v>0.23655502063471506</v>
      </c>
      <c r="J282" s="25" t="str">
        <f t="shared" si="25"/>
        <v>_3dpoly 153.780644439812,195.465654326037,0.236555020634715</v>
      </c>
      <c r="K282" t="s">
        <v>33</v>
      </c>
      <c r="L282" s="73">
        <f>'liniová podpora'!B282+('pražce+kolejnice'!$C$9/2000)*COS(('pražce+kolejnice'!$A278-0.5)*'pražce+kolejnice'!$C$16)</f>
        <v>155.38629283692322</v>
      </c>
      <c r="M282" s="73">
        <f>'liniová podpora'!C282-('pražce+kolejnice'!$C$9/2000)*SIN(('pražce+kolejnice'!$A278-0.5)*'pražce+kolejnice'!$C$16)</f>
        <v>197.50907743252486</v>
      </c>
      <c r="N282" s="73">
        <f>'liniová podpora'!D282</f>
        <v>0.15708658209650814</v>
      </c>
      <c r="O282" s="25" t="str">
        <f t="shared" si="26"/>
        <v>_3dpoly 155.386292836923,197.509077432525,0.157086582096508</v>
      </c>
      <c r="P282" t="s">
        <v>33</v>
      </c>
      <c r="Q282" s="73">
        <f>'liniová podpora'!B282-('pražce+kolejnice'!$C$9/2000)*COS(('pražce+kolejnice'!$A278-0.5)*'pražce+kolejnice'!$C$16)</f>
        <v>155.15040303713116</v>
      </c>
      <c r="R282" s="73">
        <f>'liniová podpora'!C282+('pražce+kolejnice'!$C$9/2000)*SIN(('pražce+kolejnice'!$A278-0.5)*'pražce+kolejnice'!$C$16)</f>
        <v>197.6944311547806</v>
      </c>
      <c r="S282" s="73">
        <f>'liniová podpora'!D282</f>
        <v>0.15708658209650814</v>
      </c>
      <c r="T282" s="25" t="str">
        <f t="shared" si="27"/>
        <v>_3dpoly 155.150403037131,197.694431154781,0.157086582096508</v>
      </c>
      <c r="U282" t="s">
        <v>33</v>
      </c>
      <c r="V282" s="11">
        <f t="shared" si="28"/>
        <v>2.5999999999998229</v>
      </c>
      <c r="W282" s="11">
        <f t="shared" si="29"/>
        <v>2.5999999999998229</v>
      </c>
    </row>
    <row r="283" spans="1:23" x14ac:dyDescent="0.3">
      <c r="A283" s="25">
        <f>'pražce+kolejnice'!G283</f>
        <v>167.1</v>
      </c>
      <c r="B283" s="84">
        <f>'liniová podpora'!F283-('pražce+kolejnice'!$C$9/2000)*COS(('pražce+kolejnice'!$A279-0.5)*'pražce+kolejnice'!$C$16)</f>
        <v>154.01387439987491</v>
      </c>
      <c r="C283" s="73">
        <f>'liniová podpora'!G283+('pražce+kolejnice'!$C$9/2000)*SIN(('pražce+kolejnice'!$A279-0.5)*'pražce+kolejnice'!$C$16)</f>
        <v>195.28193751629078</v>
      </c>
      <c r="D283" s="73">
        <f>'liniová podpora'!H283</f>
        <v>0.23655502063471506</v>
      </c>
      <c r="E283" s="25" t="str">
        <f t="shared" si="24"/>
        <v>_3dpoly 154.013874399875,195.281937516291,0.236555020634715</v>
      </c>
      <c r="F283" t="s">
        <v>33</v>
      </c>
      <c r="G283" s="73">
        <f>'liniová podpora'!F283+('pražce+kolejnice'!$C$9/2000)*COS(('pražce+kolejnice'!$A279-0.5)*'pražce+kolejnice'!$C$16)</f>
        <v>154.24931867179833</v>
      </c>
      <c r="H283" s="73">
        <f>'liniová podpora'!G283-('pražce+kolejnice'!$C$9/2000)*SIN(('pražce+kolejnice'!$A279-0.5)*'pražce+kolejnice'!$C$16)</f>
        <v>195.09601819287747</v>
      </c>
      <c r="I283" s="73">
        <f>'liniová podpora'!H283</f>
        <v>0.23655502063471506</v>
      </c>
      <c r="J283" s="25" t="str">
        <f t="shared" si="25"/>
        <v>_3dpoly 154.249318671798,195.096018192877,0.236555020634715</v>
      </c>
      <c r="K283" t="s">
        <v>33</v>
      </c>
      <c r="L283" s="73">
        <f>'liniová podpora'!B283+('pražce+kolejnice'!$C$9/2000)*COS(('pražce+kolejnice'!$A279-0.5)*'pražce+kolejnice'!$C$16)</f>
        <v>155.85986665539195</v>
      </c>
      <c r="M283" s="73">
        <f>'liniová podpora'!C283-('pražce+kolejnice'!$C$9/2000)*SIN(('pražce+kolejnice'!$A279-0.5)*'pražce+kolejnice'!$C$16)</f>
        <v>197.13558186185617</v>
      </c>
      <c r="N283" s="73">
        <f>'liniová podpora'!D283</f>
        <v>0.15708658209650814</v>
      </c>
      <c r="O283" s="25" t="str">
        <f t="shared" si="26"/>
        <v>_3dpoly 155.859866655392,197.135581861856,0.157086582096508</v>
      </c>
      <c r="P283" t="s">
        <v>33</v>
      </c>
      <c r="Q283" s="73">
        <f>'liniová podpora'!B283-('pražce+kolejnice'!$C$9/2000)*COS(('pražce+kolejnice'!$A279-0.5)*'pražce+kolejnice'!$C$16)</f>
        <v>155.62442238346853</v>
      </c>
      <c r="R283" s="73">
        <f>'liniová podpora'!C283+('pražce+kolejnice'!$C$9/2000)*SIN(('pražce+kolejnice'!$A279-0.5)*'pražce+kolejnice'!$C$16)</f>
        <v>197.32150118526948</v>
      </c>
      <c r="S283" s="73">
        <f>'liniová podpora'!D283</f>
        <v>0.15708658209650814</v>
      </c>
      <c r="T283" s="25" t="str">
        <f t="shared" si="27"/>
        <v>_3dpoly 155.624422383469,197.321501185269,0.157086582096508</v>
      </c>
      <c r="U283" t="s">
        <v>33</v>
      </c>
      <c r="V283" s="11">
        <f t="shared" si="28"/>
        <v>2.5999999999998145</v>
      </c>
      <c r="W283" s="11">
        <f t="shared" si="29"/>
        <v>2.5999999999998145</v>
      </c>
    </row>
    <row r="284" spans="1:23" x14ac:dyDescent="0.3">
      <c r="A284" s="25">
        <f>'pražce+kolejnice'!G284</f>
        <v>167.7</v>
      </c>
      <c r="B284" s="84">
        <f>'liniová podpora'!F284-('pražce+kolejnice'!$C$9/2000)*COS(('pražce+kolejnice'!$A280-0.5)*'pražce+kolejnice'!$C$16)</f>
        <v>154.48210704023919</v>
      </c>
      <c r="C284" s="73">
        <f>'liniová podpora'!G284+('pražce+kolejnice'!$C$9/2000)*SIN(('pražce+kolejnice'!$A280-0.5)*'pražce+kolejnice'!$C$16)</f>
        <v>194.91174216086887</v>
      </c>
      <c r="D284" s="73">
        <f>'liniová podpora'!H284</f>
        <v>0.23655502063471506</v>
      </c>
      <c r="E284" s="25" t="str">
        <f t="shared" si="24"/>
        <v>_3dpoly 154.482107040239,194.911742160869,0.236555020634715</v>
      </c>
      <c r="F284" t="s">
        <v>33</v>
      </c>
      <c r="G284" s="73">
        <f>'liniová podpora'!F284+('pražce+kolejnice'!$C$9/2000)*COS(('pražce+kolejnice'!$A280-0.5)*'pražce+kolejnice'!$C$16)</f>
        <v>154.71710442813557</v>
      </c>
      <c r="H284" s="73">
        <f>'liniová podpora'!G284-('pražce+kolejnice'!$C$9/2000)*SIN(('pražce+kolejnice'!$A280-0.5)*'pražce+kolejnice'!$C$16)</f>
        <v>194.7252583071928</v>
      </c>
      <c r="I284" s="73">
        <f>'liniová podpora'!H284</f>
        <v>0.23655502063471506</v>
      </c>
      <c r="J284" s="25" t="str">
        <f t="shared" si="25"/>
        <v>_3dpoly 154.717104428136,194.725258307193,0.236555020634715</v>
      </c>
      <c r="K284" t="s">
        <v>33</v>
      </c>
      <c r="L284" s="73">
        <f>'liniová podpora'!B284+('pražce+kolejnice'!$C$9/2000)*COS(('pražce+kolejnice'!$A280-0.5)*'pražce+kolejnice'!$C$16)</f>
        <v>156.33254272145962</v>
      </c>
      <c r="M284" s="73">
        <f>'liniová podpora'!C284-('pražce+kolejnice'!$C$9/2000)*SIN(('pražce+kolejnice'!$A280-0.5)*'pražce+kolejnice'!$C$16)</f>
        <v>196.76095079078101</v>
      </c>
      <c r="N284" s="73">
        <f>'liniová podpora'!D284</f>
        <v>0.15708658209650814</v>
      </c>
      <c r="O284" s="25" t="str">
        <f t="shared" si="26"/>
        <v>_3dpoly 156.33254272146,196.760950790781,0.157086582096508</v>
      </c>
      <c r="P284" t="s">
        <v>33</v>
      </c>
      <c r="Q284" s="73">
        <f>'liniová podpora'!B284-('pražce+kolejnice'!$C$9/2000)*COS(('pražce+kolejnice'!$A280-0.5)*'pražce+kolejnice'!$C$16)</f>
        <v>156.09754533356323</v>
      </c>
      <c r="R284" s="73">
        <f>'liniová podpora'!C284+('pražce+kolejnice'!$C$9/2000)*SIN(('pražce+kolejnice'!$A280-0.5)*'pražce+kolejnice'!$C$16)</f>
        <v>196.94743464445708</v>
      </c>
      <c r="S284" s="73">
        <f>'liniová podpora'!D284</f>
        <v>0.15708658209650814</v>
      </c>
      <c r="T284" s="25" t="str">
        <f t="shared" si="27"/>
        <v>_3dpoly 156.097545333563,196.947434644457,0.157086582096508</v>
      </c>
      <c r="U284" t="s">
        <v>33</v>
      </c>
      <c r="V284" s="11">
        <f t="shared" si="28"/>
        <v>2.5999999999997945</v>
      </c>
      <c r="W284" s="11">
        <f t="shared" si="29"/>
        <v>2.5999999999997945</v>
      </c>
    </row>
    <row r="285" spans="1:23" x14ac:dyDescent="0.3">
      <c r="A285" s="25">
        <f>'pražce+kolejnice'!G285</f>
        <v>168.29999999999998</v>
      </c>
      <c r="B285" s="84">
        <f>'liniová podpora'!F285-('pražce+kolejnice'!$C$9/2000)*COS(('pražce+kolejnice'!$A281-0.5)*'pražce+kolejnice'!$C$16)</f>
        <v>154.94944986409405</v>
      </c>
      <c r="C285" s="73">
        <f>'liniová podpora'!G285+('pražce+kolejnice'!$C$9/2000)*SIN(('pražce+kolejnice'!$A281-0.5)*'pražce+kolejnice'!$C$16)</f>
        <v>194.54042411435097</v>
      </c>
      <c r="D285" s="73">
        <f>'liniová podpora'!H285</f>
        <v>0.23655502063471506</v>
      </c>
      <c r="E285" s="25" t="str">
        <f t="shared" si="24"/>
        <v>_3dpoly 154.949449864094,194.540424114351,0.236555020634715</v>
      </c>
      <c r="F285" t="s">
        <v>33</v>
      </c>
      <c r="G285" s="73">
        <f>'liniová podpora'!F285+('pražce+kolejnice'!$C$9/2000)*COS(('pražce+kolejnice'!$A281-0.5)*'pražce+kolejnice'!$C$16)</f>
        <v>155.18399901437914</v>
      </c>
      <c r="H285" s="73">
        <f>'liniová podpora'!G285-('pražce+kolejnice'!$C$9/2000)*SIN(('pražce+kolejnice'!$A281-0.5)*'pražce+kolejnice'!$C$16)</f>
        <v>194.35337680455865</v>
      </c>
      <c r="I285" s="73">
        <f>'liniová podpora'!H285</f>
        <v>0.23655502063471506</v>
      </c>
      <c r="J285" s="25" t="str">
        <f t="shared" si="25"/>
        <v>_3dpoly 155.183999014379,194.353376804559,0.236555020634715</v>
      </c>
      <c r="K285" t="s">
        <v>33</v>
      </c>
      <c r="L285" s="73">
        <f>'liniová podpora'!B285+('pražce+kolejnice'!$C$9/2000)*COS(('pražce+kolejnice'!$A281-0.5)*'pražce+kolejnice'!$C$16)</f>
        <v>156.80431831251349</v>
      </c>
      <c r="M285" s="73">
        <f>'liniová podpora'!C285-('pražce+kolejnice'!$C$9/2000)*SIN(('pražce+kolejnice'!$A281-0.5)*'pražce+kolejnice'!$C$16)</f>
        <v>196.38518637717331</v>
      </c>
      <c r="N285" s="73">
        <f>'liniová podpora'!D285</f>
        <v>0.15708658209650814</v>
      </c>
      <c r="O285" s="25" t="str">
        <f t="shared" si="26"/>
        <v>_3dpoly 156.804318312513,196.385186377173,0.157086582096508</v>
      </c>
      <c r="P285" t="s">
        <v>33</v>
      </c>
      <c r="Q285" s="73">
        <f>'liniová podpora'!B285-('pražce+kolejnice'!$C$9/2000)*COS(('pražce+kolejnice'!$A281-0.5)*'pražce+kolejnice'!$C$16)</f>
        <v>156.5697691622284</v>
      </c>
      <c r="R285" s="73">
        <f>'liniová podpora'!C285+('pražce+kolejnice'!$C$9/2000)*SIN(('pražce+kolejnice'!$A281-0.5)*'pražce+kolejnice'!$C$16)</f>
        <v>196.57223368696563</v>
      </c>
      <c r="S285" s="73">
        <f>'liniová podpora'!D285</f>
        <v>0.15708658209650814</v>
      </c>
      <c r="T285" s="25" t="str">
        <f t="shared" si="27"/>
        <v>_3dpoly 156.569769162228,196.572233686966,0.157086582096508</v>
      </c>
      <c r="U285" t="s">
        <v>33</v>
      </c>
      <c r="V285" s="11">
        <f t="shared" si="28"/>
        <v>2.5999999999997812</v>
      </c>
      <c r="W285" s="11">
        <f t="shared" si="29"/>
        <v>2.5999999999997812</v>
      </c>
    </row>
    <row r="286" spans="1:23" x14ac:dyDescent="0.3">
      <c r="A286" s="25">
        <f>'pražce+kolejnice'!G286</f>
        <v>168.89999999999998</v>
      </c>
      <c r="B286" s="84">
        <f>'liniová podpora'!F286-('pražce+kolejnice'!$C$9/2000)*COS(('pražce+kolejnice'!$A282-0.5)*'pražce+kolejnice'!$C$16)</f>
        <v>155.41590017954607</v>
      </c>
      <c r="C286" s="73">
        <f>'liniová podpora'!G286+('pražce+kolejnice'!$C$9/2000)*SIN(('pražce+kolejnice'!$A282-0.5)*'pražce+kolejnice'!$C$16)</f>
        <v>194.16798551552804</v>
      </c>
      <c r="D286" s="73">
        <f>'liniová podpora'!H286</f>
        <v>0.23655502063471506</v>
      </c>
      <c r="E286" s="25" t="str">
        <f t="shared" si="24"/>
        <v>_3dpoly 155.415900179546,194.167985515528,0.236555020634715</v>
      </c>
      <c r="F286" t="s">
        <v>33</v>
      </c>
      <c r="G286" s="73">
        <f>'liniová podpora'!F286+('pražce+kolejnice'!$C$9/2000)*COS(('pražce+kolejnice'!$A282-0.5)*'pražce+kolejnice'!$C$16)</f>
        <v>155.64999974121739</v>
      </c>
      <c r="H286" s="73">
        <f>'liniová podpora'!G286-('pražce+kolejnice'!$C$9/2000)*SIN(('pražce+kolejnice'!$A282-0.5)*'pražce+kolejnice'!$C$16)</f>
        <v>193.98037582701144</v>
      </c>
      <c r="I286" s="73">
        <f>'liniová podpora'!H286</f>
        <v>0.23655502063471506</v>
      </c>
      <c r="J286" s="25" t="str">
        <f t="shared" si="25"/>
        <v>_3dpoly 155.649999741217,193.980375827011,0.236555020634715</v>
      </c>
      <c r="K286" t="s">
        <v>33</v>
      </c>
      <c r="L286" s="73">
        <f>'liniová podpora'!B286+('pražce+kolejnice'!$C$9/2000)*COS(('pražce+kolejnice'!$A282-0.5)*'pražce+kolejnice'!$C$16)</f>
        <v>157.27519071112738</v>
      </c>
      <c r="M286" s="73">
        <f>'liniová podpora'!C286-('pražce+kolejnice'!$C$9/2000)*SIN(('pražce+kolejnice'!$A282-0.5)*'pražce+kolejnice'!$C$16)</f>
        <v>196.00829078543504</v>
      </c>
      <c r="N286" s="73">
        <f>'liniová podpora'!D286</f>
        <v>0.15708658209650814</v>
      </c>
      <c r="O286" s="25" t="str">
        <f t="shared" si="26"/>
        <v>_3dpoly 157.275190711127,196.008290785435,0.157086582096508</v>
      </c>
      <c r="P286" t="s">
        <v>33</v>
      </c>
      <c r="Q286" s="73">
        <f>'liniová podpora'!B286-('pražce+kolejnice'!$C$9/2000)*COS(('pražce+kolejnice'!$A282-0.5)*'pražce+kolejnice'!$C$16)</f>
        <v>157.04109114945607</v>
      </c>
      <c r="R286" s="73">
        <f>'liniová podpora'!C286+('pražce+kolejnice'!$C$9/2000)*SIN(('pražce+kolejnice'!$A282-0.5)*'pražce+kolejnice'!$C$16)</f>
        <v>196.19590047395164</v>
      </c>
      <c r="S286" s="73">
        <f>'liniová podpora'!D286</f>
        <v>0.15708658209650814</v>
      </c>
      <c r="T286" s="25" t="str">
        <f t="shared" si="27"/>
        <v>_3dpoly 157.041091149456,196.195900473952,0.157086582096508</v>
      </c>
      <c r="U286" t="s">
        <v>33</v>
      </c>
      <c r="V286" s="11">
        <f t="shared" si="28"/>
        <v>2.5999999999997798</v>
      </c>
      <c r="W286" s="11">
        <f t="shared" si="29"/>
        <v>2.5999999999997798</v>
      </c>
    </row>
    <row r="287" spans="1:23" x14ac:dyDescent="0.3">
      <c r="A287" s="25">
        <f>'pražce+kolejnice'!G287</f>
        <v>169.49999999999997</v>
      </c>
      <c r="B287" s="84">
        <f>'liniová podpora'!F287-('pražce+kolejnice'!$C$9/2000)*COS(('pražce+kolejnice'!$A283-0.5)*'pražce+kolejnice'!$C$16)</f>
        <v>155.88145529984277</v>
      </c>
      <c r="C287" s="73">
        <f>'liniová podpora'!G287+('pražce+kolejnice'!$C$9/2000)*SIN(('pražce+kolejnice'!$A283-0.5)*'pražce+kolejnice'!$C$16)</f>
        <v>193.7944285096454</v>
      </c>
      <c r="D287" s="73">
        <f>'liniová podpora'!H287</f>
        <v>0.23655502063471506</v>
      </c>
      <c r="E287" s="25" t="str">
        <f t="shared" si="24"/>
        <v>_3dpoly 155.881455299843,193.794428509645,0.236555020634715</v>
      </c>
      <c r="F287" t="s">
        <v>33</v>
      </c>
      <c r="G287" s="73">
        <f>'liniová podpora'!F287+('pražce+kolejnice'!$C$9/2000)*COS(('pražce+kolejnice'!$A283-0.5)*'pražce+kolejnice'!$C$16)</f>
        <v>156.11510392448744</v>
      </c>
      <c r="H287" s="73">
        <f>'liniová podpora'!G287-('pražce+kolejnice'!$C$9/2000)*SIN(('pražce+kolejnice'!$A283-0.5)*'pražce+kolejnice'!$C$16)</f>
        <v>193.60625752303577</v>
      </c>
      <c r="I287" s="73">
        <f>'liniová podpora'!H287</f>
        <v>0.23655502063471506</v>
      </c>
      <c r="J287" s="25" t="str">
        <f t="shared" si="25"/>
        <v>_3dpoly 156.115103924487,193.606257523036,0.236555020634715</v>
      </c>
      <c r="K287" t="s">
        <v>33</v>
      </c>
      <c r="L287" s="73">
        <f>'liniová podpora'!B287+('pražce+kolejnice'!$C$9/2000)*COS(('pražce+kolejnice'!$A283-0.5)*'pražce+kolejnice'!$C$16)</f>
        <v>157.74515720507759</v>
      </c>
      <c r="M287" s="73">
        <f>'liniová podpora'!C287-('pražce+kolejnice'!$C$9/2000)*SIN(('pražce+kolejnice'!$A283-0.5)*'pražce+kolejnice'!$C$16)</f>
        <v>195.63026618648374</v>
      </c>
      <c r="N287" s="73">
        <f>'liniová podpora'!D287</f>
        <v>0.15708658209650814</v>
      </c>
      <c r="O287" s="25" t="str">
        <f t="shared" si="26"/>
        <v>_3dpoly 157.745157205078,195.630266186484,0.157086582096508</v>
      </c>
      <c r="P287" t="s">
        <v>33</v>
      </c>
      <c r="Q287" s="73">
        <f>'liniová podpora'!B287-('pražce+kolejnice'!$C$9/2000)*COS(('pražce+kolejnice'!$A283-0.5)*'pražce+kolejnice'!$C$16)</f>
        <v>157.51150858043292</v>
      </c>
      <c r="R287" s="73">
        <f>'liniová podpora'!C287+('pražce+kolejnice'!$C$9/2000)*SIN(('pražce+kolejnice'!$A283-0.5)*'pražce+kolejnice'!$C$16)</f>
        <v>195.81843717309337</v>
      </c>
      <c r="S287" s="73">
        <f>'liniová podpora'!D287</f>
        <v>0.15708658209650814</v>
      </c>
      <c r="T287" s="25" t="str">
        <f t="shared" si="27"/>
        <v>_3dpoly 157.511508580433,195.818437173093,0.157086582096508</v>
      </c>
      <c r="U287" t="s">
        <v>33</v>
      </c>
      <c r="V287" s="11">
        <f t="shared" si="28"/>
        <v>2.5999999999997785</v>
      </c>
      <c r="W287" s="11">
        <f t="shared" si="29"/>
        <v>2.5999999999997785</v>
      </c>
    </row>
    <row r="288" spans="1:23" x14ac:dyDescent="0.3">
      <c r="A288" s="25">
        <f>'pražce+kolejnice'!G288</f>
        <v>170.1</v>
      </c>
      <c r="B288" s="84">
        <f>'liniová podpora'!F288-('pražce+kolejnice'!$C$9/2000)*COS(('pražce+kolejnice'!$A284-0.5)*'pražce+kolejnice'!$C$16)</f>
        <v>156.34611254338787</v>
      </c>
      <c r="C288" s="73">
        <f>'liniová podpora'!G288+('pražce+kolejnice'!$C$9/2000)*SIN(('pražce+kolejnice'!$A284-0.5)*'pražce+kolejnice'!$C$16)</f>
        <v>193.41975524839035</v>
      </c>
      <c r="D288" s="73">
        <f>'liniová podpora'!H288</f>
        <v>0.23655502063471506</v>
      </c>
      <c r="E288" s="25" t="str">
        <f t="shared" si="24"/>
        <v>_3dpoly 156.346112543388,193.41975524839,0.236555020634715</v>
      </c>
      <c r="F288" t="s">
        <v>33</v>
      </c>
      <c r="G288" s="73">
        <f>'liniová podpora'!F288+('pražce+kolejnice'!$C$9/2000)*COS(('pražce+kolejnice'!$A284-0.5)*'pražce+kolejnice'!$C$16)</f>
        <v>156.57930888519056</v>
      </c>
      <c r="H288" s="73">
        <f>'liniová podpora'!G288-('pražce+kolejnice'!$C$9/2000)*SIN(('pražce+kolejnice'!$A284-0.5)*'pražce+kolejnice'!$C$16)</f>
        <v>193.23102404755207</v>
      </c>
      <c r="I288" s="73">
        <f>'liniová podpora'!H288</f>
        <v>0.23655502063471506</v>
      </c>
      <c r="J288" s="25" t="str">
        <f t="shared" si="25"/>
        <v>_3dpoly 156.579308885191,193.231024047552,0.236555020634715</v>
      </c>
      <c r="K288" t="s">
        <v>33</v>
      </c>
      <c r="L288" s="73">
        <f>'liniová podpora'!B288+('pražce+kolejnice'!$C$9/2000)*COS(('pražce+kolejnice'!$A284-0.5)*'pražce+kolejnice'!$C$16)</f>
        <v>158.21421508735847</v>
      </c>
      <c r="M288" s="73">
        <f>'liniová podpora'!C288-('pražce+kolejnice'!$C$9/2000)*SIN(('pražce+kolejnice'!$A284-0.5)*'pražce+kolejnice'!$C$16)</f>
        <v>195.25111475774011</v>
      </c>
      <c r="N288" s="73">
        <f>'liniová podpora'!D288</f>
        <v>0.15708658209650814</v>
      </c>
      <c r="O288" s="25" t="str">
        <f t="shared" si="26"/>
        <v>_3dpoly 158.214215087358,195.25111475774,0.157086582096508</v>
      </c>
      <c r="P288" t="s">
        <v>33</v>
      </c>
      <c r="Q288" s="73">
        <f>'liniová podpora'!B288-('pražce+kolejnice'!$C$9/2000)*COS(('pražce+kolejnice'!$A284-0.5)*'pražce+kolejnice'!$C$16)</f>
        <v>157.98101874555579</v>
      </c>
      <c r="R288" s="73">
        <f>'liniová podpora'!C288+('pražce+kolejnice'!$C$9/2000)*SIN(('pražce+kolejnice'!$A284-0.5)*'pražce+kolejnice'!$C$16)</f>
        <v>195.43984595857839</v>
      </c>
      <c r="S288" s="73">
        <f>'liniová podpora'!D288</f>
        <v>0.15708658209650814</v>
      </c>
      <c r="T288" s="25" t="str">
        <f t="shared" si="27"/>
        <v>_3dpoly 157.981018745556,195.439845958578,0.157086582096508</v>
      </c>
      <c r="U288" t="s">
        <v>33</v>
      </c>
      <c r="V288" s="11">
        <f t="shared" si="28"/>
        <v>2.5999999999997767</v>
      </c>
      <c r="W288" s="11">
        <f t="shared" si="29"/>
        <v>2.5999999999997767</v>
      </c>
    </row>
    <row r="289" spans="1:23" x14ac:dyDescent="0.3">
      <c r="A289" s="25">
        <f>'pražce+kolejnice'!G289</f>
        <v>170.7</v>
      </c>
      <c r="B289" s="84">
        <f>'liniová podpora'!F289-('pražce+kolejnice'!$C$9/2000)*COS(('pražce+kolejnice'!$A285-0.5)*'pražce+kolejnice'!$C$16)</f>
        <v>156.80986923375704</v>
      </c>
      <c r="C289" s="73">
        <f>'liniová podpora'!G289+('pražce+kolejnice'!$C$9/2000)*SIN(('pražce+kolejnice'!$A285-0.5)*'pražce+kolejnice'!$C$16)</f>
        <v>193.04396788987981</v>
      </c>
      <c r="D289" s="73">
        <f>'liniová podpora'!H289</f>
        <v>0.23655502063471506</v>
      </c>
      <c r="E289" s="25" t="str">
        <f t="shared" si="24"/>
        <v>_3dpoly 156.809869233757,193.04396788988,0.236555020634715</v>
      </c>
      <c r="F289" t="s">
        <v>33</v>
      </c>
      <c r="G289" s="73">
        <f>'liniová podpora'!F289+('pražce+kolejnice'!$C$9/2000)*COS(('pražce+kolejnice'!$A285-0.5)*'pražce+kolejnice'!$C$16)</f>
        <v>157.0426119495074</v>
      </c>
      <c r="H289" s="73">
        <f>'liniová podpora'!G289-('pražce+kolejnice'!$C$9/2000)*SIN(('pražce+kolejnice'!$A285-0.5)*'pražce+kolejnice'!$C$16)</f>
        <v>192.85467756190411</v>
      </c>
      <c r="I289" s="73">
        <f>'liniová podpora'!H289</f>
        <v>0.23655502063471506</v>
      </c>
      <c r="J289" s="25" t="str">
        <f t="shared" si="25"/>
        <v>_3dpoly 157.042611949507,192.854677561904,0.236555020634715</v>
      </c>
      <c r="K289" t="s">
        <v>33</v>
      </c>
      <c r="L289" s="73">
        <f>'liniová podpora'!B289+('pražce+kolejnice'!$C$9/2000)*COS(('pražce+kolejnice'!$A285-0.5)*'pražce+kolejnice'!$C$16)</f>
        <v>158.68236165619786</v>
      </c>
      <c r="M289" s="73">
        <f>'liniová podpora'!C289-('pražce+kolejnice'!$C$9/2000)*SIN(('pražce+kolejnice'!$A285-0.5)*'pražce+kolejnice'!$C$16)</f>
        <v>194.87083868311532</v>
      </c>
      <c r="N289" s="73">
        <f>'liniová podpora'!D289</f>
        <v>0.15708658209650814</v>
      </c>
      <c r="O289" s="25" t="str">
        <f t="shared" si="26"/>
        <v>_3dpoly 158.682361656198,194.870838683115,0.157086582096508</v>
      </c>
      <c r="P289" t="s">
        <v>33</v>
      </c>
      <c r="Q289" s="73">
        <f>'liniová podpora'!B289-('pražce+kolejnice'!$C$9/2000)*COS(('pražce+kolejnice'!$A285-0.5)*'pražce+kolejnice'!$C$16)</f>
        <v>158.44961894044749</v>
      </c>
      <c r="R289" s="73">
        <f>'liniová podpora'!C289+('pražce+kolejnice'!$C$9/2000)*SIN(('pražce+kolejnice'!$A285-0.5)*'pražce+kolejnice'!$C$16)</f>
        <v>195.06012901109102</v>
      </c>
      <c r="S289" s="73">
        <f>'liniová podpora'!D289</f>
        <v>0.15708658209650814</v>
      </c>
      <c r="T289" s="25" t="str">
        <f t="shared" si="27"/>
        <v>_3dpoly 158.449618940447,195.060129011091,0.157086582096508</v>
      </c>
      <c r="U289" t="s">
        <v>33</v>
      </c>
      <c r="V289" s="11">
        <f t="shared" si="28"/>
        <v>2.5999999999997647</v>
      </c>
      <c r="W289" s="11">
        <f t="shared" si="29"/>
        <v>2.5999999999997647</v>
      </c>
    </row>
    <row r="290" spans="1:23" x14ac:dyDescent="0.3">
      <c r="A290" s="25">
        <f>'pražce+kolejnice'!G290</f>
        <v>171.29999999999998</v>
      </c>
      <c r="B290" s="84">
        <f>'liniová podpora'!F290-('pražce+kolejnice'!$C$9/2000)*COS(('pražce+kolejnice'!$A286-0.5)*'pražce+kolejnice'!$C$16)</f>
        <v>157.27272269971297</v>
      </c>
      <c r="C290" s="73">
        <f>'liniová podpora'!G290+('pražce+kolejnice'!$C$9/2000)*SIN(('pražce+kolejnice'!$A286-0.5)*'pražce+kolejnice'!$C$16)</f>
        <v>192.667068598648</v>
      </c>
      <c r="D290" s="73">
        <f>'liniová podpora'!H290</f>
        <v>0.23655502063471506</v>
      </c>
      <c r="E290" s="25" t="str">
        <f t="shared" si="24"/>
        <v>_3dpoly 157.272722699713,192.667068598648,0.236555020634715</v>
      </c>
      <c r="F290" t="s">
        <v>33</v>
      </c>
      <c r="G290" s="73">
        <f>'liniová podpora'!F290+('pražce+kolejnice'!$C$9/2000)*COS(('pražce+kolejnice'!$A286-0.5)*'pražce+kolejnice'!$C$16)</f>
        <v>157.50501044881361</v>
      </c>
      <c r="H290" s="73">
        <f>'liniová podpora'!G290-('pražce+kolejnice'!$C$9/2000)*SIN(('pražce+kolejnice'!$A286-0.5)*'pražce+kolejnice'!$C$16)</f>
        <v>192.47722023384662</v>
      </c>
      <c r="I290" s="73">
        <f>'liniová podpora'!H290</f>
        <v>0.23655502063471506</v>
      </c>
      <c r="J290" s="25" t="str">
        <f t="shared" si="25"/>
        <v>_3dpoly 157.505010448814,192.477220233847,0.236555020634715</v>
      </c>
      <c r="K290" t="s">
        <v>33</v>
      </c>
      <c r="L290" s="73">
        <f>'liniová podpora'!B290+('pražce+kolejnice'!$C$9/2000)*COS(('pražce+kolejnice'!$A286-0.5)*'pražce+kolejnice'!$C$16)</f>
        <v>159.14959421507282</v>
      </c>
      <c r="M290" s="73">
        <f>'liniová podpora'!C290-('pražce+kolejnice'!$C$9/2000)*SIN(('pražce+kolejnice'!$A286-0.5)*'pražce+kolejnice'!$C$16)</f>
        <v>194.4894401529985</v>
      </c>
      <c r="N290" s="73">
        <f>'liniová podpora'!D290</f>
        <v>0.15708658209650814</v>
      </c>
      <c r="O290" s="25" t="str">
        <f t="shared" si="26"/>
        <v>_3dpoly 159.149594215073,194.489440152998,0.157086582096508</v>
      </c>
      <c r="P290" t="s">
        <v>33</v>
      </c>
      <c r="Q290" s="73">
        <f>'liniová podpora'!B290-('pražce+kolejnice'!$C$9/2000)*COS(('pražce+kolejnice'!$A286-0.5)*'pražce+kolejnice'!$C$16)</f>
        <v>158.91730646597219</v>
      </c>
      <c r="R290" s="73">
        <f>'liniová podpora'!C290+('pražce+kolejnice'!$C$9/2000)*SIN(('pražce+kolejnice'!$A286-0.5)*'pražce+kolejnice'!$C$16)</f>
        <v>194.67928851779988</v>
      </c>
      <c r="S290" s="73">
        <f>'liniová podpora'!D290</f>
        <v>0.15708658209650814</v>
      </c>
      <c r="T290" s="25" t="str">
        <f t="shared" si="27"/>
        <v>_3dpoly 158.917306465972,194.6792885178,0.157086582096508</v>
      </c>
      <c r="U290" t="s">
        <v>33</v>
      </c>
      <c r="V290" s="11">
        <f t="shared" si="28"/>
        <v>2.5999999999997363</v>
      </c>
      <c r="W290" s="11">
        <f t="shared" si="29"/>
        <v>2.5999999999997363</v>
      </c>
    </row>
    <row r="291" spans="1:23" x14ac:dyDescent="0.3">
      <c r="A291" s="25">
        <f>'pražce+kolejnice'!G291</f>
        <v>171.89999999999998</v>
      </c>
      <c r="B291" s="84">
        <f>'liniová podpora'!F291-('pražce+kolejnice'!$C$9/2000)*COS(('pražce+kolejnice'!$A287-0.5)*'pražce+kolejnice'!$C$16)</f>
        <v>157.73467027522099</v>
      </c>
      <c r="C291" s="73">
        <f>'liniová podpora'!G291+('pražce+kolejnice'!$C$9/2000)*SIN(('pražce+kolejnice'!$A287-0.5)*'pražce+kolejnice'!$C$16)</f>
        <v>192.28905954563371</v>
      </c>
      <c r="D291" s="73">
        <f>'liniová podpora'!H291</f>
        <v>0.23655502063471506</v>
      </c>
      <c r="E291" s="25" t="str">
        <f t="shared" si="24"/>
        <v>_3dpoly 157.734670275221,192.289059545634,0.236555020634715</v>
      </c>
      <c r="F291" t="s">
        <v>33</v>
      </c>
      <c r="G291" s="73">
        <f>'liniová podpora'!F291+('pražce+kolejnice'!$C$9/2000)*COS(('pražce+kolejnice'!$A287-0.5)*'pražce+kolejnice'!$C$16)</f>
        <v>157.96650171969509</v>
      </c>
      <c r="H291" s="73">
        <f>'liniová podpora'!G291-('pražce+kolejnice'!$C$9/2000)*SIN(('pražce+kolejnice'!$A287-0.5)*'pražce+kolejnice'!$C$16)</f>
        <v>192.09865423753271</v>
      </c>
      <c r="I291" s="73">
        <f>'liniová podpora'!H291</f>
        <v>0.23655502063471506</v>
      </c>
      <c r="J291" s="25" t="str">
        <f t="shared" si="25"/>
        <v>_3dpoly 157.966501719695,192.098654237533,0.236555020634715</v>
      </c>
      <c r="K291" t="s">
        <v>33</v>
      </c>
      <c r="L291" s="73">
        <f>'liniová podpora'!B291+('pražce+kolejnice'!$C$9/2000)*COS(('pražce+kolejnice'!$A287-0.5)*'pražce+kolejnice'!$C$16)</f>
        <v>159.61591007272514</v>
      </c>
      <c r="M291" s="73">
        <f>'liniová podpora'!C291-('pražce+kolejnice'!$C$9/2000)*SIN(('pražce+kolejnice'!$A287-0.5)*'pražce+kolejnice'!$C$16)</f>
        <v>194.1069213642441</v>
      </c>
      <c r="N291" s="73">
        <f>'liniová podpora'!D291</f>
        <v>0.15708658209650814</v>
      </c>
      <c r="O291" s="25" t="str">
        <f t="shared" si="26"/>
        <v>_3dpoly 159.615910072725,194.106921364244,0.157086582096508</v>
      </c>
      <c r="P291" t="s">
        <v>33</v>
      </c>
      <c r="Q291" s="73">
        <f>'liniová podpora'!B291-('pražce+kolejnice'!$C$9/2000)*COS(('pražce+kolejnice'!$A287-0.5)*'pražce+kolejnice'!$C$16)</f>
        <v>159.38407862825105</v>
      </c>
      <c r="R291" s="73">
        <f>'liniová podpora'!C291+('pražce+kolejnice'!$C$9/2000)*SIN(('pražce+kolejnice'!$A287-0.5)*'pražce+kolejnice'!$C$16)</f>
        <v>194.29732667234509</v>
      </c>
      <c r="S291" s="73">
        <f>'liniová podpora'!D291</f>
        <v>0.15708658209650814</v>
      </c>
      <c r="T291" s="25" t="str">
        <f t="shared" si="27"/>
        <v>_3dpoly 159.384078628251,194.297326672345,0.157086582096508</v>
      </c>
      <c r="U291" t="s">
        <v>33</v>
      </c>
      <c r="V291" s="11">
        <f t="shared" si="28"/>
        <v>2.5999999999997367</v>
      </c>
      <c r="W291" s="11">
        <f t="shared" si="29"/>
        <v>2.5999999999997367</v>
      </c>
    </row>
    <row r="292" spans="1:23" x14ac:dyDescent="0.3">
      <c r="A292" s="25">
        <f>'pražce+kolejnice'!G292</f>
        <v>172.49999999999997</v>
      </c>
      <c r="B292" s="84">
        <f>'liniová podpora'!F292-('pražce+kolejnice'!$C$9/2000)*COS(('pražce+kolejnice'!$A288-0.5)*'pražce+kolejnice'!$C$16)</f>
        <v>158.19570929946431</v>
      </c>
      <c r="C292" s="73">
        <f>'liniová podpora'!G292+('pražce+kolejnice'!$C$9/2000)*SIN(('pražce+kolejnice'!$A288-0.5)*'pražce+kolejnice'!$C$16)</f>
        <v>191.90994290816806</v>
      </c>
      <c r="D292" s="73">
        <f>'liniová podpora'!H292</f>
        <v>0.23655502063471506</v>
      </c>
      <c r="E292" s="25" t="str">
        <f t="shared" si="24"/>
        <v>_3dpoly 158.195709299464,191.909942908168,0.236555020634715</v>
      </c>
      <c r="F292" t="s">
        <v>33</v>
      </c>
      <c r="G292" s="73">
        <f>'liniová podpora'!F292+('pražce+kolejnice'!$C$9/2000)*COS(('pražce+kolejnice'!$A288-0.5)*'pražce+kolejnice'!$C$16)</f>
        <v>158.42708310396344</v>
      </c>
      <c r="H292" s="73">
        <f>'liniová podpora'!G292-('pražce+kolejnice'!$C$9/2000)*SIN(('pražce+kolejnice'!$A288-0.5)*'pražce+kolejnice'!$C$16)</f>
        <v>191.71898175350148</v>
      </c>
      <c r="I292" s="73">
        <f>'liniová podpora'!H292</f>
        <v>0.23655502063471506</v>
      </c>
      <c r="J292" s="25" t="str">
        <f t="shared" si="25"/>
        <v>_3dpoly 158.427083103963,191.718981753501,0.236555020634715</v>
      </c>
      <c r="K292" t="s">
        <v>33</v>
      </c>
      <c r="L292" s="73">
        <f>'liniová podpora'!B292+('pražce+kolejnice'!$C$9/2000)*COS(('pražce+kolejnice'!$A288-0.5)*'pražce+kolejnice'!$C$16)</f>
        <v>160.08130654317677</v>
      </c>
      <c r="M292" s="73">
        <f>'liniová podpora'!C292-('pražce+kolejnice'!$C$9/2000)*SIN(('pražce+kolejnice'!$A288-0.5)*'pražce+kolejnice'!$C$16)</f>
        <v>193.72328452015927</v>
      </c>
      <c r="N292" s="73">
        <f>'liniová podpora'!D292</f>
        <v>0.15708658209650814</v>
      </c>
      <c r="O292" s="25" t="str">
        <f t="shared" si="26"/>
        <v>_3dpoly 160.081306543177,193.723284520159,0.157086582096508</v>
      </c>
      <c r="P292" t="s">
        <v>33</v>
      </c>
      <c r="Q292" s="73">
        <f>'liniová podpora'!B292-('pražce+kolejnice'!$C$9/2000)*COS(('pražce+kolejnice'!$A288-0.5)*'pražce+kolejnice'!$C$16)</f>
        <v>159.84993273867764</v>
      </c>
      <c r="R292" s="73">
        <f>'liniová podpora'!C292+('pražce+kolejnice'!$C$9/2000)*SIN(('pražce+kolejnice'!$A288-0.5)*'pražce+kolejnice'!$C$16)</f>
        <v>193.91424567482585</v>
      </c>
      <c r="S292" s="73">
        <f>'liniová podpora'!D292</f>
        <v>0.15708658209650814</v>
      </c>
      <c r="T292" s="25" t="str">
        <f t="shared" si="27"/>
        <v>_3dpoly 159.849932738678,193.914245674826,0.157086582096508</v>
      </c>
      <c r="U292" t="s">
        <v>33</v>
      </c>
      <c r="V292" s="11">
        <f t="shared" si="28"/>
        <v>2.5999999999997159</v>
      </c>
      <c r="W292" s="11">
        <f t="shared" si="29"/>
        <v>2.5999999999997159</v>
      </c>
    </row>
    <row r="293" spans="1:23" x14ac:dyDescent="0.3">
      <c r="A293" s="25">
        <f>'pražce+kolejnice'!G293</f>
        <v>173.1</v>
      </c>
      <c r="B293" s="84">
        <f>'liniová podpora'!F293-('pražce+kolejnice'!$C$9/2000)*COS(('pražce+kolejnice'!$A289-0.5)*'pražce+kolejnice'!$C$16)</f>
        <v>158.6558371168594</v>
      </c>
      <c r="C293" s="73">
        <f>'liniová podpora'!G293+('pražce+kolejnice'!$C$9/2000)*SIN(('pražce+kolejnice'!$A289-0.5)*'pražce+kolejnice'!$C$16)</f>
        <v>191.52972086996189</v>
      </c>
      <c r="D293" s="73">
        <f>'liniová podpora'!H293</f>
        <v>0.23655502063471506</v>
      </c>
      <c r="E293" s="25" t="str">
        <f t="shared" si="24"/>
        <v>_3dpoly 158.655837116859,191.529720869962,0.236555020634715</v>
      </c>
      <c r="F293" t="s">
        <v>33</v>
      </c>
      <c r="G293" s="73">
        <f>'liniová podpora'!F293+('pražce+kolejnice'!$C$9/2000)*COS(('pražce+kolejnice'!$A289-0.5)*'pražce+kolejnice'!$C$16)</f>
        <v>158.88675194867108</v>
      </c>
      <c r="H293" s="73">
        <f>'liniová podpora'!G293-('pražce+kolejnice'!$C$9/2000)*SIN(('pražce+kolejnice'!$A289-0.5)*'pražce+kolejnice'!$C$16)</f>
        <v>191.33820496866545</v>
      </c>
      <c r="I293" s="73">
        <f>'liniová podpora'!H293</f>
        <v>0.23655502063471506</v>
      </c>
      <c r="J293" s="25" t="str">
        <f t="shared" si="25"/>
        <v>_3dpoly 158.886751948671,191.338204968665,0.236555020634715</v>
      </c>
      <c r="K293" t="s">
        <v>33</v>
      </c>
      <c r="L293" s="73">
        <f>'liniová podpora'!B293+('pražce+kolejnice'!$C$9/2000)*COS(('pražce+kolejnice'!$A289-0.5)*'pražce+kolejnice'!$C$16)</f>
        <v>160.54578094574526</v>
      </c>
      <c r="M293" s="73">
        <f>'liniová podpora'!C293-('pražce+kolejnice'!$C$9/2000)*SIN(('pražce+kolejnice'!$A289-0.5)*'pražce+kolejnice'!$C$16)</f>
        <v>193.33853183049126</v>
      </c>
      <c r="N293" s="73">
        <f>'liniová podpora'!D293</f>
        <v>0.15708658209650814</v>
      </c>
      <c r="O293" s="25" t="str">
        <f t="shared" si="26"/>
        <v>_3dpoly 160.545780945745,193.338531830491,0.157086582096508</v>
      </c>
      <c r="P293" t="s">
        <v>33</v>
      </c>
      <c r="Q293" s="73">
        <f>'liniová podpora'!B293-('pražce+kolejnice'!$C$9/2000)*COS(('pražce+kolejnice'!$A289-0.5)*'pražce+kolejnice'!$C$16)</f>
        <v>160.31486611393359</v>
      </c>
      <c r="R293" s="73">
        <f>'liniová podpora'!C293+('pražce+kolejnice'!$C$9/2000)*SIN(('pražce+kolejnice'!$A289-0.5)*'pražce+kolejnice'!$C$16)</f>
        <v>193.5300477317877</v>
      </c>
      <c r="S293" s="73">
        <f>'liniová podpora'!D293</f>
        <v>0.15708658209650814</v>
      </c>
      <c r="T293" s="25" t="str">
        <f t="shared" si="27"/>
        <v>_3dpoly 160.314866113934,193.530047731788,0.157086582096508</v>
      </c>
      <c r="U293" t="s">
        <v>33</v>
      </c>
      <c r="V293" s="11">
        <f t="shared" si="28"/>
        <v>2.5999999999997283</v>
      </c>
      <c r="W293" s="11">
        <f t="shared" si="29"/>
        <v>2.5999999999997283</v>
      </c>
    </row>
    <row r="294" spans="1:23" x14ac:dyDescent="0.3">
      <c r="A294" s="25">
        <f>'pražce+kolejnice'!G294</f>
        <v>173.7</v>
      </c>
      <c r="B294" s="84">
        <f>'liniová podpora'!F294-('pražce+kolejnice'!$C$9/2000)*COS(('pražce+kolejnice'!$A290-0.5)*'pražce+kolejnice'!$C$16)</f>
        <v>159.1150510770714</v>
      </c>
      <c r="C294" s="73">
        <f>'liniová podpora'!G294+('pražce+kolejnice'!$C$9/2000)*SIN(('pražce+kolejnice'!$A290-0.5)*'pražce+kolejnice'!$C$16)</f>
        <v>191.14839562109302</v>
      </c>
      <c r="D294" s="73">
        <f>'liniová podpora'!H294</f>
        <v>0.23655502063471506</v>
      </c>
      <c r="E294" s="25" t="str">
        <f t="shared" si="24"/>
        <v>_3dpoly 159.115051077071,191.148395621093,0.236555020634715</v>
      </c>
      <c r="F294" t="s">
        <v>33</v>
      </c>
      <c r="G294" s="73">
        <f>'liniová podpora'!F294+('pražce+kolejnice'!$C$9/2000)*COS(('pražce+kolejnice'!$A290-0.5)*'pražce+kolejnice'!$C$16)</f>
        <v>159.34550560612681</v>
      </c>
      <c r="H294" s="73">
        <f>'liniová podpora'!G294-('pražce+kolejnice'!$C$9/2000)*SIN(('pražce+kolejnice'!$A290-0.5)*'pražce+kolejnice'!$C$16)</f>
        <v>190.95632607629778</v>
      </c>
      <c r="I294" s="73">
        <f>'liniová podpora'!H294</f>
        <v>0.23655502063471506</v>
      </c>
      <c r="J294" s="25" t="str">
        <f t="shared" si="25"/>
        <v>_3dpoly 159.345505606127,190.956326076298,0.236555020634715</v>
      </c>
      <c r="K294" t="s">
        <v>33</v>
      </c>
      <c r="L294" s="73">
        <f>'liniová podpora'!B294+('pražce+kolejnice'!$C$9/2000)*COS(('pražce+kolejnice'!$A290-0.5)*'pražce+kolejnice'!$C$16)</f>
        <v>161.00933060505943</v>
      </c>
      <c r="M294" s="73">
        <f>'liniová podpora'!C294-('pražce+kolejnice'!$C$9/2000)*SIN(('pražce+kolejnice'!$A290-0.5)*'pražce+kolejnice'!$C$16)</f>
        <v>192.95266551141444</v>
      </c>
      <c r="N294" s="73">
        <f>'liniová podpora'!D294</f>
        <v>0.15708658209650814</v>
      </c>
      <c r="O294" s="25" t="str">
        <f t="shared" si="26"/>
        <v>_3dpoly 161.009330605059,192.952665511414,0.157086582096508</v>
      </c>
      <c r="P294" t="s">
        <v>33</v>
      </c>
      <c r="Q294" s="73">
        <f>'liniová podpora'!B294-('pražce+kolejnice'!$C$9/2000)*COS(('pražce+kolejnice'!$A290-0.5)*'pražce+kolejnice'!$C$16)</f>
        <v>160.77887607600402</v>
      </c>
      <c r="R294" s="73">
        <f>'liniová podpora'!C294+('pražce+kolejnice'!$C$9/2000)*SIN(('pražce+kolejnice'!$A290-0.5)*'pražce+kolejnice'!$C$16)</f>
        <v>193.14473505620967</v>
      </c>
      <c r="S294" s="73">
        <f>'liniová podpora'!D294</f>
        <v>0.15708658209650814</v>
      </c>
      <c r="T294" s="25" t="str">
        <f t="shared" si="27"/>
        <v>_3dpoly 160.778876076004,193.14473505621,0.157086582096508</v>
      </c>
      <c r="U294" t="s">
        <v>33</v>
      </c>
      <c r="V294" s="11">
        <f t="shared" si="28"/>
        <v>2.5999999999997554</v>
      </c>
      <c r="W294" s="11">
        <f t="shared" si="29"/>
        <v>2.5999999999997554</v>
      </c>
    </row>
    <row r="295" spans="1:23" x14ac:dyDescent="0.3">
      <c r="A295" s="25">
        <f>'pražce+kolejnice'!G295</f>
        <v>174.29999999999998</v>
      </c>
      <c r="B295" s="84">
        <f>'liniová podpora'!F295-('pražce+kolejnice'!$C$9/2000)*COS(('pražce+kolejnice'!$A291-0.5)*'pražce+kolejnice'!$C$16)</f>
        <v>159.57334853502908</v>
      </c>
      <c r="C295" s="73">
        <f>'liniová podpora'!G295+('pražce+kolejnice'!$C$9/2000)*SIN(('pražce+kolejnice'!$A291-0.5)*'pražce+kolejnice'!$C$16)</f>
        <v>190.7659693579939</v>
      </c>
      <c r="D295" s="73">
        <f>'liniová podpora'!H295</f>
        <v>0.23655502063471506</v>
      </c>
      <c r="E295" s="25" t="str">
        <f t="shared" si="24"/>
        <v>_3dpoly 159.573348535029,190.765969357994,0.236555020634715</v>
      </c>
      <c r="F295" t="s">
        <v>33</v>
      </c>
      <c r="G295" s="73">
        <f>'liniová podpora'!F295+('pražce+kolejnice'!$C$9/2000)*COS(('pražce+kolejnice'!$A291-0.5)*'pražce+kolejnice'!$C$16)</f>
        <v>159.80334143391082</v>
      </c>
      <c r="H295" s="73">
        <f>'liniová podpora'!G295-('pražce+kolejnice'!$C$9/2000)*SIN(('pražce+kolejnice'!$A291-0.5)*'pražce+kolejnice'!$C$16)</f>
        <v>190.57334727601992</v>
      </c>
      <c r="I295" s="73">
        <f>'liniová podpora'!H295</f>
        <v>0.23655502063471506</v>
      </c>
      <c r="J295" s="25" t="str">
        <f t="shared" si="25"/>
        <v>_3dpoly 159.803341433911,190.57334727602,0.236555020634715</v>
      </c>
      <c r="K295" t="s">
        <v>33</v>
      </c>
      <c r="L295" s="73">
        <f>'liniová podpora'!B295+('pražce+kolejnice'!$C$9/2000)*COS(('pražce+kolejnice'!$A291-0.5)*'pražce+kolejnice'!$C$16)</f>
        <v>161.47195285107446</v>
      </c>
      <c r="M295" s="73">
        <f>'liniová podpora'!C295-('pražce+kolejnice'!$C$9/2000)*SIN(('pražce+kolejnice'!$A291-0.5)*'pražce+kolejnice'!$C$16)</f>
        <v>192.56568778551775</v>
      </c>
      <c r="N295" s="73">
        <f>'liniová podpora'!D295</f>
        <v>0.15708658209650814</v>
      </c>
      <c r="O295" s="25" t="str">
        <f t="shared" si="26"/>
        <v>_3dpoly 161.471952851074,192.565687785518,0.157086582096508</v>
      </c>
      <c r="P295" t="s">
        <v>33</v>
      </c>
      <c r="Q295" s="73">
        <f>'liniová podpora'!B295-('pražce+kolejnice'!$C$9/2000)*COS(('pražce+kolejnice'!$A291-0.5)*'pražce+kolejnice'!$C$16)</f>
        <v>161.24195995219273</v>
      </c>
      <c r="R295" s="73">
        <f>'liniová podpora'!C295+('pražce+kolejnice'!$C$9/2000)*SIN(('pražce+kolejnice'!$A291-0.5)*'pražce+kolejnice'!$C$16)</f>
        <v>192.75830986749173</v>
      </c>
      <c r="S295" s="73">
        <f>'liniová podpora'!D295</f>
        <v>0.15708658209650814</v>
      </c>
      <c r="T295" s="25" t="str">
        <f t="shared" si="27"/>
        <v>_3dpoly 161.241959952193,192.758309867492,0.157086582096508</v>
      </c>
      <c r="U295" t="s">
        <v>33</v>
      </c>
      <c r="V295" s="11">
        <f t="shared" si="28"/>
        <v>2.5999999999997443</v>
      </c>
      <c r="W295" s="11">
        <f t="shared" si="29"/>
        <v>2.5999999999997443</v>
      </c>
    </row>
    <row r="296" spans="1:23" x14ac:dyDescent="0.3">
      <c r="A296" s="25">
        <f>'pražce+kolejnice'!G296</f>
        <v>174.89999999999998</v>
      </c>
      <c r="B296" s="84">
        <f>'liniová podpora'!F296-('pražce+kolejnice'!$C$9/2000)*COS(('pražce+kolejnice'!$A292-0.5)*'pražce+kolejnice'!$C$16)</f>
        <v>160.03072685094043</v>
      </c>
      <c r="C296" s="73">
        <f>'liniová podpora'!G296+('pražce+kolejnice'!$C$9/2000)*SIN(('pražce+kolejnice'!$A292-0.5)*'pražce+kolejnice'!$C$16)</f>
        <v>190.3824442834387</v>
      </c>
      <c r="D296" s="73">
        <f>'liniová podpora'!H296</f>
        <v>0.23655502063471506</v>
      </c>
      <c r="E296" s="25" t="str">
        <f t="shared" si="24"/>
        <v>_3dpoly 160.03072685094,190.382444283439,0.236555020634715</v>
      </c>
      <c r="F296" t="s">
        <v>33</v>
      </c>
      <c r="G296" s="73">
        <f>'liniová podpora'!F296+('pražce+kolejnice'!$C$9/2000)*COS(('pražce+kolejnice'!$A292-0.5)*'pražce+kolejnice'!$C$16)</f>
        <v>160.26025679488998</v>
      </c>
      <c r="H296" s="73">
        <f>'liniová podpora'!G296-('pražce+kolejnice'!$C$9/2000)*SIN(('pražce+kolejnice'!$A292-0.5)*'pražce+kolejnice'!$C$16)</f>
        <v>190.18927077378862</v>
      </c>
      <c r="I296" s="73">
        <f>'liniová podpora'!H296</f>
        <v>0.23655502063471506</v>
      </c>
      <c r="J296" s="25" t="str">
        <f t="shared" si="25"/>
        <v>_3dpoly 160.26025679489,190.189270773789,0.236555020634715</v>
      </c>
      <c r="K296" t="s">
        <v>33</v>
      </c>
      <c r="L296" s="73">
        <f>'liniová podpora'!B296+('pražce+kolejnice'!$C$9/2000)*COS(('pražce+kolejnice'!$A292-0.5)*'pražce+kolejnice'!$C$16)</f>
        <v>161.93364501908749</v>
      </c>
      <c r="M296" s="73">
        <f>'liniová podpora'!C296-('pražce+kolejnice'!$C$9/2000)*SIN(('pražce+kolejnice'!$A292-0.5)*'pražce+kolejnice'!$C$16)</f>
        <v>192.17760088179182</v>
      </c>
      <c r="N296" s="73">
        <f>'liniová podpora'!D296</f>
        <v>0.15708658209650814</v>
      </c>
      <c r="O296" s="25" t="str">
        <f t="shared" si="26"/>
        <v>_3dpoly 161.933645019087,192.177600881792,0.157086582096508</v>
      </c>
      <c r="P296" t="s">
        <v>33</v>
      </c>
      <c r="Q296" s="73">
        <f>'liniová podpora'!B296-('pražce+kolejnice'!$C$9/2000)*COS(('pražce+kolejnice'!$A292-0.5)*'pražce+kolejnice'!$C$16)</f>
        <v>161.70411507513793</v>
      </c>
      <c r="R296" s="73">
        <f>'liniová podpora'!C296+('pražce+kolejnice'!$C$9/2000)*SIN(('pražce+kolejnice'!$A292-0.5)*'pražce+kolejnice'!$C$16)</f>
        <v>192.3707743914419</v>
      </c>
      <c r="S296" s="73">
        <f>'liniová podpora'!D296</f>
        <v>0.15708658209650814</v>
      </c>
      <c r="T296" s="25" t="str">
        <f t="shared" si="27"/>
        <v>_3dpoly 161.704115075138,192.370774391442,0.157086582096508</v>
      </c>
      <c r="U296" t="s">
        <v>33</v>
      </c>
      <c r="V296" s="11">
        <f t="shared" si="28"/>
        <v>2.599999999999731</v>
      </c>
      <c r="W296" s="11">
        <f t="shared" si="29"/>
        <v>2.599999999999731</v>
      </c>
    </row>
    <row r="297" spans="1:23" x14ac:dyDescent="0.3">
      <c r="A297" s="25">
        <f>'pražce+kolejnice'!G297</f>
        <v>175.49999999999997</v>
      </c>
      <c r="B297" s="84">
        <f>'liniová podpora'!F297-('pražce+kolejnice'!$C$9/2000)*COS(('pražce+kolejnice'!$A293-0.5)*'pražce+kolejnice'!$C$16)</f>
        <v>160.48718339030756</v>
      </c>
      <c r="C297" s="73">
        <f>'liniová podpora'!G297+('pražce+kolejnice'!$C$9/2000)*SIN(('pražce+kolejnice'!$A293-0.5)*'pražce+kolejnice'!$C$16)</f>
        <v>189.99782260653075</v>
      </c>
      <c r="D297" s="73">
        <f>'liniová podpora'!H297</f>
        <v>0.23655502063471506</v>
      </c>
      <c r="E297" s="25" t="str">
        <f t="shared" si="24"/>
        <v>_3dpoly 160.487183390308,189.997822606531,0.236555020634715</v>
      </c>
      <c r="F297" t="s">
        <v>33</v>
      </c>
      <c r="G297" s="73">
        <f>'liniová podpora'!F297+('pražce+kolejnice'!$C$9/2000)*COS(('pražce+kolejnice'!$A293-0.5)*'pražce+kolejnice'!$C$16)</f>
        <v>160.71624905723309</v>
      </c>
      <c r="H297" s="73">
        <f>'liniová podpora'!G297-('pražce+kolejnice'!$C$9/2000)*SIN(('pražce+kolejnice'!$A293-0.5)*'pražce+kolejnice'!$C$16)</f>
        <v>189.80409878188351</v>
      </c>
      <c r="I297" s="73">
        <f>'liniová podpora'!H297</f>
        <v>0.23655502063471506</v>
      </c>
      <c r="J297" s="25" t="str">
        <f t="shared" si="25"/>
        <v>_3dpoly 160.716249057233,189.804098781884,0.236555020634715</v>
      </c>
      <c r="K297" t="s">
        <v>33</v>
      </c>
      <c r="L297" s="73">
        <f>'liniová podpora'!B297+('pražce+kolejnice'!$C$9/2000)*COS(('pražce+kolejnice'!$A293-0.5)*'pražce+kolejnice'!$C$16)</f>
        <v>162.39440444975293</v>
      </c>
      <c r="M297" s="73">
        <f>'liniová podpora'!C297-('pražce+kolejnice'!$C$9/2000)*SIN(('pražce+kolejnice'!$A293-0.5)*'pražce+kolejnice'!$C$16)</f>
        <v>191.78840703561616</v>
      </c>
      <c r="N297" s="73">
        <f>'liniová podpora'!D297</f>
        <v>0.15708658209650814</v>
      </c>
      <c r="O297" s="25" t="str">
        <f t="shared" si="26"/>
        <v>_3dpoly 162.394404449753,191.788407035616,0.157086582096508</v>
      </c>
      <c r="P297" t="s">
        <v>33</v>
      </c>
      <c r="Q297" s="73">
        <f>'liniová podpora'!B297-('pražce+kolejnice'!$C$9/2000)*COS(('pražce+kolejnice'!$A293-0.5)*'pražce+kolejnice'!$C$16)</f>
        <v>162.1653387828274</v>
      </c>
      <c r="R297" s="73">
        <f>'liniová podpora'!C297+('pražce+kolejnice'!$C$9/2000)*SIN(('pražce+kolejnice'!$A293-0.5)*'pražce+kolejnice'!$C$16)</f>
        <v>191.9821308602634</v>
      </c>
      <c r="S297" s="73">
        <f>'liniová podpora'!D297</f>
        <v>0.15708658209650814</v>
      </c>
      <c r="T297" s="25" t="str">
        <f t="shared" si="27"/>
        <v>_3dpoly 162.165338782827,191.982130860263,0.157086582096508</v>
      </c>
      <c r="U297" t="s">
        <v>33</v>
      </c>
      <c r="V297" s="11">
        <f t="shared" si="28"/>
        <v>2.5999999999997381</v>
      </c>
      <c r="W297" s="11">
        <f t="shared" si="29"/>
        <v>2.5999999999997381</v>
      </c>
    </row>
    <row r="298" spans="1:23" x14ac:dyDescent="0.3">
      <c r="A298" s="25">
        <f>'pražce+kolejnice'!G298</f>
        <v>176.1</v>
      </c>
      <c r="B298" s="84">
        <f>'liniová podpora'!F298-('pražce+kolejnice'!$C$9/2000)*COS(('pražce+kolejnice'!$A294-0.5)*'pražce+kolejnice'!$C$16)</f>
        <v>160.94271552394207</v>
      </c>
      <c r="C298" s="73">
        <f>'liniová podpora'!G298+('pražce+kolejnice'!$C$9/2000)*SIN(('pražce+kolejnice'!$A294-0.5)*'pražce+kolejnice'!$C$16)</f>
        <v>189.61210654268993</v>
      </c>
      <c r="D298" s="73">
        <f>'liniová podpora'!H298</f>
        <v>0.23655502063471506</v>
      </c>
      <c r="E298" s="25" t="str">
        <f t="shared" si="24"/>
        <v>_3dpoly 160.942715523942,189.61210654269,0.236555020634715</v>
      </c>
      <c r="F298" t="s">
        <v>33</v>
      </c>
      <c r="G298" s="73">
        <f>'liniová podpora'!F298+('pražce+kolejnice'!$C$9/2000)*COS(('pražce+kolejnice'!$A294-0.5)*'pražce+kolejnice'!$C$16)</f>
        <v>161.17131559442601</v>
      </c>
      <c r="H298" s="73">
        <f>'liniová podpora'!G298-('pražce+kolejnice'!$C$9/2000)*SIN(('pražce+kolejnice'!$A294-0.5)*'pražce+kolejnice'!$C$16)</f>
        <v>189.41783351889418</v>
      </c>
      <c r="I298" s="73">
        <f>'liniová podpora'!H298</f>
        <v>0.23655502063471506</v>
      </c>
      <c r="J298" s="25" t="str">
        <f t="shared" si="25"/>
        <v>_3dpoly 161.171315594426,189.417833518894,0.236555020634715</v>
      </c>
      <c r="K298" t="s">
        <v>33</v>
      </c>
      <c r="L298" s="73">
        <f>'liniová podpora'!B298+('pražce+kolejnice'!$C$9/2000)*COS(('pražce+kolejnice'!$A294-0.5)*'pražce+kolejnice'!$C$16)</f>
        <v>162.85422848909775</v>
      </c>
      <c r="M298" s="73">
        <f>'liniová podpora'!C298-('pražce+kolejnice'!$C$9/2000)*SIN(('pražce+kolejnice'!$A294-0.5)*'pražce+kolejnice'!$C$16)</f>
        <v>191.39810848874623</v>
      </c>
      <c r="N298" s="73">
        <f>'liniová podpora'!D298</f>
        <v>0.15708658209650814</v>
      </c>
      <c r="O298" s="25" t="str">
        <f t="shared" si="26"/>
        <v>_3dpoly 162.854228489098,191.398108488746,0.157086582096508</v>
      </c>
      <c r="P298" t="s">
        <v>33</v>
      </c>
      <c r="Q298" s="73">
        <f>'liniová podpora'!B298-('pražce+kolejnice'!$C$9/2000)*COS(('pražce+kolejnice'!$A294-0.5)*'pražce+kolejnice'!$C$16)</f>
        <v>162.62562841861381</v>
      </c>
      <c r="R298" s="73">
        <f>'liniová podpora'!C298+('pražce+kolejnice'!$C$9/2000)*SIN(('pražce+kolejnice'!$A294-0.5)*'pražce+kolejnice'!$C$16)</f>
        <v>191.59238151254198</v>
      </c>
      <c r="S298" s="73">
        <f>'liniová podpora'!D298</f>
        <v>0.15708658209650814</v>
      </c>
      <c r="T298" s="25" t="str">
        <f t="shared" si="27"/>
        <v>_3dpoly 162.625628418614,191.592381512542,0.157086582096508</v>
      </c>
      <c r="U298" t="s">
        <v>33</v>
      </c>
      <c r="V298" s="11">
        <f t="shared" si="28"/>
        <v>2.5999999999997421</v>
      </c>
      <c r="W298" s="11">
        <f t="shared" si="29"/>
        <v>2.5999999999997421</v>
      </c>
    </row>
    <row r="299" spans="1:23" x14ac:dyDescent="0.3">
      <c r="A299" s="25">
        <f>'pražce+kolejnice'!G299</f>
        <v>176.7</v>
      </c>
      <c r="B299" s="84">
        <f>'liniová podpora'!F299-('pražce+kolejnice'!$C$9/2000)*COS(('pražce+kolejnice'!$A295-0.5)*'pražce+kolejnice'!$C$16)</f>
        <v>161.39732062798015</v>
      </c>
      <c r="C299" s="73">
        <f>'liniová podpora'!G299+('pražce+kolejnice'!$C$9/2000)*SIN(('pražce+kolejnice'!$A295-0.5)*'pražce+kolejnice'!$C$16)</f>
        <v>189.22529831363968</v>
      </c>
      <c r="D299" s="73">
        <f>'liniová podpora'!H299</f>
        <v>0.23655502063471506</v>
      </c>
      <c r="E299" s="25" t="str">
        <f t="shared" si="24"/>
        <v>_3dpoly 161.39732062798,189.22529831364,0.236555020634715</v>
      </c>
      <c r="F299" t="s">
        <v>33</v>
      </c>
      <c r="G299" s="73">
        <f>'liniová podpora'!F299+('pražce+kolejnice'!$C$9/2000)*COS(('pražce+kolejnice'!$A295-0.5)*'pražce+kolejnice'!$C$16)</f>
        <v>161.62545378528665</v>
      </c>
      <c r="H299" s="73">
        <f>'liniová podpora'!G299-('pražce+kolejnice'!$C$9/2000)*SIN(('pražce+kolejnice'!$A295-0.5)*'pražce+kolejnice'!$C$16)</f>
        <v>189.03047720970747</v>
      </c>
      <c r="I299" s="73">
        <f>'liniová podpora'!H299</f>
        <v>0.23655502063471506</v>
      </c>
      <c r="J299" s="25" t="str">
        <f t="shared" si="25"/>
        <v>_3dpoly 161.625453785287,189.030477209707,0.236555020634715</v>
      </c>
      <c r="K299" t="s">
        <v>33</v>
      </c>
      <c r="L299" s="73">
        <f>'liniová podpora'!B299+('pražce+kolejnice'!$C$9/2000)*COS(('pražce+kolejnice'!$A295-0.5)*'pražce+kolejnice'!$C$16)</f>
        <v>163.31311448853666</v>
      </c>
      <c r="M299" s="73">
        <f>'liniová podpora'!C299-('pražce+kolejnice'!$C$9/2000)*SIN(('pražce+kolejnice'!$A295-0.5)*'pražce+kolejnice'!$C$16)</f>
        <v>191.00670748930054</v>
      </c>
      <c r="N299" s="73">
        <f>'liniová podpora'!D299</f>
        <v>0.15708658209650814</v>
      </c>
      <c r="O299" s="25" t="str">
        <f t="shared" si="26"/>
        <v>_3dpoly 163.313114488537,191.006707489301,0.157086582096508</v>
      </c>
      <c r="P299" t="s">
        <v>33</v>
      </c>
      <c r="Q299" s="73">
        <f>'liniová podpora'!B299-('pražce+kolejnice'!$C$9/2000)*COS(('pražce+kolejnice'!$A295-0.5)*'pražce+kolejnice'!$C$16)</f>
        <v>163.08498133123015</v>
      </c>
      <c r="R299" s="73">
        <f>'liniová podpora'!C299+('pražce+kolejnice'!$C$9/2000)*SIN(('pražce+kolejnice'!$A295-0.5)*'pražce+kolejnice'!$C$16)</f>
        <v>191.20152859323275</v>
      </c>
      <c r="S299" s="73">
        <f>'liniová podpora'!D299</f>
        <v>0.15708658209650814</v>
      </c>
      <c r="T299" s="25" t="str">
        <f t="shared" si="27"/>
        <v>_3dpoly 163.08498133123,191.201528593233,0.157086582096508</v>
      </c>
      <c r="U299" t="s">
        <v>33</v>
      </c>
      <c r="V299" s="11">
        <f t="shared" si="28"/>
        <v>2.5999999999997101</v>
      </c>
      <c r="W299" s="11">
        <f t="shared" si="29"/>
        <v>2.5999999999997101</v>
      </c>
    </row>
    <row r="300" spans="1:23" x14ac:dyDescent="0.3">
      <c r="A300" s="25">
        <f>'pražce+kolejnice'!G300</f>
        <v>177.29999999999998</v>
      </c>
      <c r="B300" s="84">
        <f>'liniová podpora'!F300-('pražce+kolejnice'!$C$9/2000)*COS(('pražce+kolejnice'!$A296-0.5)*'pražce+kolejnice'!$C$16)</f>
        <v>161.85099608389763</v>
      </c>
      <c r="C300" s="73">
        <f>'liniová podpora'!G300+('pražce+kolejnice'!$C$9/2000)*SIN(('pražce+kolejnice'!$A296-0.5)*'pražce+kolejnice'!$C$16)</f>
        <v>188.83740014739428</v>
      </c>
      <c r="D300" s="73">
        <f>'liniová podpora'!H300</f>
        <v>0.23655502063471506</v>
      </c>
      <c r="E300" s="25" t="str">
        <f t="shared" si="24"/>
        <v>_3dpoly 161.850996083898,188.837400147394,0.236555020634715</v>
      </c>
      <c r="F300" t="s">
        <v>33</v>
      </c>
      <c r="G300" s="73">
        <f>'liniová podpora'!F300+('pražce+kolejnice'!$C$9/2000)*COS(('pražce+kolejnice'!$A296-0.5)*'pražce+kolejnice'!$C$16)</f>
        <v>162.07866101398039</v>
      </c>
      <c r="H300" s="73">
        <f>'liniová podpora'!G300-('pražce+kolejnice'!$C$9/2000)*SIN(('pražce+kolejnice'!$A296-0.5)*'pražce+kolejnice'!$C$16)</f>
        <v>188.64203208549466</v>
      </c>
      <c r="I300" s="73">
        <f>'liniová podpora'!H300</f>
        <v>0.23655502063471506</v>
      </c>
      <c r="J300" s="25" t="str">
        <f t="shared" si="25"/>
        <v>_3dpoly 162.07866101398,188.642032085495,0.236555020634715</v>
      </c>
      <c r="K300" t="s">
        <v>33</v>
      </c>
      <c r="L300" s="73">
        <f>'liniová podpora'!B300+('pražce+kolejnice'!$C$9/2000)*COS(('pražce+kolejnice'!$A296-0.5)*'pražce+kolejnice'!$C$16)</f>
        <v>163.7710598048877</v>
      </c>
      <c r="M300" s="73">
        <f>'liniová podpora'!C300-('pražce+kolejnice'!$C$9/2000)*SIN(('pražce+kolejnice'!$A296-0.5)*'pražce+kolejnice'!$C$16)</f>
        <v>190.61420629174782</v>
      </c>
      <c r="N300" s="73">
        <f>'liniová podpora'!D300</f>
        <v>0.15708658209650814</v>
      </c>
      <c r="O300" s="25" t="str">
        <f t="shared" si="26"/>
        <v>_3dpoly 163.771059804888,190.614206291748,0.157086582096508</v>
      </c>
      <c r="P300" t="s">
        <v>33</v>
      </c>
      <c r="Q300" s="73">
        <f>'liniová podpora'!B300-('pražce+kolejnice'!$C$9/2000)*COS(('pražce+kolejnice'!$A296-0.5)*'pražce+kolejnice'!$C$16)</f>
        <v>163.54339487480493</v>
      </c>
      <c r="R300" s="73">
        <f>'liniová podpora'!C300+('pražce+kolejnice'!$C$9/2000)*SIN(('pražce+kolejnice'!$A296-0.5)*'pražce+kolejnice'!$C$16)</f>
        <v>190.80957435364743</v>
      </c>
      <c r="S300" s="73">
        <f>'liniová podpora'!D300</f>
        <v>0.15708658209650814</v>
      </c>
      <c r="T300" s="25" t="str">
        <f t="shared" si="27"/>
        <v>_3dpoly 163.543394874805,190.809574353647,0.157086582096508</v>
      </c>
      <c r="U300" t="s">
        <v>33</v>
      </c>
      <c r="V300" s="11">
        <f t="shared" si="28"/>
        <v>2.5999999999997074</v>
      </c>
      <c r="W300" s="11">
        <f t="shared" si="29"/>
        <v>2.5999999999997074</v>
      </c>
    </row>
    <row r="301" spans="1:23" x14ac:dyDescent="0.3">
      <c r="A301" s="25">
        <f>'pražce+kolejnice'!G301</f>
        <v>177.89999999999998</v>
      </c>
      <c r="B301" s="84">
        <f>'liniová podpora'!F301-('pražce+kolejnice'!$C$9/2000)*COS(('pražce+kolejnice'!$A297-0.5)*'pražce+kolejnice'!$C$16)</f>
        <v>162.30373927852514</v>
      </c>
      <c r="C301" s="73">
        <f>'liniová podpora'!G301+('pražce+kolejnice'!$C$9/2000)*SIN(('pražce+kolejnice'!$A297-0.5)*'pražce+kolejnice'!$C$16)</f>
        <v>188.44841427824613</v>
      </c>
      <c r="D301" s="73">
        <f>'liniová podpora'!H301</f>
        <v>0.23655502063471506</v>
      </c>
      <c r="E301" s="25" t="str">
        <f t="shared" si="24"/>
        <v>_3dpoly 162.303739278525,188.448414278246,0.236555020634715</v>
      </c>
      <c r="F301" t="s">
        <v>33</v>
      </c>
      <c r="G301" s="73">
        <f>'liniová podpora'!F301+('pražce+kolejnice'!$C$9/2000)*COS(('pražce+kolejnice'!$A297-0.5)*'pražce+kolejnice'!$C$16)</f>
        <v>162.53093467003481</v>
      </c>
      <c r="H301" s="73">
        <f>'liniová podpora'!G301-('pražce+kolejnice'!$C$9/2000)*SIN(('pražce+kolejnice'!$A297-0.5)*'pražce+kolejnice'!$C$16)</f>
        <v>188.25250038369862</v>
      </c>
      <c r="I301" s="73">
        <f>'liniová podpora'!H301</f>
        <v>0.23655502063471506</v>
      </c>
      <c r="J301" s="25" t="str">
        <f t="shared" si="25"/>
        <v>_3dpoly 162.530934670035,188.252500383699,0.236555020634715</v>
      </c>
      <c r="K301" t="s">
        <v>33</v>
      </c>
      <c r="L301" s="73">
        <f>'liniová podpora'!B301+('pražce+kolejnice'!$C$9/2000)*COS(('pražce+kolejnice'!$A297-0.5)*'pražce+kolejnice'!$C$16)</f>
        <v>164.22806180038705</v>
      </c>
      <c r="M301" s="73">
        <f>'liniová podpora'!C301-('pražce+kolejnice'!$C$9/2000)*SIN(('pražce+kolejnice'!$A297-0.5)*'pražce+kolejnice'!$C$16)</f>
        <v>190.22060715689389</v>
      </c>
      <c r="N301" s="73">
        <f>'liniová podpora'!D301</f>
        <v>0.15708658209650814</v>
      </c>
      <c r="O301" s="25" t="str">
        <f t="shared" si="26"/>
        <v>_3dpoly 164.228061800387,190.220607156894,0.157086582096508</v>
      </c>
      <c r="P301" t="s">
        <v>33</v>
      </c>
      <c r="Q301" s="73">
        <f>'liniová podpora'!B301-('pražce+kolejnice'!$C$9/2000)*COS(('pražce+kolejnice'!$A297-0.5)*'pražce+kolejnice'!$C$16)</f>
        <v>164.00086640887739</v>
      </c>
      <c r="R301" s="73">
        <f>'liniová podpora'!C301+('pražce+kolejnice'!$C$9/2000)*SIN(('pražce+kolejnice'!$A297-0.5)*'pražce+kolejnice'!$C$16)</f>
        <v>190.41652105144141</v>
      </c>
      <c r="S301" s="73">
        <f>'liniová podpora'!D301</f>
        <v>0.15708658209650814</v>
      </c>
      <c r="T301" s="25" t="str">
        <f t="shared" si="27"/>
        <v>_3dpoly 164.000866408877,190.416521051441,0.157086582096508</v>
      </c>
      <c r="U301" t="s">
        <v>33</v>
      </c>
      <c r="V301" s="11">
        <f t="shared" si="28"/>
        <v>2.5999999999997021</v>
      </c>
      <c r="W301" s="11">
        <f t="shared" si="29"/>
        <v>2.5999999999997021</v>
      </c>
    </row>
    <row r="302" spans="1:23" x14ac:dyDescent="0.3">
      <c r="A302" s="25">
        <f>'pražce+kolejnice'!G302</f>
        <v>178.49999999999997</v>
      </c>
      <c r="B302" s="84">
        <f>'liniová podpora'!F302-('pražce+kolejnice'!$C$9/2000)*COS(('pražce+kolejnice'!$A298-0.5)*'pražce+kolejnice'!$C$16)</f>
        <v>162.7555476040632</v>
      </c>
      <c r="C302" s="73">
        <f>'liniová podpora'!G302+('pražce+kolejnice'!$C$9/2000)*SIN(('pražce+kolejnice'!$A298-0.5)*'pražce+kolejnice'!$C$16)</f>
        <v>188.05834294675276</v>
      </c>
      <c r="D302" s="73">
        <f>'liniová podpora'!H302</f>
        <v>0.23655502063471506</v>
      </c>
      <c r="E302" s="25" t="str">
        <f t="shared" si="24"/>
        <v>_3dpoly 162.755547604063,188.058342946753,0.236555020634715</v>
      </c>
      <c r="F302" t="s">
        <v>33</v>
      </c>
      <c r="G302" s="73">
        <f>'liniová podpora'!F302+('pražce+kolejnice'!$C$9/2000)*COS(('pražce+kolejnice'!$A298-0.5)*'pražce+kolejnice'!$C$16)</f>
        <v>162.98227214835489</v>
      </c>
      <c r="H302" s="73">
        <f>'liniová podpora'!G302-('pražce+kolejnice'!$C$9/2000)*SIN(('pražce+kolejnice'!$A298-0.5)*'pražce+kolejnice'!$C$16)</f>
        <v>187.86188434802085</v>
      </c>
      <c r="I302" s="73">
        <f>'liniová podpora'!H302</f>
        <v>0.23655502063471506</v>
      </c>
      <c r="J302" s="25" t="str">
        <f t="shared" si="25"/>
        <v>_3dpoly 162.982272148355,187.861884348021,0.236555020634715</v>
      </c>
      <c r="K302" t="s">
        <v>33</v>
      </c>
      <c r="L302" s="73">
        <f>'liniová podpora'!B302+('pražce+kolejnice'!$C$9/2000)*COS(('pražce+kolejnice'!$A298-0.5)*'pražce+kolejnice'!$C$16)</f>
        <v>164.6841178427045</v>
      </c>
      <c r="M302" s="73">
        <f>'liniová podpora'!C302-('pražce+kolejnice'!$C$9/2000)*SIN(('pražce+kolejnice'!$A298-0.5)*'pražce+kolejnice'!$C$16)</f>
        <v>189.82591235186868</v>
      </c>
      <c r="N302" s="73">
        <f>'liniová podpora'!D302</f>
        <v>0.15708658209650814</v>
      </c>
      <c r="O302" s="25" t="str">
        <f t="shared" si="26"/>
        <v>_3dpoly 164.684117842704,189.825912351869,0.157086582096508</v>
      </c>
      <c r="P302" t="s">
        <v>33</v>
      </c>
      <c r="Q302" s="73">
        <f>'liniová podpora'!B302-('pražce+kolejnice'!$C$9/2000)*COS(('pražce+kolejnice'!$A298-0.5)*'pražce+kolejnice'!$C$16)</f>
        <v>164.4573932984128</v>
      </c>
      <c r="R302" s="73">
        <f>'liniová podpora'!C302+('pražce+kolejnice'!$C$9/2000)*SIN(('pražce+kolejnice'!$A298-0.5)*'pražce+kolejnice'!$C$16)</f>
        <v>190.02237095060059</v>
      </c>
      <c r="S302" s="73">
        <f>'liniová podpora'!D302</f>
        <v>0.15708658209650814</v>
      </c>
      <c r="T302" s="25" t="str">
        <f t="shared" si="27"/>
        <v>_3dpoly 164.457393298413,190.022370950601,0.157086582096508</v>
      </c>
      <c r="U302" t="s">
        <v>33</v>
      </c>
      <c r="V302" s="11">
        <f t="shared" si="28"/>
        <v>2.5999999999997048</v>
      </c>
      <c r="W302" s="11">
        <f t="shared" si="29"/>
        <v>2.5999999999997048</v>
      </c>
    </row>
    <row r="303" spans="1:23" x14ac:dyDescent="0.3">
      <c r="A303" s="25">
        <f>'pražce+kolejnice'!G303</f>
        <v>179.1</v>
      </c>
      <c r="B303" s="84">
        <f>'liniová podpora'!F303-('pražce+kolejnice'!$C$9/2000)*COS(('pražce+kolejnice'!$A299-0.5)*'pražce+kolejnice'!$C$16)</f>
        <v>163.206418458097</v>
      </c>
      <c r="C303" s="73">
        <f>'liniová podpora'!G303+('pražce+kolejnice'!$C$9/2000)*SIN(('pražce+kolejnice'!$A299-0.5)*'pražce+kolejnice'!$C$16)</f>
        <v>187.66718839972398</v>
      </c>
      <c r="D303" s="73">
        <f>'liniová podpora'!H303</f>
        <v>0.23655502063471506</v>
      </c>
      <c r="E303" s="25" t="str">
        <f t="shared" si="24"/>
        <v>_3dpoly 163.206418458097,187.667188399724,0.236555020634715</v>
      </c>
      <c r="F303" t="s">
        <v>33</v>
      </c>
      <c r="G303" s="73">
        <f>'liniová podpora'!F303+('pražce+kolejnice'!$C$9/2000)*COS(('pražce+kolejnice'!$A299-0.5)*'pražce+kolejnice'!$C$16)</f>
        <v>163.43267084923804</v>
      </c>
      <c r="H303" s="73">
        <f>'liniová podpora'!G303-('pražce+kolejnice'!$C$9/2000)*SIN(('pražce+kolejnice'!$A299-0.5)*'pražce+kolejnice'!$C$16)</f>
        <v>187.47018622840861</v>
      </c>
      <c r="I303" s="73">
        <f>'liniová podpora'!H303</f>
        <v>0.23655502063471506</v>
      </c>
      <c r="J303" s="25" t="str">
        <f t="shared" si="25"/>
        <v>_3dpoly 163.432670849238,187.470186228409,0.236555020634715</v>
      </c>
      <c r="K303" t="s">
        <v>33</v>
      </c>
      <c r="L303" s="73">
        <f>'liniová podpora'!B303+('pražce+kolejnice'!$C$9/2000)*COS(('pražce+kolejnice'!$A299-0.5)*'pražce+kolejnice'!$C$16)</f>
        <v>165.1392253049585</v>
      </c>
      <c r="M303" s="73">
        <f>'liniová podpora'!C303-('pražce+kolejnice'!$C$9/2000)*SIN(('pražce+kolejnice'!$A299-0.5)*'pražce+kolejnice'!$C$16)</f>
        <v>189.43012415011313</v>
      </c>
      <c r="N303" s="73">
        <f>'liniová podpora'!D303</f>
        <v>0.15708658209650814</v>
      </c>
      <c r="O303" s="25" t="str">
        <f t="shared" si="26"/>
        <v>_3dpoly 165.139225304959,189.430124150113,0.157086582096508</v>
      </c>
      <c r="P303" t="s">
        <v>33</v>
      </c>
      <c r="Q303" s="73">
        <f>'liniová podpora'!B303-('pražce+kolejnice'!$C$9/2000)*COS(('pražce+kolejnice'!$A299-0.5)*'pražce+kolejnice'!$C$16)</f>
        <v>164.91297291381747</v>
      </c>
      <c r="R303" s="73">
        <f>'liniová podpora'!C303+('pražce+kolejnice'!$C$9/2000)*SIN(('pražce+kolejnice'!$A299-0.5)*'pražce+kolejnice'!$C$16)</f>
        <v>189.62712632142851</v>
      </c>
      <c r="S303" s="73">
        <f>'liniová podpora'!D303</f>
        <v>0.15708658209650814</v>
      </c>
      <c r="T303" s="25" t="str">
        <f t="shared" si="27"/>
        <v>_3dpoly 164.912972913817,189.627126321429,0.157086582096508</v>
      </c>
      <c r="U303" t="s">
        <v>33</v>
      </c>
      <c r="V303" s="11">
        <f t="shared" si="28"/>
        <v>2.5999999999997145</v>
      </c>
      <c r="W303" s="11">
        <f t="shared" si="29"/>
        <v>2.5999999999997145</v>
      </c>
    </row>
    <row r="304" spans="1:23" x14ac:dyDescent="0.3">
      <c r="A304" s="25">
        <f>'pražce+kolejnice'!G304</f>
        <v>179.7</v>
      </c>
      <c r="B304" s="84">
        <f>'liniová podpora'!F304-('pražce+kolejnice'!$C$9/2000)*COS(('pražce+kolejnice'!$A300-0.5)*'pražce+kolejnice'!$C$16)</f>
        <v>163.65634924361171</v>
      </c>
      <c r="C304" s="73">
        <f>'liniová podpora'!G304+('pražce+kolejnice'!$C$9/2000)*SIN(('pražce+kolejnice'!$A300-0.5)*'pražce+kolejnice'!$C$16)</f>
        <v>187.27495289020885</v>
      </c>
      <c r="D304" s="73">
        <f>'liniová podpora'!H304</f>
        <v>0.23655502063471506</v>
      </c>
      <c r="E304" s="25" t="str">
        <f t="shared" si="24"/>
        <v>_3dpoly 163.656349243612,187.274952890209,0.236555020634715</v>
      </c>
      <c r="F304" t="s">
        <v>33</v>
      </c>
      <c r="G304" s="73">
        <f>'liniová podpora'!F304+('pražce+kolejnice'!$C$9/2000)*COS(('pražce+kolejnice'!$A300-0.5)*'pražce+kolejnice'!$C$16)</f>
        <v>163.88212817838888</v>
      </c>
      <c r="H304" s="73">
        <f>'liniová podpora'!G304-('pražce+kolejnice'!$C$9/2000)*SIN(('pražce+kolejnice'!$A300-0.5)*'pražce+kolejnice'!$C$16)</f>
        <v>187.07740828104204</v>
      </c>
      <c r="I304" s="73">
        <f>'liniová podpora'!H304</f>
        <v>0.23655502063471506</v>
      </c>
      <c r="J304" s="25" t="str">
        <f t="shared" si="25"/>
        <v>_3dpoly 163.882128178389,187.077408281042,0.236555020634715</v>
      </c>
      <c r="K304" t="s">
        <v>33</v>
      </c>
      <c r="L304" s="73">
        <f>'liniová podpora'!B304+('pražce+kolejnice'!$C$9/2000)*COS(('pražce+kolejnice'!$A300-0.5)*'pražce+kolejnice'!$C$16)</f>
        <v>165.59338156573128</v>
      </c>
      <c r="M304" s="73">
        <f>'liniová podpora'!C304-('pražce+kolejnice'!$C$9/2000)*SIN(('pražce+kolejnice'!$A300-0.5)*'pražce+kolejnice'!$C$16)</f>
        <v>189.03324483136623</v>
      </c>
      <c r="N304" s="73">
        <f>'liniová podpora'!D304</f>
        <v>0.15708658209650814</v>
      </c>
      <c r="O304" s="25" t="str">
        <f t="shared" si="26"/>
        <v>_3dpoly 165.593381565731,189.033244831366,0.157086582096508</v>
      </c>
      <c r="P304" t="s">
        <v>33</v>
      </c>
      <c r="Q304" s="73">
        <f>'liniová podpora'!B304-('pražce+kolejnice'!$C$9/2000)*COS(('pražce+kolejnice'!$A300-0.5)*'pražce+kolejnice'!$C$16)</f>
        <v>165.36760263095411</v>
      </c>
      <c r="R304" s="73">
        <f>'liniová podpora'!C304+('pražce+kolejnice'!$C$9/2000)*SIN(('pražce+kolejnice'!$A300-0.5)*'pražce+kolejnice'!$C$16)</f>
        <v>189.23078944053304</v>
      </c>
      <c r="S304" s="73">
        <f>'liniová podpora'!D304</f>
        <v>0.15708658209650814</v>
      </c>
      <c r="T304" s="25" t="str">
        <f t="shared" si="27"/>
        <v>_3dpoly 165.367602630954,189.230789440533,0.157086582096508</v>
      </c>
      <c r="U304" t="s">
        <v>33</v>
      </c>
      <c r="V304" s="11">
        <f t="shared" si="28"/>
        <v>2.5999999999997239</v>
      </c>
      <c r="W304" s="11">
        <f t="shared" si="29"/>
        <v>2.5999999999997239</v>
      </c>
    </row>
    <row r="305" spans="1:23" x14ac:dyDescent="0.3">
      <c r="A305" s="25">
        <f>'pražce+kolejnice'!G305</f>
        <v>180.29999999999998</v>
      </c>
      <c r="B305" s="84">
        <f>'liniová podpora'!F305-('pražce+kolejnice'!$C$9/2000)*COS(('pražce+kolejnice'!$A301-0.5)*'pražce+kolejnice'!$C$16)</f>
        <v>164.10533736900726</v>
      </c>
      <c r="C305" s="73">
        <f>'liniová podpora'!G305+('pražce+kolejnice'!$C$9/2000)*SIN(('pražce+kolejnice'!$A301-0.5)*'pražce+kolejnice'!$C$16)</f>
        <v>186.8816386774829</v>
      </c>
      <c r="D305" s="73">
        <f>'liniová podpora'!H305</f>
        <v>0.23655502063471506</v>
      </c>
      <c r="E305" s="25" t="str">
        <f t="shared" si="24"/>
        <v>_3dpoly 164.105337369007,186.881638677483,0.236555020634715</v>
      </c>
      <c r="F305" t="s">
        <v>33</v>
      </c>
      <c r="G305" s="73">
        <f>'liniová podpora'!F305+('pražce+kolejnice'!$C$9/2000)*COS(('pražce+kolejnice'!$A301-0.5)*'pražce+kolejnice'!$C$16)</f>
        <v>164.33064154693454</v>
      </c>
      <c r="H305" s="73">
        <f>'liniová podpora'!G305-('pražce+kolejnice'!$C$9/2000)*SIN(('pražce+kolejnice'!$A301-0.5)*'pražce+kolejnice'!$C$16)</f>
        <v>186.68355276832096</v>
      </c>
      <c r="I305" s="73">
        <f>'liniová podpora'!H305</f>
        <v>0.23655502063471506</v>
      </c>
      <c r="J305" s="25" t="str">
        <f t="shared" si="25"/>
        <v>_3dpoly 164.330641546935,186.683552768321,0.236555020634715</v>
      </c>
      <c r="K305" t="s">
        <v>33</v>
      </c>
      <c r="L305" s="73">
        <f>'liniová podpora'!B305+('pražce+kolejnice'!$C$9/2000)*COS(('pražce+kolejnice'!$A301-0.5)*'pražce+kolejnice'!$C$16)</f>
        <v>166.04658400908409</v>
      </c>
      <c r="M305" s="73">
        <f>'liniová podpora'!C305-('pražce+kolejnice'!$C$9/2000)*SIN(('pražce+kolejnice'!$A301-0.5)*'pražce+kolejnice'!$C$16)</f>
        <v>188.6352766816517</v>
      </c>
      <c r="N305" s="73">
        <f>'liniová podpora'!D305</f>
        <v>0.15708658209650814</v>
      </c>
      <c r="O305" s="25" t="str">
        <f t="shared" si="26"/>
        <v>_3dpoly 166.046584009084,188.635276681652,0.157086582096508</v>
      </c>
      <c r="P305" t="s">
        <v>33</v>
      </c>
      <c r="Q305" s="73">
        <f>'liniová podpora'!B305-('pražce+kolejnice'!$C$9/2000)*COS(('pražce+kolejnice'!$A301-0.5)*'pražce+kolejnice'!$C$16)</f>
        <v>165.8212798311568</v>
      </c>
      <c r="R305" s="73">
        <f>'liniová podpora'!C305+('pražce+kolejnice'!$C$9/2000)*SIN(('pražce+kolejnice'!$A301-0.5)*'pražce+kolejnice'!$C$16)</f>
        <v>188.83336259081364</v>
      </c>
      <c r="S305" s="73">
        <f>'liniová podpora'!D305</f>
        <v>0.15708658209650814</v>
      </c>
      <c r="T305" s="25" t="str">
        <f t="shared" si="27"/>
        <v>_3dpoly 165.821279831157,188.833362590814,0.157086582096508</v>
      </c>
      <c r="U305" t="s">
        <v>33</v>
      </c>
      <c r="V305" s="11">
        <f t="shared" si="28"/>
        <v>2.5999999999997279</v>
      </c>
      <c r="W305" s="11">
        <f t="shared" si="29"/>
        <v>2.5999999999997279</v>
      </c>
    </row>
    <row r="306" spans="1:23" x14ac:dyDescent="0.3">
      <c r="A306" s="25">
        <f>'pražce+kolejnice'!G306</f>
        <v>180.89999999999998</v>
      </c>
      <c r="B306" s="84">
        <f>'liniová podpora'!F306-('pražce+kolejnice'!$C$9/2000)*COS(('pražce+kolejnice'!$A302-0.5)*'pražce+kolejnice'!$C$16)</f>
        <v>164.55338024811329</v>
      </c>
      <c r="C306" s="73">
        <f>'liniová podpora'!G306+('pražce+kolejnice'!$C$9/2000)*SIN(('pražce+kolejnice'!$A302-0.5)*'pražce+kolejnice'!$C$16)</f>
        <v>186.48724802703484</v>
      </c>
      <c r="D306" s="73">
        <f>'liniová podpora'!H306</f>
        <v>0.23655502063471506</v>
      </c>
      <c r="E306" s="25" t="str">
        <f t="shared" si="24"/>
        <v>_3dpoly 164.553380248113,186.487248027035,0.236555020634715</v>
      </c>
      <c r="F306" t="s">
        <v>33</v>
      </c>
      <c r="G306" s="73">
        <f>'liniová podpora'!F306+('pražce+kolejnice'!$C$9/2000)*COS(('pražce+kolejnice'!$A302-0.5)*'pražce+kolejnice'!$C$16)</f>
        <v>164.77820837143929</v>
      </c>
      <c r="H306" s="73">
        <f>'liniová podpora'!G306-('pražce+kolejnice'!$C$9/2000)*SIN(('pražce+kolejnice'!$A302-0.5)*'pražce+kolejnice'!$C$16)</f>
        <v>186.28862195885213</v>
      </c>
      <c r="I306" s="73">
        <f>'liniová podpora'!H306</f>
        <v>0.23655502063471506</v>
      </c>
      <c r="J306" s="25" t="str">
        <f t="shared" si="25"/>
        <v>_3dpoly 164.778208371439,186.288621958852,0.236555020634715</v>
      </c>
      <c r="K306" t="s">
        <v>33</v>
      </c>
      <c r="L306" s="73">
        <f>'liniová podpora'!B306+('pražce+kolejnice'!$C$9/2000)*COS(('pražce+kolejnice'!$A302-0.5)*'pražce+kolejnice'!$C$16)</f>
        <v>166.49883002457213</v>
      </c>
      <c r="M306" s="73">
        <f>'liniová podpora'!C306-('pražce+kolejnice'!$C$9/2000)*SIN(('pražce+kolejnice'!$A302-0.5)*'pražce+kolejnice'!$C$16)</f>
        <v>188.23622199326505</v>
      </c>
      <c r="N306" s="73">
        <f>'liniová podpora'!D306</f>
        <v>0.15708658209650814</v>
      </c>
      <c r="O306" s="25" t="str">
        <f t="shared" si="26"/>
        <v>_3dpoly 166.498830024572,188.236221993265,0.157086582096508</v>
      </c>
      <c r="P306" t="s">
        <v>33</v>
      </c>
      <c r="Q306" s="73">
        <f>'liniová podpora'!B306-('pražce+kolejnice'!$C$9/2000)*COS(('pražce+kolejnice'!$A302-0.5)*'pražce+kolejnice'!$C$16)</f>
        <v>166.27400190124612</v>
      </c>
      <c r="R306" s="73">
        <f>'liniová podpora'!C306+('pražce+kolejnice'!$C$9/2000)*SIN(('pražce+kolejnice'!$A302-0.5)*'pražce+kolejnice'!$C$16)</f>
        <v>188.43484806144775</v>
      </c>
      <c r="S306" s="73">
        <f>'liniová podpora'!D306</f>
        <v>0.15708658209650814</v>
      </c>
      <c r="T306" s="25" t="str">
        <f t="shared" si="27"/>
        <v>_3dpoly 166.274001901246,188.434848061448,0.157086582096508</v>
      </c>
      <c r="U306" t="s">
        <v>33</v>
      </c>
      <c r="V306" s="11">
        <f t="shared" si="28"/>
        <v>2.5999999999997052</v>
      </c>
      <c r="W306" s="11">
        <f t="shared" si="29"/>
        <v>2.5999999999997052</v>
      </c>
    </row>
    <row r="307" spans="1:23" x14ac:dyDescent="0.3">
      <c r="A307" s="25">
        <f>'pražce+kolejnice'!G307</f>
        <v>181.49999999999997</v>
      </c>
      <c r="B307" s="84">
        <f>'liniová podpora'!F307-('pražce+kolejnice'!$C$9/2000)*COS(('pražce+kolejnice'!$A303-0.5)*'pražce+kolejnice'!$C$16)</f>
        <v>165.00047530020404</v>
      </c>
      <c r="C307" s="73">
        <f>'liniová podpora'!G307+('pražce+kolejnice'!$C$9/2000)*SIN(('pražce+kolejnice'!$A303-0.5)*'pražce+kolejnice'!$C$16)</f>
        <v>186.0917832105537</v>
      </c>
      <c r="D307" s="73">
        <f>'liniová podpora'!H307</f>
        <v>0.23655502063471506</v>
      </c>
      <c r="E307" s="25" t="str">
        <f t="shared" si="24"/>
        <v>_3dpoly 165.000475300204,186.091783210554,0.236555020634715</v>
      </c>
      <c r="F307" t="s">
        <v>33</v>
      </c>
      <c r="G307" s="73">
        <f>'liniová podpora'!F307+('pražce+kolejnice'!$C$9/2000)*COS(('pražce+kolejnice'!$A303-0.5)*'pražce+kolejnice'!$C$16)</f>
        <v>165.22482607391933</v>
      </c>
      <c r="H307" s="73">
        <f>'liniová podpora'!G307-('pražce+kolejnice'!$C$9/2000)*SIN(('pražce+kolejnice'!$A303-0.5)*'pražce+kolejnice'!$C$16)</f>
        <v>185.89261812743584</v>
      </c>
      <c r="I307" s="73">
        <f>'liniová podpora'!H307</f>
        <v>0.23655502063471506</v>
      </c>
      <c r="J307" s="25" t="str">
        <f t="shared" si="25"/>
        <v>_3dpoly 165.224826073919,185.892618127436,0.236555020634715</v>
      </c>
      <c r="K307" t="s">
        <v>33</v>
      </c>
      <c r="L307" s="73">
        <f>'liniová podpora'!B307+('pražce+kolejnice'!$C$9/2000)*COS(('pražce+kolejnice'!$A303-0.5)*'pražce+kolejnice'!$C$16)</f>
        <v>166.95011700725951</v>
      </c>
      <c r="M307" s="73">
        <f>'liniová podpora'!C307-('pražce+kolejnice'!$C$9/2000)*SIN(('pražce+kolejnice'!$A303-0.5)*'pražce+kolejnice'!$C$16)</f>
        <v>187.83608306476015</v>
      </c>
      <c r="N307" s="73">
        <f>'liniová podpora'!D307</f>
        <v>0.15708658209650814</v>
      </c>
      <c r="O307" s="25" t="str">
        <f t="shared" si="26"/>
        <v>_3dpoly 166.95011700726,187.83608306476,0.157086582096508</v>
      </c>
      <c r="P307" t="s">
        <v>33</v>
      </c>
      <c r="Q307" s="73">
        <f>'liniová podpora'!B307-('pražce+kolejnice'!$C$9/2000)*COS(('pražce+kolejnice'!$A303-0.5)*'pražce+kolejnice'!$C$16)</f>
        <v>166.72576623354422</v>
      </c>
      <c r="R307" s="73">
        <f>'liniová podpora'!C307+('pražce+kolejnice'!$C$9/2000)*SIN(('pražce+kolejnice'!$A303-0.5)*'pražce+kolejnice'!$C$16)</f>
        <v>188.03524814787801</v>
      </c>
      <c r="S307" s="73">
        <f>'liniová podpora'!D307</f>
        <v>0.15708658209650814</v>
      </c>
      <c r="T307" s="25" t="str">
        <f t="shared" si="27"/>
        <v>_3dpoly 166.725766233544,188.035248147878,0.157086582096508</v>
      </c>
      <c r="U307" t="s">
        <v>33</v>
      </c>
      <c r="V307" s="11">
        <f t="shared" si="28"/>
        <v>2.5999999999997101</v>
      </c>
      <c r="W307" s="11">
        <f t="shared" si="29"/>
        <v>2.5999999999997101</v>
      </c>
    </row>
    <row r="308" spans="1:23" x14ac:dyDescent="0.3">
      <c r="A308" s="25">
        <f>'pražce+kolejnice'!G308</f>
        <v>182.1</v>
      </c>
      <c r="B308" s="84">
        <f>'liniová podpora'!F308-('pražce+kolejnice'!$C$9/2000)*COS(('pražce+kolejnice'!$A304-0.5)*'pražce+kolejnice'!$C$16)</f>
        <v>165.44661995001326</v>
      </c>
      <c r="C308" s="73">
        <f>'liniová podpora'!G308+('pražce+kolejnice'!$C$9/2000)*SIN(('pražce+kolejnice'!$A304-0.5)*'pražce+kolejnice'!$C$16)</f>
        <v>185.69524650591583</v>
      </c>
      <c r="D308" s="73">
        <f>'liniová podpora'!H308</f>
        <v>0.23655502063471506</v>
      </c>
      <c r="E308" s="25" t="str">
        <f t="shared" si="24"/>
        <v>_3dpoly 165.446619950013,185.695246505916,0.236555020634715</v>
      </c>
      <c r="F308" t="s">
        <v>33</v>
      </c>
      <c r="G308" s="73">
        <f>'liniová podpora'!F308+('pražce+kolejnice'!$C$9/2000)*COS(('pražce+kolejnice'!$A304-0.5)*'pražce+kolejnice'!$C$16)</f>
        <v>165.67049208185801</v>
      </c>
      <c r="H308" s="73">
        <f>'liniová podpora'!G308-('pražce+kolejnice'!$C$9/2000)*SIN(('pražce+kolejnice'!$A304-0.5)*'pražce+kolejnice'!$C$16)</f>
        <v>185.4955435550531</v>
      </c>
      <c r="I308" s="73">
        <f>'liniová podpora'!H308</f>
        <v>0.23655502063471506</v>
      </c>
      <c r="J308" s="25" t="str">
        <f t="shared" si="25"/>
        <v>_3dpoly 165.670492081858,185.495543555053,0.236555020634715</v>
      </c>
      <c r="K308" t="s">
        <v>33</v>
      </c>
      <c r="L308" s="73">
        <f>'liniová podpora'!B308+('pražce+kolejnice'!$C$9/2000)*COS(('pražce+kolejnice'!$A304-0.5)*'pražce+kolejnice'!$C$16)</f>
        <v>167.40044235773453</v>
      </c>
      <c r="M308" s="73">
        <f>'liniová podpora'!C308-('pražce+kolejnice'!$C$9/2000)*SIN(('pražce+kolejnice'!$A304-0.5)*'pražce+kolejnice'!$C$16)</f>
        <v>187.43486220093612</v>
      </c>
      <c r="N308" s="73">
        <f>'liniová podpora'!D308</f>
        <v>0.15708658209650814</v>
      </c>
      <c r="O308" s="25" t="str">
        <f t="shared" si="26"/>
        <v>_3dpoly 167.400442357735,187.434862200936,0.157086582096508</v>
      </c>
      <c r="P308" t="s">
        <v>33</v>
      </c>
      <c r="Q308" s="73">
        <f>'liniová podpora'!B308-('pražce+kolejnice'!$C$9/2000)*COS(('pražce+kolejnice'!$A304-0.5)*'pražce+kolejnice'!$C$16)</f>
        <v>167.17657022588978</v>
      </c>
      <c r="R308" s="73">
        <f>'liniová podpora'!C308+('pražce+kolejnice'!$C$9/2000)*SIN(('pražce+kolejnice'!$A304-0.5)*'pražce+kolejnice'!$C$16)</f>
        <v>187.63456515179885</v>
      </c>
      <c r="S308" s="73">
        <f>'liniová podpora'!D308</f>
        <v>0.15708658209650814</v>
      </c>
      <c r="T308" s="25" t="str">
        <f t="shared" si="27"/>
        <v>_3dpoly 167.17657022589,187.634565151799,0.157086582096508</v>
      </c>
      <c r="U308" t="s">
        <v>33</v>
      </c>
      <c r="V308" s="11">
        <f t="shared" si="28"/>
        <v>2.5999999999997105</v>
      </c>
      <c r="W308" s="11">
        <f t="shared" si="29"/>
        <v>2.5999999999997105</v>
      </c>
    </row>
    <row r="309" spans="1:23" x14ac:dyDescent="0.3">
      <c r="A309" s="25">
        <f>'pražce+kolejnice'!G309</f>
        <v>182.7</v>
      </c>
      <c r="B309" s="84">
        <f>'liniová podpora'!F309-('pražce+kolejnice'!$C$9/2000)*COS(('pražce+kolejnice'!$A305-0.5)*'pražce+kolejnice'!$C$16)</f>
        <v>165.89181162774898</v>
      </c>
      <c r="C309" s="73">
        <f>'liniová podpora'!G309+('pražce+kolejnice'!$C$9/2000)*SIN(('pražce+kolejnice'!$A305-0.5)*'pražce+kolejnice'!$C$16)</f>
        <v>185.29764019717146</v>
      </c>
      <c r="D309" s="73">
        <f>'liniová podpora'!H309</f>
        <v>0.23655502063471506</v>
      </c>
      <c r="E309" s="25" t="str">
        <f t="shared" si="24"/>
        <v>_3dpoly 165.891811627749,185.297640197171,0.236555020634715</v>
      </c>
      <c r="F309" t="s">
        <v>33</v>
      </c>
      <c r="G309" s="73">
        <f>'liniová podpora'!F309+('pražce+kolejnice'!$C$9/2000)*COS(('pražce+kolejnice'!$A305-0.5)*'pražce+kolejnice'!$C$16)</f>
        <v>166.11520382822036</v>
      </c>
      <c r="H309" s="73">
        <f>'liniová podpora'!G309-('pražce+kolejnice'!$C$9/2000)*SIN(('pražce+kolejnice'!$A305-0.5)*'pražce+kolejnice'!$C$16)</f>
        <v>185.09740052885235</v>
      </c>
      <c r="I309" s="73">
        <f>'liniová podpora'!H309</f>
        <v>0.23655502063471506</v>
      </c>
      <c r="J309" s="25" t="str">
        <f t="shared" si="25"/>
        <v>_3dpoly 166.11520382822,185.097400528852,0.236555020634715</v>
      </c>
      <c r="K309" t="s">
        <v>33</v>
      </c>
      <c r="L309" s="73">
        <f>'liniová podpora'!B309+('pražce+kolejnice'!$C$9/2000)*COS(('pražce+kolejnice'!$A305-0.5)*'pražce+kolejnice'!$C$16)</f>
        <v>167.8498034821244</v>
      </c>
      <c r="M309" s="73">
        <f>'liniová podpora'!C309-('pražce+kolejnice'!$C$9/2000)*SIN(('pražce+kolejnice'!$A305-0.5)*'pražce+kolejnice'!$C$16)</f>
        <v>187.03256171282405</v>
      </c>
      <c r="N309" s="73">
        <f>'liniová podpora'!D309</f>
        <v>0.15708658209650814</v>
      </c>
      <c r="O309" s="25" t="str">
        <f t="shared" si="26"/>
        <v>_3dpoly 167.849803482124,187.032561712824,0.157086582096508</v>
      </c>
      <c r="P309" t="s">
        <v>33</v>
      </c>
      <c r="Q309" s="73">
        <f>'liniová podpora'!B309-('pražce+kolejnice'!$C$9/2000)*COS(('pražce+kolejnice'!$A305-0.5)*'pražce+kolejnice'!$C$16)</f>
        <v>167.62641128165302</v>
      </c>
      <c r="R309" s="73">
        <f>'liniová podpora'!C309+('pražce+kolejnice'!$C$9/2000)*SIN(('pražce+kolejnice'!$A305-0.5)*'pražce+kolejnice'!$C$16)</f>
        <v>187.23280138114316</v>
      </c>
      <c r="S309" s="73">
        <f>'liniová podpora'!D309</f>
        <v>0.15708658209650814</v>
      </c>
      <c r="T309" s="25" t="str">
        <f t="shared" si="27"/>
        <v>_3dpoly 167.626411281653,187.232801381143,0.157086582096508</v>
      </c>
      <c r="U309" t="s">
        <v>33</v>
      </c>
      <c r="V309" s="11">
        <f t="shared" si="28"/>
        <v>2.599999999999707</v>
      </c>
      <c r="W309" s="11">
        <f t="shared" si="29"/>
        <v>2.599999999999707</v>
      </c>
    </row>
    <row r="310" spans="1:23" x14ac:dyDescent="0.3">
      <c r="A310" s="25">
        <f>'pražce+kolejnice'!G310</f>
        <v>183.29999999999998</v>
      </c>
      <c r="B310" s="84">
        <f>'liniová podpora'!F310-('pražce+kolejnice'!$C$9/2000)*COS(('pražce+kolejnice'!$A306-0.5)*'pražce+kolejnice'!$C$16)</f>
        <v>166.33604776910838</v>
      </c>
      <c r="C310" s="73">
        <f>'liniová podpora'!G310+('pražce+kolejnice'!$C$9/2000)*SIN(('pražce+kolejnice'!$A306-0.5)*'pražce+kolejnice'!$C$16)</f>
        <v>184.89896657453187</v>
      </c>
      <c r="D310" s="73">
        <f>'liniová podpora'!H310</f>
        <v>0.23655502063471506</v>
      </c>
      <c r="E310" s="25" t="str">
        <f t="shared" si="24"/>
        <v>_3dpoly 166.336047769108,184.898966574532,0.236555020634715</v>
      </c>
      <c r="F310" t="s">
        <v>33</v>
      </c>
      <c r="G310" s="73">
        <f>'liniová podpora'!F310+('pražce+kolejnice'!$C$9/2000)*COS(('pražce+kolejnice'!$A306-0.5)*'pražce+kolejnice'!$C$16)</f>
        <v>166.55895875146794</v>
      </c>
      <c r="H310" s="73">
        <f>'liniová podpora'!G310-('pražce+kolejnice'!$C$9/2000)*SIN(('pražce+kolejnice'!$A306-0.5)*'pražce+kolejnice'!$C$16)</f>
        <v>184.69819134213628</v>
      </c>
      <c r="I310" s="73">
        <f>'liniová podpora'!H310</f>
        <v>0.23655502063471506</v>
      </c>
      <c r="J310" s="25" t="str">
        <f t="shared" si="25"/>
        <v>_3dpoly 166.558958751468,184.698191342136,0.236555020634715</v>
      </c>
      <c r="K310" t="s">
        <v>33</v>
      </c>
      <c r="L310" s="73">
        <f>'liniová podpora'!B310+('pražce+kolejnice'!$C$9/2000)*COS(('pražce+kolejnice'!$A306-0.5)*'pražce+kolejnice'!$C$16)</f>
        <v>168.2981977921103</v>
      </c>
      <c r="M310" s="73">
        <f>'liniová podpora'!C310-('pražce+kolejnice'!$C$9/2000)*SIN(('pražce+kolejnice'!$A306-0.5)*'pražce+kolejnice'!$C$16)</f>
        <v>186.6291839176736</v>
      </c>
      <c r="N310" s="73">
        <f>'liniová podpora'!D310</f>
        <v>0.15708658209650814</v>
      </c>
      <c r="O310" s="25" t="str">
        <f t="shared" si="26"/>
        <v>_3dpoly 168.29819779211,186.629183917674,0.157086582096508</v>
      </c>
      <c r="P310" t="s">
        <v>33</v>
      </c>
      <c r="Q310" s="73">
        <f>'liniová podpora'!B310-('pražce+kolejnice'!$C$9/2000)*COS(('pražce+kolejnice'!$A306-0.5)*'pražce+kolejnice'!$C$16)</f>
        <v>168.07528680975074</v>
      </c>
      <c r="R310" s="73">
        <f>'liniová podpora'!C310+('pražce+kolejnice'!$C$9/2000)*SIN(('pražce+kolejnice'!$A306-0.5)*'pražce+kolejnice'!$C$16)</f>
        <v>186.82995915006919</v>
      </c>
      <c r="S310" s="73">
        <f>'liniová podpora'!D310</f>
        <v>0.15708658209650814</v>
      </c>
      <c r="T310" s="25" t="str">
        <f t="shared" si="27"/>
        <v>_3dpoly 168.075286809751,186.829959150069,0.157086582096508</v>
      </c>
      <c r="U310" t="s">
        <v>33</v>
      </c>
      <c r="V310" s="11">
        <f t="shared" si="28"/>
        <v>2.5999999999997114</v>
      </c>
      <c r="W310" s="11">
        <f t="shared" si="29"/>
        <v>2.5999999999997114</v>
      </c>
    </row>
    <row r="311" spans="1:23" x14ac:dyDescent="0.3">
      <c r="A311" s="25">
        <f>'pražce+kolejnice'!G311</f>
        <v>183.89999999999998</v>
      </c>
      <c r="B311" s="84">
        <f>'liniová podpora'!F311-('pražce+kolejnice'!$C$9/2000)*COS(('pražce+kolejnice'!$A307-0.5)*'pražce+kolejnice'!$C$16)</f>
        <v>166.77932581529254</v>
      </c>
      <c r="C311" s="73">
        <f>'liniová podpora'!G311+('pražce+kolejnice'!$C$9/2000)*SIN(('pražce+kolejnice'!$A307-0.5)*'pražce+kolejnice'!$C$16)</f>
        <v>184.49922793435601</v>
      </c>
      <c r="D311" s="73">
        <f>'liniová podpora'!H311</f>
        <v>0.23655502063471506</v>
      </c>
      <c r="E311" s="25" t="str">
        <f t="shared" si="24"/>
        <v>_3dpoly 166.779325815293,184.499227934356,0.236555020634715</v>
      </c>
      <c r="F311" t="s">
        <v>33</v>
      </c>
      <c r="G311" s="73">
        <f>'liniová podpora'!F311+('pražce+kolejnice'!$C$9/2000)*COS(('pražce+kolejnice'!$A307-0.5)*'pražce+kolejnice'!$C$16)</f>
        <v>167.00175429557359</v>
      </c>
      <c r="H311" s="73">
        <f>'liniová podpora'!G311-('pražce+kolejnice'!$C$9/2000)*SIN(('pražce+kolejnice'!$A307-0.5)*'pražce+kolejnice'!$C$16)</f>
        <v>184.29791829434876</v>
      </c>
      <c r="I311" s="73">
        <f>'liniová podpora'!H311</f>
        <v>0.23655502063471506</v>
      </c>
      <c r="J311" s="25" t="str">
        <f t="shared" si="25"/>
        <v>_3dpoly 167.001754295574,184.297918294349,0.236555020634715</v>
      </c>
      <c r="K311" t="s">
        <v>33</v>
      </c>
      <c r="L311" s="73">
        <f>'liniová podpora'!B311+('pražce+kolejnice'!$C$9/2000)*COS(('pražce+kolejnice'!$A307-0.5)*'pražce+kolejnice'!$C$16)</f>
        <v>168.74562270494221</v>
      </c>
      <c r="M311" s="73">
        <f>'liniová podpora'!C311-('pražce+kolejnice'!$C$9/2000)*SIN(('pražce+kolejnice'!$A307-0.5)*'pražce+kolejnice'!$C$16)</f>
        <v>186.2247311389398</v>
      </c>
      <c r="N311" s="73">
        <f>'liniová podpora'!D311</f>
        <v>0.15708658209650814</v>
      </c>
      <c r="O311" s="25" t="str">
        <f t="shared" si="26"/>
        <v>_3dpoly 168.745622704942,186.22473113894,0.157086582096508</v>
      </c>
      <c r="P311" t="s">
        <v>33</v>
      </c>
      <c r="Q311" s="73">
        <f>'liniová podpora'!B311-('pražce+kolejnice'!$C$9/2000)*COS(('pražce+kolejnice'!$A307-0.5)*'pražce+kolejnice'!$C$16)</f>
        <v>168.52319422466115</v>
      </c>
      <c r="R311" s="73">
        <f>'liniová podpora'!C311+('pražce+kolejnice'!$C$9/2000)*SIN(('pražce+kolejnice'!$A307-0.5)*'pražce+kolejnice'!$C$16)</f>
        <v>186.42604077894705</v>
      </c>
      <c r="S311" s="73">
        <f>'liniová podpora'!D311</f>
        <v>0.15708658209650814</v>
      </c>
      <c r="T311" s="25" t="str">
        <f t="shared" si="27"/>
        <v>_3dpoly 168.523194224661,186.426040778947,0.157086582096508</v>
      </c>
      <c r="U311" t="s">
        <v>33</v>
      </c>
      <c r="V311" s="11">
        <f t="shared" si="28"/>
        <v>2.5999999999997203</v>
      </c>
      <c r="W311" s="11">
        <f t="shared" si="29"/>
        <v>2.5999999999997203</v>
      </c>
    </row>
    <row r="312" spans="1:23" x14ac:dyDescent="0.3">
      <c r="A312" s="25">
        <f>'pražce+kolejnice'!G312</f>
        <v>184.49999999999997</v>
      </c>
      <c r="B312" s="84">
        <f>'liniová podpora'!F312-('pražce+kolejnice'!$C$9/2000)*COS(('pražce+kolejnice'!$A308-0.5)*'pražce+kolejnice'!$C$16)</f>
        <v>167.22164321302111</v>
      </c>
      <c r="C312" s="73">
        <f>'liniová podpora'!G312+('pražce+kolejnice'!$C$9/2000)*SIN(('pražce+kolejnice'!$A308-0.5)*'pražce+kolejnice'!$C$16)</f>
        <v>184.0984265791374</v>
      </c>
      <c r="D312" s="73">
        <f>'liniová podpora'!H312</f>
        <v>0.23655502063471506</v>
      </c>
      <c r="E312" s="25" t="str">
        <f t="shared" si="24"/>
        <v>_3dpoly 167.221643213021,184.098426579137,0.236555020634715</v>
      </c>
      <c r="F312" t="s">
        <v>33</v>
      </c>
      <c r="G312" s="73">
        <f>'liniová podpora'!F312+('pražce+kolejnice'!$C$9/2000)*COS(('pražce+kolejnice'!$A308-0.5)*'pražce+kolejnice'!$C$16)</f>
        <v>167.44358791003626</v>
      </c>
      <c r="H312" s="73">
        <f>'liniová podpora'!G312-('pražce+kolejnice'!$C$9/2000)*SIN(('pražce+kolejnice'!$A308-0.5)*'pražce+kolejnice'!$C$16)</f>
        <v>183.89658369106141</v>
      </c>
      <c r="I312" s="73">
        <f>'liniová podpora'!H312</f>
        <v>0.23655502063471506</v>
      </c>
      <c r="J312" s="25" t="str">
        <f t="shared" si="25"/>
        <v>_3dpoly 167.443587910036,183.896583691061,0.236555020634715</v>
      </c>
      <c r="K312" t="s">
        <v>33</v>
      </c>
      <c r="L312" s="73">
        <f>'liniová podpora'!B312+('pražce+kolejnice'!$C$9/2000)*COS(('pražce+kolejnice'!$A308-0.5)*'pražce+kolejnice'!$C$16)</f>
        <v>169.1920756434539</v>
      </c>
      <c r="M312" s="73">
        <f>'liniová podpora'!C312-('pražce+kolejnice'!$C$9/2000)*SIN(('pražce+kolejnice'!$A308-0.5)*'pražce+kolejnice'!$C$16)</f>
        <v>185.81920570626949</v>
      </c>
      <c r="N312" s="73">
        <f>'liniová podpora'!D312</f>
        <v>0.15708658209650814</v>
      </c>
      <c r="O312" s="25" t="str">
        <f t="shared" si="26"/>
        <v>_3dpoly 169.192075643454,185.819205706269,0.157086582096508</v>
      </c>
      <c r="P312" t="s">
        <v>33</v>
      </c>
      <c r="Q312" s="73">
        <f>'liniová podpora'!B312-('pražce+kolejnice'!$C$9/2000)*COS(('pražce+kolejnice'!$A308-0.5)*'pražce+kolejnice'!$C$16)</f>
        <v>168.97013094643876</v>
      </c>
      <c r="R312" s="73">
        <f>'liniová podpora'!C312+('pražce+kolejnice'!$C$9/2000)*SIN(('pražce+kolejnice'!$A308-0.5)*'pražce+kolejnice'!$C$16)</f>
        <v>186.02104859434547</v>
      </c>
      <c r="S312" s="73">
        <f>'liniová podpora'!D312</f>
        <v>0.15708658209650814</v>
      </c>
      <c r="T312" s="25" t="str">
        <f t="shared" si="27"/>
        <v>_3dpoly 168.970130946439,186.021048594345,0.157086582096508</v>
      </c>
      <c r="U312" t="s">
        <v>33</v>
      </c>
      <c r="V312" s="11">
        <f t="shared" si="28"/>
        <v>2.5999999999997021</v>
      </c>
      <c r="W312" s="11">
        <f t="shared" si="29"/>
        <v>2.5999999999997021</v>
      </c>
    </row>
    <row r="313" spans="1:23" x14ac:dyDescent="0.3">
      <c r="A313" s="25">
        <f>'pražce+kolejnice'!G313</f>
        <v>185.1</v>
      </c>
      <c r="B313" s="84">
        <f>'liniová podpora'!F313-('pražce+kolejnice'!$C$9/2000)*COS(('pražce+kolejnice'!$A309-0.5)*'pražce+kolejnice'!$C$16)</f>
        <v>167.66299741454711</v>
      </c>
      <c r="C313" s="73">
        <f>'liniová podpora'!G313+('pražce+kolejnice'!$C$9/2000)*SIN(('pražce+kolejnice'!$A309-0.5)*'pražce+kolejnice'!$C$16)</f>
        <v>183.69656481749064</v>
      </c>
      <c r="D313" s="73">
        <f>'liniová podpora'!H313</f>
        <v>0.23655502063471506</v>
      </c>
      <c r="E313" s="25" t="str">
        <f t="shared" si="24"/>
        <v>_3dpoly 167.662997414547,183.696564817491,0.236555020634715</v>
      </c>
      <c r="F313" t="s">
        <v>33</v>
      </c>
      <c r="G313" s="73">
        <f>'liniová podpora'!F313+('pražce+kolejnice'!$C$9/2000)*COS(('pražce+kolejnice'!$A309-0.5)*'pražce+kolejnice'!$C$16)</f>
        <v>167.88445704989547</v>
      </c>
      <c r="H313" s="73">
        <f>'liniová podpora'!G313-('pražce+kolejnice'!$C$9/2000)*SIN(('pražce+kolejnice'!$A309-0.5)*'pražce+kolejnice'!$C$16)</f>
        <v>183.49418984396044</v>
      </c>
      <c r="I313" s="73">
        <f>'liniová podpora'!H313</f>
        <v>0.23655502063471506</v>
      </c>
      <c r="J313" s="25" t="str">
        <f t="shared" si="25"/>
        <v>_3dpoly 167.884457049895,183.49418984396,0.236555020634715</v>
      </c>
      <c r="K313" t="s">
        <v>33</v>
      </c>
      <c r="L313" s="73">
        <f>'liniová podpora'!B313+('pražce+kolejnice'!$C$9/2000)*COS(('pražce+kolejnice'!$A309-0.5)*'pražce+kolejnice'!$C$16)</f>
        <v>169.63755403607766</v>
      </c>
      <c r="M313" s="73">
        <f>'liniová podpora'!C313-('pražce+kolejnice'!$C$9/2000)*SIN(('pražce+kolejnice'!$A309-0.5)*'pražce+kolejnice'!$C$16)</f>
        <v>185.41260995548808</v>
      </c>
      <c r="N313" s="73">
        <f>'liniová podpora'!D313</f>
        <v>0.15708658209650814</v>
      </c>
      <c r="O313" s="25" t="str">
        <f t="shared" si="26"/>
        <v>_3dpoly 169.637554036078,185.412609955488,0.157086582096508</v>
      </c>
      <c r="P313" t="s">
        <v>33</v>
      </c>
      <c r="Q313" s="73">
        <f>'liniová podpora'!B313-('pražce+kolejnice'!$C$9/2000)*COS(('pražce+kolejnice'!$A309-0.5)*'pražce+kolejnice'!$C$16)</f>
        <v>169.41609440072929</v>
      </c>
      <c r="R313" s="73">
        <f>'liniová podpora'!C313+('pražce+kolejnice'!$C$9/2000)*SIN(('pražce+kolejnice'!$A309-0.5)*'pražce+kolejnice'!$C$16)</f>
        <v>185.61498492901828</v>
      </c>
      <c r="S313" s="73">
        <f>'liniová podpora'!D313</f>
        <v>0.15708658209650814</v>
      </c>
      <c r="T313" s="25" t="str">
        <f t="shared" si="27"/>
        <v>_3dpoly 169.416094400729,185.614984929018,0.157086582096508</v>
      </c>
      <c r="U313" t="s">
        <v>33</v>
      </c>
      <c r="V313" s="11">
        <f t="shared" si="28"/>
        <v>2.5999999999997074</v>
      </c>
      <c r="W313" s="11">
        <f t="shared" si="29"/>
        <v>2.5999999999997074</v>
      </c>
    </row>
    <row r="314" spans="1:23" x14ac:dyDescent="0.3">
      <c r="A314" s="25">
        <f>'pražce+kolejnice'!G314</f>
        <v>185.7</v>
      </c>
      <c r="B314" s="84">
        <f>'liniová podpora'!F314-('pražce+kolejnice'!$C$9/2000)*COS(('pražce+kolejnice'!$A310-0.5)*'pražce+kolejnice'!$C$16)</f>
        <v>168.10338587767154</v>
      </c>
      <c r="C314" s="73">
        <f>'liniová podpora'!G314+('pražce+kolejnice'!$C$9/2000)*SIN(('pražce+kolejnice'!$A310-0.5)*'pražce+kolejnice'!$C$16)</f>
        <v>183.29364496413845</v>
      </c>
      <c r="D314" s="73">
        <f>'liniová podpora'!H314</f>
        <v>0.23655502063471506</v>
      </c>
      <c r="E314" s="25" t="str">
        <f t="shared" si="24"/>
        <v>_3dpoly 168.103385877672,183.293644964138,0.236555020634715</v>
      </c>
      <c r="F314" t="s">
        <v>33</v>
      </c>
      <c r="G314" s="73">
        <f>'liniová podpora'!F314+('pražce+kolejnice'!$C$9/2000)*COS(('pražce+kolejnice'!$A310-0.5)*'pražce+kolejnice'!$C$16)</f>
        <v>168.32435917574628</v>
      </c>
      <c r="H314" s="73">
        <f>'liniová podpora'!G314-('pražce+kolejnice'!$C$9/2000)*SIN(('pražce+kolejnice'!$A310-0.5)*'pražce+kolejnice'!$C$16)</f>
        <v>183.09073907083328</v>
      </c>
      <c r="I314" s="73">
        <f>'liniová podpora'!H314</f>
        <v>0.23655502063471506</v>
      </c>
      <c r="J314" s="25" t="str">
        <f t="shared" si="25"/>
        <v>_3dpoly 168.324359175746,183.090739070833,0.236555020634715</v>
      </c>
      <c r="K314" t="s">
        <v>33</v>
      </c>
      <c r="L314" s="73">
        <f>'liniová podpora'!B314+('pražce+kolejnice'!$C$9/2000)*COS(('pražce+kolejnice'!$A310-0.5)*'pražce+kolejnice'!$C$16)</f>
        <v>170.0820553168592</v>
      </c>
      <c r="M314" s="73">
        <f>'liniová podpora'!C314-('pražce+kolejnice'!$C$9/2000)*SIN(('pražce+kolejnice'!$A310-0.5)*'pražce+kolejnice'!$C$16)</f>
        <v>185.00494622858594</v>
      </c>
      <c r="N314" s="73">
        <f>'liniová podpora'!D314</f>
        <v>0.15708658209650814</v>
      </c>
      <c r="O314" s="25" t="str">
        <f t="shared" si="26"/>
        <v>_3dpoly 170.082055316859,185.004946228586,0.157086582096508</v>
      </c>
      <c r="P314" t="s">
        <v>33</v>
      </c>
      <c r="Q314" s="73">
        <f>'liniová podpora'!B314-('pražce+kolejnice'!$C$9/2000)*COS(('pražce+kolejnice'!$A310-0.5)*'pražce+kolejnice'!$C$16)</f>
        <v>169.86108201878446</v>
      </c>
      <c r="R314" s="73">
        <f>'liniová podpora'!C314+('pražce+kolejnice'!$C$9/2000)*SIN(('pražce+kolejnice'!$A310-0.5)*'pražce+kolejnice'!$C$16)</f>
        <v>185.20785212189111</v>
      </c>
      <c r="S314" s="73">
        <f>'liniová podpora'!D314</f>
        <v>0.15708658209650814</v>
      </c>
      <c r="T314" s="25" t="str">
        <f t="shared" si="27"/>
        <v>_3dpoly 169.861082018784,185.207852121891,0.157086582096508</v>
      </c>
      <c r="U314" t="s">
        <v>33</v>
      </c>
      <c r="V314" s="11">
        <f t="shared" si="28"/>
        <v>2.5999999999996999</v>
      </c>
      <c r="W314" s="11">
        <f t="shared" si="29"/>
        <v>2.5999999999996999</v>
      </c>
    </row>
    <row r="315" spans="1:23" x14ac:dyDescent="0.3">
      <c r="A315" s="25">
        <f>'pražce+kolejnice'!G315</f>
        <v>186.29999999999998</v>
      </c>
      <c r="B315" s="84">
        <f>'liniová podpora'!F315-('pražce+kolejnice'!$C$9/2000)*COS(('pražce+kolejnice'!$A311-0.5)*'pražce+kolejnice'!$C$16)</f>
        <v>168.54280606575807</v>
      </c>
      <c r="C315" s="73">
        <f>'liniová podpora'!G315+('pražce+kolejnice'!$C$9/2000)*SIN(('pražce+kolejnice'!$A311-0.5)*'pražce+kolejnice'!$C$16)</f>
        <v>182.88966933989801</v>
      </c>
      <c r="D315" s="73">
        <f>'liniová podpora'!H315</f>
        <v>0.23655502063471506</v>
      </c>
      <c r="E315" s="25" t="str">
        <f t="shared" si="24"/>
        <v>_3dpoly 168.542806065758,182.889669339898,0.236555020634715</v>
      </c>
      <c r="F315" t="s">
        <v>33</v>
      </c>
      <c r="G315" s="73">
        <f>'liniová podpora'!F315+('pražce+kolejnice'!$C$9/2000)*COS(('pražce+kolejnice'!$A311-0.5)*'pražce+kolejnice'!$C$16)</f>
        <v>168.76329175375358</v>
      </c>
      <c r="H315" s="73">
        <f>'liniová podpora'!G315-('pražce+kolejnice'!$C$9/2000)*SIN(('pražce+kolejnice'!$A311-0.5)*'pražce+kolejnice'!$C$16)</f>
        <v>182.68623369555527</v>
      </c>
      <c r="I315" s="73">
        <f>'liniová podpora'!H315</f>
        <v>0.23655502063471506</v>
      </c>
      <c r="J315" s="25" t="str">
        <f t="shared" si="25"/>
        <v>_3dpoly 168.763291753754,182.686233695555,0.236555020634715</v>
      </c>
      <c r="K315" t="s">
        <v>33</v>
      </c>
      <c r="L315" s="73">
        <f>'liniová podpora'!B315+('pražce+kolejnice'!$C$9/2000)*COS(('pražce+kolejnice'!$A311-0.5)*'pražce+kolejnice'!$C$16)</f>
        <v>170.52557692547231</v>
      </c>
      <c r="M315" s="73">
        <f>'liniová podpora'!C315-('pražce+kolejnice'!$C$9/2000)*SIN(('pražce+kolejnice'!$A311-0.5)*'pražce+kolejnice'!$C$16)</f>
        <v>184.59621687370503</v>
      </c>
      <c r="N315" s="73">
        <f>'liniová podpora'!D315</f>
        <v>0.15708658209650814</v>
      </c>
      <c r="O315" s="25" t="str">
        <f t="shared" si="26"/>
        <v>_3dpoly 170.525576925472,184.596216873705,0.157086582096508</v>
      </c>
      <c r="P315" t="s">
        <v>33</v>
      </c>
      <c r="Q315" s="73">
        <f>'liniová podpora'!B315-('pražce+kolejnice'!$C$9/2000)*COS(('pražce+kolejnice'!$A311-0.5)*'pražce+kolejnice'!$C$16)</f>
        <v>170.3050912374768</v>
      </c>
      <c r="R315" s="73">
        <f>'liniová podpora'!C315+('pražce+kolejnice'!$C$9/2000)*SIN(('pražce+kolejnice'!$A311-0.5)*'pražce+kolejnice'!$C$16)</f>
        <v>184.79965251804776</v>
      </c>
      <c r="S315" s="73">
        <f>'liniová podpora'!D315</f>
        <v>0.15708658209650814</v>
      </c>
      <c r="T315" s="25" t="str">
        <f t="shared" si="27"/>
        <v>_3dpoly 170.305091237477,184.799652518048,0.157086582096508</v>
      </c>
      <c r="U315" t="s">
        <v>33</v>
      </c>
      <c r="V315" s="11">
        <f t="shared" si="28"/>
        <v>2.5999999999997052</v>
      </c>
      <c r="W315" s="11">
        <f t="shared" si="29"/>
        <v>2.5999999999997052</v>
      </c>
    </row>
    <row r="316" spans="1:23" x14ac:dyDescent="0.3">
      <c r="A316" s="25">
        <f>'pražce+kolejnice'!G316</f>
        <v>186.89999999999998</v>
      </c>
      <c r="B316" s="84">
        <f>'liniová podpora'!F316-('pražce+kolejnice'!$C$9/2000)*COS(('pražce+kolejnice'!$A312-0.5)*'pražce+kolejnice'!$C$16)</f>
        <v>168.98125544774769</v>
      </c>
      <c r="C316" s="73">
        <f>'liniová podpora'!G316+('pražce+kolejnice'!$C$9/2000)*SIN(('pražce+kolejnice'!$A312-0.5)*'pražce+kolejnice'!$C$16)</f>
        <v>182.48464027166781</v>
      </c>
      <c r="D316" s="73">
        <f>'liniová podpora'!H316</f>
        <v>0.23655502063471506</v>
      </c>
      <c r="E316" s="25" t="str">
        <f t="shared" si="24"/>
        <v>_3dpoly 168.981255447748,182.484640271668,0.236555020634715</v>
      </c>
      <c r="F316" t="s">
        <v>33</v>
      </c>
      <c r="G316" s="73">
        <f>'liniová podpora'!F316+('pražce+kolejnice'!$C$9/2000)*COS(('pražce+kolejnice'!$A312-0.5)*'pražce+kolejnice'!$C$16)</f>
        <v>169.20125225566704</v>
      </c>
      <c r="H316" s="73">
        <f>'liniová podpora'!G316-('pražce+kolejnice'!$C$9/2000)*SIN(('pražce+kolejnice'!$A312-0.5)*'pražce+kolejnice'!$C$16)</f>
        <v>182.28067604807629</v>
      </c>
      <c r="I316" s="73">
        <f>'liniová podpora'!H316</f>
        <v>0.23655502063471506</v>
      </c>
      <c r="J316" s="25" t="str">
        <f t="shared" si="25"/>
        <v>_3dpoly 169.201252255667,182.280676048076,0.236555020634715</v>
      </c>
      <c r="K316" t="s">
        <v>33</v>
      </c>
      <c r="L316" s="73">
        <f>'liniová podpora'!B316+('pražce+kolejnice'!$C$9/2000)*COS(('pražce+kolejnice'!$A312-0.5)*'pražce+kolejnice'!$C$16)</f>
        <v>170.96811630723386</v>
      </c>
      <c r="M316" s="73">
        <f>'liniová podpora'!C316-('pražce+kolejnice'!$C$9/2000)*SIN(('pražce+kolejnice'!$A312-0.5)*'pražce+kolejnice'!$C$16)</f>
        <v>184.18642424512532</v>
      </c>
      <c r="N316" s="73">
        <f>'liniová podpora'!D316</f>
        <v>0.15708658209650814</v>
      </c>
      <c r="O316" s="25" t="str">
        <f t="shared" si="26"/>
        <v>_3dpoly 170.968116307234,184.186424245125,0.157086582096508</v>
      </c>
      <c r="P316" t="s">
        <v>33</v>
      </c>
      <c r="Q316" s="73">
        <f>'liniová podpora'!B316-('pražce+kolejnice'!$C$9/2000)*COS(('pražce+kolejnice'!$A312-0.5)*'pražce+kolejnice'!$C$16)</f>
        <v>170.7481194993145</v>
      </c>
      <c r="R316" s="73">
        <f>'liniová podpora'!C316+('pražce+kolejnice'!$C$9/2000)*SIN(('pražce+kolejnice'!$A312-0.5)*'pražce+kolejnice'!$C$16)</f>
        <v>184.39038846871685</v>
      </c>
      <c r="S316" s="73">
        <f>'liniová podpora'!D316</f>
        <v>0.15708658209650814</v>
      </c>
      <c r="T316" s="25" t="str">
        <f t="shared" si="27"/>
        <v>_3dpoly 170.748119499314,184.390388468717,0.157086582096508</v>
      </c>
      <c r="U316" t="s">
        <v>33</v>
      </c>
      <c r="V316" s="11">
        <f t="shared" si="28"/>
        <v>2.5999999999997012</v>
      </c>
      <c r="W316" s="11">
        <f t="shared" si="29"/>
        <v>2.5999999999997012</v>
      </c>
    </row>
    <row r="317" spans="1:23" x14ac:dyDescent="0.3">
      <c r="A317" s="25">
        <f>'pražce+kolejnice'!G317</f>
        <v>187.49999999999997</v>
      </c>
      <c r="B317" s="84">
        <f>'liniová podpora'!F317-('pražce+kolejnice'!$C$9/2000)*COS(('pražce+kolejnice'!$A313-0.5)*'pražce+kolejnice'!$C$16)</f>
        <v>169.41873149817312</v>
      </c>
      <c r="C317" s="73">
        <f>'liniová podpora'!G317+('pražce+kolejnice'!$C$9/2000)*SIN(('pražce+kolejnice'!$A313-0.5)*'pražce+kolejnice'!$C$16)</f>
        <v>182.07856009241422</v>
      </c>
      <c r="D317" s="73">
        <f>'liniová podpora'!H317</f>
        <v>0.23655502063471506</v>
      </c>
      <c r="E317" s="25" t="str">
        <f t="shared" si="24"/>
        <v>_3dpoly 169.418731498173,182.078560092414,0.236555020634715</v>
      </c>
      <c r="F317" t="s">
        <v>33</v>
      </c>
      <c r="G317" s="73">
        <f>'liniová podpora'!F317+('pražce+kolejnice'!$C$9/2000)*COS(('pražce+kolejnice'!$A313-0.5)*'pražce+kolejnice'!$C$16)</f>
        <v>169.63823815883526</v>
      </c>
      <c r="H317" s="73">
        <f>'liniová podpora'!G317-('pražce+kolejnice'!$C$9/2000)*SIN(('pražce+kolejnice'!$A313-0.5)*'pražce+kolejnice'!$C$16)</f>
        <v>181.8740684644072</v>
      </c>
      <c r="I317" s="73">
        <f>'liniová podpora'!H317</f>
        <v>0.23655502063471506</v>
      </c>
      <c r="J317" s="25" t="str">
        <f t="shared" si="25"/>
        <v>_3dpoly 169.638238158835,181.874068464407,0.236555020634715</v>
      </c>
      <c r="K317" t="s">
        <v>33</v>
      </c>
      <c r="L317" s="73">
        <f>'liniová podpora'!B317+('pražce+kolejnice'!$C$9/2000)*COS(('pražce+kolejnice'!$A313-0.5)*'pražce+kolejnice'!$C$16)</f>
        <v>171.40967091311811</v>
      </c>
      <c r="M317" s="73">
        <f>'liniová podpora'!C317-('pražce+kolejnice'!$C$9/2000)*SIN(('pražce+kolejnice'!$A313-0.5)*'pražce+kolejnice'!$C$16)</f>
        <v>183.77557070325116</v>
      </c>
      <c r="N317" s="73">
        <f>'liniová podpora'!D317</f>
        <v>0.15708658209650814</v>
      </c>
      <c r="O317" s="25" t="str">
        <f t="shared" si="26"/>
        <v>_3dpoly 171.409670913118,183.775570703251,0.157086582096508</v>
      </c>
      <c r="P317" t="s">
        <v>33</v>
      </c>
      <c r="Q317" s="73">
        <f>'liniová podpora'!B317-('pražce+kolejnice'!$C$9/2000)*COS(('pražce+kolejnice'!$A313-0.5)*'pražce+kolejnice'!$C$16)</f>
        <v>171.19016425245596</v>
      </c>
      <c r="R317" s="73">
        <f>'liniová podpora'!C317+('pražce+kolejnice'!$C$9/2000)*SIN(('pražce+kolejnice'!$A313-0.5)*'pražce+kolejnice'!$C$16)</f>
        <v>183.98006233125818</v>
      </c>
      <c r="S317" s="73">
        <f>'liniová podpora'!D317</f>
        <v>0.15708658209650814</v>
      </c>
      <c r="T317" s="25" t="str">
        <f t="shared" si="27"/>
        <v>_3dpoly 171.190164252456,183.980062331258,0.157086582096508</v>
      </c>
      <c r="U317" t="s">
        <v>33</v>
      </c>
      <c r="V317" s="11">
        <f t="shared" si="28"/>
        <v>2.5999999999996901</v>
      </c>
      <c r="W317" s="11">
        <f t="shared" si="29"/>
        <v>2.5999999999996901</v>
      </c>
    </row>
    <row r="318" spans="1:23" x14ac:dyDescent="0.3">
      <c r="A318" s="25">
        <f>'pražce+kolejnice'!G318</f>
        <v>188.1</v>
      </c>
      <c r="B318" s="84">
        <f>'liniová podpora'!F318-('pražce+kolejnice'!$C$9/2000)*COS(('pražce+kolejnice'!$A314-0.5)*'pražce+kolejnice'!$C$16)</f>
        <v>169.85523169717354</v>
      </c>
      <c r="C318" s="73">
        <f>'liniová podpora'!G318+('pražce+kolejnice'!$C$9/2000)*SIN(('pražce+kolejnice'!$A314-0.5)*'pražce+kolejnice'!$C$16)</f>
        <v>181.67143114115785</v>
      </c>
      <c r="D318" s="73">
        <f>'liniová podpora'!H318</f>
        <v>0.23655502063471506</v>
      </c>
      <c r="E318" s="25" t="str">
        <f t="shared" si="24"/>
        <v>_3dpoly 169.855231697174,181.671431141158,0.236555020634715</v>
      </c>
      <c r="F318" t="s">
        <v>33</v>
      </c>
      <c r="G318" s="73">
        <f>'liniová podpora'!F318+('pražce+kolejnice'!$C$9/2000)*COS(('pražce+kolejnice'!$A314-0.5)*'pražce+kolejnice'!$C$16)</f>
        <v>170.07424694622071</v>
      </c>
      <c r="H318" s="73">
        <f>'liniová podpora'!G318-('pražce+kolejnice'!$C$9/2000)*SIN(('pražce+kolejnice'!$A314-0.5)*'pražce+kolejnice'!$C$16)</f>
        <v>181.46641328660664</v>
      </c>
      <c r="I318" s="73">
        <f>'liniová podpora'!H318</f>
        <v>0.23655502063471506</v>
      </c>
      <c r="J318" s="25" t="str">
        <f t="shared" si="25"/>
        <v>_3dpoly 170.074246946221,181.466413286607,0.236555020634715</v>
      </c>
      <c r="K318" t="s">
        <v>33</v>
      </c>
      <c r="L318" s="73">
        <f>'liniová podpora'!B318+('pražce+kolejnice'!$C$9/2000)*COS(('pražce+kolejnice'!$A314-0.5)*'pražce+kolejnice'!$C$16)</f>
        <v>171.85023819977184</v>
      </c>
      <c r="M318" s="73">
        <f>'liniová podpora'!C318-('pražce+kolejnice'!$C$9/2000)*SIN(('pražce+kolejnice'!$A314-0.5)*'pražce+kolejnice'!$C$16)</f>
        <v>183.36365861459788</v>
      </c>
      <c r="N318" s="73">
        <f>'liniová podpora'!D318</f>
        <v>0.15708658209650814</v>
      </c>
      <c r="O318" s="25" t="str">
        <f t="shared" si="26"/>
        <v>_3dpoly 171.850238199772,183.363658614598,0.157086582096508</v>
      </c>
      <c r="P318" t="s">
        <v>33</v>
      </c>
      <c r="Q318" s="73">
        <f>'liniová podpora'!B318-('pražce+kolejnice'!$C$9/2000)*COS(('pražce+kolejnice'!$A314-0.5)*'pražce+kolejnice'!$C$16)</f>
        <v>171.63122295072466</v>
      </c>
      <c r="R318" s="73">
        <f>'liniová podpora'!C318+('pražce+kolejnice'!$C$9/2000)*SIN(('pražce+kolejnice'!$A314-0.5)*'pražce+kolejnice'!$C$16)</f>
        <v>183.5686764691491</v>
      </c>
      <c r="S318" s="73">
        <f>'liniová podpora'!D318</f>
        <v>0.15708658209650814</v>
      </c>
      <c r="T318" s="25" t="str">
        <f t="shared" si="27"/>
        <v>_3dpoly 171.631222950725,183.568676469149,0.157086582096508</v>
      </c>
      <c r="U318" t="s">
        <v>33</v>
      </c>
      <c r="V318" s="11">
        <f t="shared" si="28"/>
        <v>2.5999999999996923</v>
      </c>
      <c r="W318" s="11">
        <f t="shared" si="29"/>
        <v>2.5999999999996923</v>
      </c>
    </row>
    <row r="319" spans="1:23" x14ac:dyDescent="0.3">
      <c r="A319" s="25">
        <f>'pražce+kolejnice'!G319</f>
        <v>188.7</v>
      </c>
      <c r="B319" s="84">
        <f>'liniová podpora'!F319-('pražce+kolejnice'!$C$9/2000)*COS(('pražce+kolejnice'!$A315-0.5)*'pražce+kolejnice'!$C$16)</f>
        <v>170.29075353050897</v>
      </c>
      <c r="C319" s="73">
        <f>'liniová podpora'!G319+('pražce+kolejnice'!$C$9/2000)*SIN(('pražce+kolejnice'!$A315-0.5)*'pražce+kolejnice'!$C$16)</f>
        <v>181.26325576296045</v>
      </c>
      <c r="D319" s="73">
        <f>'liniová podpora'!H319</f>
        <v>0.23655502063471506</v>
      </c>
      <c r="E319" s="25" t="str">
        <f t="shared" si="24"/>
        <v>_3dpoly 170.290753530509,181.26325576296,0.236555020634715</v>
      </c>
      <c r="F319" t="s">
        <v>33</v>
      </c>
      <c r="G319" s="73">
        <f>'liniová podpora'!F319+('pražce+kolejnice'!$C$9/2000)*COS(('pražce+kolejnice'!$A315-0.5)*'pražce+kolejnice'!$C$16)</f>
        <v>170.50927610641398</v>
      </c>
      <c r="H319" s="73">
        <f>'liniová podpora'!G319-('pražce+kolejnice'!$C$9/2000)*SIN(('pražce+kolejnice'!$A315-0.5)*'pražce+kolejnice'!$C$16)</f>
        <v>181.05771286276723</v>
      </c>
      <c r="I319" s="73">
        <f>'liniová podpora'!H319</f>
        <v>0.23655502063471506</v>
      </c>
      <c r="J319" s="25" t="str">
        <f t="shared" si="25"/>
        <v>_3dpoly 170.509276106414,181.057712862767,0.236555020634715</v>
      </c>
      <c r="K319" t="s">
        <v>33</v>
      </c>
      <c r="L319" s="73">
        <f>'liniová podpora'!B319+('pražce+kolejnice'!$C$9/2000)*COS(('pražce+kolejnice'!$A315-0.5)*'pražce+kolejnice'!$C$16)</f>
        <v>172.28981562952868</v>
      </c>
      <c r="M319" s="73">
        <f>'liniová podpora'!C319-('pražce+kolejnice'!$C$9/2000)*SIN(('pražce+kolejnice'!$A315-0.5)*'pražce+kolejnice'!$C$16)</f>
        <v>182.95069035177789</v>
      </c>
      <c r="N319" s="73">
        <f>'liniová podpora'!D319</f>
        <v>0.15708658209650814</v>
      </c>
      <c r="O319" s="25" t="str">
        <f t="shared" si="26"/>
        <v>_3dpoly 172.289815629529,182.950690351778,0.157086582096508</v>
      </c>
      <c r="P319" t="s">
        <v>33</v>
      </c>
      <c r="Q319" s="73">
        <f>'liniová podpora'!B319-('pražce+kolejnice'!$C$9/2000)*COS(('pražce+kolejnice'!$A315-0.5)*'pražce+kolejnice'!$C$16)</f>
        <v>172.07129305362366</v>
      </c>
      <c r="R319" s="73">
        <f>'liniová podpora'!C319+('pražce+kolejnice'!$C$9/2000)*SIN(('pražce+kolejnice'!$A315-0.5)*'pražce+kolejnice'!$C$16)</f>
        <v>183.15623325197112</v>
      </c>
      <c r="S319" s="73">
        <f>'liniová podpora'!D319</f>
        <v>0.15708658209650814</v>
      </c>
      <c r="T319" s="25" t="str">
        <f t="shared" si="27"/>
        <v>_3dpoly 172.071293053624,183.156233251971,0.157086582096508</v>
      </c>
      <c r="U319" t="s">
        <v>33</v>
      </c>
      <c r="V319" s="11">
        <f t="shared" si="28"/>
        <v>2.5999999999996777</v>
      </c>
      <c r="W319" s="11">
        <f t="shared" si="29"/>
        <v>2.5999999999996777</v>
      </c>
    </row>
    <row r="320" spans="1:23" x14ac:dyDescent="0.3">
      <c r="A320" s="25">
        <f>'pražce+kolejnice'!G320</f>
        <v>189.29999999999998</v>
      </c>
      <c r="B320" s="84">
        <f>'liniová podpora'!F320-('pražce+kolejnice'!$C$9/2000)*COS(('pražce+kolejnice'!$A316-0.5)*'pražce+kolejnice'!$C$16)</f>
        <v>170.72529448957491</v>
      </c>
      <c r="C320" s="73">
        <f>'liniová podpora'!G320+('pražce+kolejnice'!$C$9/2000)*SIN(('pražce+kolejnice'!$A316-0.5)*'pražce+kolejnice'!$C$16)</f>
        <v>180.85403630891102</v>
      </c>
      <c r="D320" s="73">
        <f>'liniová podpora'!H320</f>
        <v>0.23655502063471506</v>
      </c>
      <c r="E320" s="25" t="str">
        <f t="shared" si="24"/>
        <v>_3dpoly 170.725294489575,180.854036308911,0.236555020634715</v>
      </c>
      <c r="F320" t="s">
        <v>33</v>
      </c>
      <c r="G320" s="73">
        <f>'liniová podpora'!F320+('pražce+kolejnice'!$C$9/2000)*COS(('pražce+kolejnice'!$A316-0.5)*'pražce+kolejnice'!$C$16)</f>
        <v>170.94332313364831</v>
      </c>
      <c r="H320" s="73">
        <f>'liniová podpora'!G320-('pražce+kolejnice'!$C$9/2000)*SIN(('pražce+kolejnice'!$A316-0.5)*'pražce+kolejnice'!$C$16)</f>
        <v>180.64796954700239</v>
      </c>
      <c r="I320" s="73">
        <f>'liniová podpora'!H320</f>
        <v>0.23655502063471506</v>
      </c>
      <c r="J320" s="25" t="str">
        <f t="shared" si="25"/>
        <v>_3dpoly 170.943323133648,180.647969547002,0.236555020634715</v>
      </c>
      <c r="K320" t="s">
        <v>33</v>
      </c>
      <c r="L320" s="73">
        <f>'liniová podpora'!B320+('pražce+kolejnice'!$C$9/2000)*COS(('pražce+kolejnice'!$A316-0.5)*'pražce+kolejnice'!$C$16)</f>
        <v>172.72840067042384</v>
      </c>
      <c r="M320" s="73">
        <f>'liniová podpora'!C320-('pražce+kolejnice'!$C$9/2000)*SIN(('pražce+kolejnice'!$A316-0.5)*'pražce+kolejnice'!$C$16)</f>
        <v>182.53666829348737</v>
      </c>
      <c r="N320" s="73">
        <f>'liniová podpora'!D320</f>
        <v>0.15708658209650814</v>
      </c>
      <c r="O320" s="25" t="str">
        <f t="shared" si="26"/>
        <v>_3dpoly 172.728400670424,182.536668293487,0.157086582096508</v>
      </c>
      <c r="P320" t="s">
        <v>33</v>
      </c>
      <c r="Q320" s="73">
        <f>'liniová podpora'!B320-('pražce+kolejnice'!$C$9/2000)*COS(('pražce+kolejnice'!$A316-0.5)*'pražce+kolejnice'!$C$16)</f>
        <v>172.51037202635044</v>
      </c>
      <c r="R320" s="73">
        <f>'liniová podpora'!C320+('pražce+kolejnice'!$C$9/2000)*SIN(('pražce+kolejnice'!$A316-0.5)*'pražce+kolejnice'!$C$16)</f>
        <v>182.742735055396</v>
      </c>
      <c r="S320" s="73">
        <f>'liniová podpora'!D320</f>
        <v>0.15708658209650814</v>
      </c>
      <c r="T320" s="25" t="str">
        <f t="shared" si="27"/>
        <v>_3dpoly 172.51037202635,182.742735055396,0.157086582096508</v>
      </c>
      <c r="U320" t="s">
        <v>33</v>
      </c>
      <c r="V320" s="11">
        <f t="shared" si="28"/>
        <v>2.5999999999996581</v>
      </c>
      <c r="W320" s="11">
        <f t="shared" si="29"/>
        <v>2.5999999999996581</v>
      </c>
    </row>
    <row r="321" spans="1:23" x14ac:dyDescent="0.3">
      <c r="A321" s="25">
        <f>'pražce+kolejnice'!G321</f>
        <v>189.89999999999998</v>
      </c>
      <c r="B321" s="84">
        <f>'liniová podpora'!F321-('pražce+kolejnice'!$C$9/2000)*COS(('pražce+kolejnice'!$A317-0.5)*'pražce+kolejnice'!$C$16)</f>
        <v>171.15885207141659</v>
      </c>
      <c r="C321" s="73">
        <f>'liniová podpora'!G321+('pražce+kolejnice'!$C$9/2000)*SIN(('pražce+kolejnice'!$A317-0.5)*'pražce+kolejnice'!$C$16)</f>
        <v>180.44377513611244</v>
      </c>
      <c r="D321" s="73">
        <f>'liniová podpora'!H321</f>
        <v>0.23655502063471506</v>
      </c>
      <c r="E321" s="25" t="str">
        <f t="shared" si="24"/>
        <v>_3dpoly 171.158852071417,180.443775136112,0.236555020634715</v>
      </c>
      <c r="F321" t="s">
        <v>33</v>
      </c>
      <c r="G321" s="73">
        <f>'liniová podpora'!F321+('pražce+kolejnice'!$C$9/2000)*COS(('pražce+kolejnice'!$A317-0.5)*'pražce+kolejnice'!$C$16)</f>
        <v>171.37638552781399</v>
      </c>
      <c r="H321" s="73">
        <f>'liniová podpora'!G321-('pražce+kolejnice'!$C$9/2000)*SIN(('pražce+kolejnice'!$A317-0.5)*'pražce+kolejnice'!$C$16)</f>
        <v>180.23718569943236</v>
      </c>
      <c r="I321" s="73">
        <f>'liniová podpora'!H321</f>
        <v>0.23655502063471506</v>
      </c>
      <c r="J321" s="25" t="str">
        <f t="shared" si="25"/>
        <v>_3dpoly 171.376385527814,180.237185699432,0.236555020634715</v>
      </c>
      <c r="K321" t="s">
        <v>33</v>
      </c>
      <c r="L321" s="73">
        <f>'liniová podpora'!B321+('pražce+kolejnice'!$C$9/2000)*COS(('pražce+kolejnice'!$A317-0.5)*'pražce+kolejnice'!$C$16)</f>
        <v>173.16599079620869</v>
      </c>
      <c r="M321" s="73">
        <f>'liniová podpora'!C321-('pražce+kolejnice'!$C$9/2000)*SIN(('pražce+kolejnice'!$A317-0.5)*'pražce+kolejnice'!$C$16)</f>
        <v>182.12159482449212</v>
      </c>
      <c r="N321" s="73">
        <f>'liniová podpora'!D321</f>
        <v>0.15708658209650814</v>
      </c>
      <c r="O321" s="25" t="str">
        <f t="shared" si="26"/>
        <v>_3dpoly 173.165990796209,182.121594824492,0.157086582096508</v>
      </c>
      <c r="P321" t="s">
        <v>33</v>
      </c>
      <c r="Q321" s="73">
        <f>'liniová podpora'!B321-('pražce+kolejnice'!$C$9/2000)*COS(('pražce+kolejnice'!$A317-0.5)*'pražce+kolejnice'!$C$16)</f>
        <v>172.94845733981128</v>
      </c>
      <c r="R321" s="73">
        <f>'liniová podpora'!C321+('pražce+kolejnice'!$C$9/2000)*SIN(('pražce+kolejnice'!$A317-0.5)*'pražce+kolejnice'!$C$16)</f>
        <v>182.3281842611722</v>
      </c>
      <c r="S321" s="73">
        <f>'liniová podpora'!D321</f>
        <v>0.15708658209650814</v>
      </c>
      <c r="T321" s="25" t="str">
        <f t="shared" si="27"/>
        <v>_3dpoly 172.948457339811,182.328184261172,0.157086582096508</v>
      </c>
      <c r="U321" t="s">
        <v>33</v>
      </c>
      <c r="V321" s="11">
        <f t="shared" si="28"/>
        <v>2.5999999999996621</v>
      </c>
      <c r="W321" s="11">
        <f t="shared" si="29"/>
        <v>2.5999999999996621</v>
      </c>
    </row>
    <row r="322" spans="1:23" x14ac:dyDescent="0.3">
      <c r="A322" s="25">
        <f>'pražce+kolejnice'!G322</f>
        <v>190.49999999999997</v>
      </c>
      <c r="B322" s="84">
        <f>'liniová podpora'!F322-('pražce+kolejnice'!$C$9/2000)*COS(('pražce+kolejnice'!$A318-0.5)*'pražce+kolejnice'!$C$16)</f>
        <v>171.59142377874355</v>
      </c>
      <c r="C322" s="73">
        <f>'liniová podpora'!G322+('pražce+kolejnice'!$C$9/2000)*SIN(('pražce+kolejnice'!$A318-0.5)*'pražce+kolejnice'!$C$16)</f>
        <v>180.03247460766798</v>
      </c>
      <c r="D322" s="73">
        <f>'liniová podpora'!H322</f>
        <v>0.23655502063471506</v>
      </c>
      <c r="E322" s="25" t="str">
        <f t="shared" si="24"/>
        <v>_3dpoly 171.591423778744,180.032474607668,0.236555020634715</v>
      </c>
      <c r="F322" t="s">
        <v>33</v>
      </c>
      <c r="G322" s="73">
        <f>'liniová podpora'!F322+('pražce+kolejnice'!$C$9/2000)*COS(('pražce+kolejnice'!$A318-0.5)*'pražce+kolejnice'!$C$16)</f>
        <v>171.80846079447286</v>
      </c>
      <c r="H322" s="73">
        <f>'liniová podpora'!G322-('pražce+kolejnice'!$C$9/2000)*SIN(('pražce+kolejnice'!$A318-0.5)*'pražce+kolejnice'!$C$16)</f>
        <v>179.82536368617102</v>
      </c>
      <c r="I322" s="73">
        <f>'liniová podpora'!H322</f>
        <v>0.23655502063471506</v>
      </c>
      <c r="J322" s="25" t="str">
        <f t="shared" si="25"/>
        <v>_3dpoly 171.808460794473,179.825363686171,0.236555020634715</v>
      </c>
      <c r="K322" t="s">
        <v>33</v>
      </c>
      <c r="L322" s="73">
        <f>'liniová podpora'!B322+('pražce+kolejnice'!$C$9/2000)*COS(('pražce+kolejnice'!$A318-0.5)*'pražce+kolejnice'!$C$16)</f>
        <v>173.60258348636535</v>
      </c>
      <c r="M322" s="73">
        <f>'liniová podpora'!C322-('pražce+kolejnice'!$C$9/2000)*SIN(('pražce+kolejnice'!$A318-0.5)*'pražce+kolejnice'!$C$16)</f>
        <v>181.70547233561422</v>
      </c>
      <c r="N322" s="73">
        <f>'liniová podpora'!D322</f>
        <v>0.15708658209650814</v>
      </c>
      <c r="O322" s="25" t="str">
        <f t="shared" si="26"/>
        <v>_3dpoly 173.602583486365,181.705472335614,0.157086582096508</v>
      </c>
      <c r="P322" t="s">
        <v>33</v>
      </c>
      <c r="Q322" s="73">
        <f>'liniová podpora'!B322-('pražce+kolejnice'!$C$9/2000)*COS(('pražce+kolejnice'!$A318-0.5)*'pražce+kolejnice'!$C$16)</f>
        <v>173.38554647063603</v>
      </c>
      <c r="R322" s="73">
        <f>'liniová podpora'!C322+('pražce+kolejnice'!$C$9/2000)*SIN(('pražce+kolejnice'!$A318-0.5)*'pražce+kolejnice'!$C$16)</f>
        <v>181.91258325711118</v>
      </c>
      <c r="S322" s="73">
        <f>'liniová podpora'!D322</f>
        <v>0.15708658209650814</v>
      </c>
      <c r="T322" s="25" t="str">
        <f t="shared" si="27"/>
        <v>_3dpoly 173.385546470636,181.912583257111,0.157086582096508</v>
      </c>
      <c r="U322" t="s">
        <v>33</v>
      </c>
      <c r="V322" s="11">
        <f t="shared" si="28"/>
        <v>2.5999999999996861</v>
      </c>
      <c r="W322" s="11">
        <f t="shared" si="29"/>
        <v>2.5999999999996861</v>
      </c>
    </row>
    <row r="323" spans="1:23" x14ac:dyDescent="0.3">
      <c r="A323" s="25">
        <f>'pražce+kolejnice'!G323</f>
        <v>191.1</v>
      </c>
      <c r="B323" s="84">
        <f>'liniová podpora'!F323-('pražce+kolejnice'!$C$9/2000)*COS(('pražce+kolejnice'!$A319-0.5)*'pražce+kolejnice'!$C$16)</f>
        <v>172.023007119944</v>
      </c>
      <c r="C323" s="73">
        <f>'liniová podpora'!G323+('pražce+kolejnice'!$C$9/2000)*SIN(('pražce+kolejnice'!$A319-0.5)*'pražce+kolejnice'!$C$16)</f>
        <v>179.62013709266751</v>
      </c>
      <c r="D323" s="73">
        <f>'liniová podpora'!H323</f>
        <v>0.23655502063471506</v>
      </c>
      <c r="E323" s="25" t="str">
        <f t="shared" si="24"/>
        <v>_3dpoly 172.023007119944,179.620137092668,0.236555020634715</v>
      </c>
      <c r="F323" t="s">
        <v>33</v>
      </c>
      <c r="G323" s="73">
        <f>'liniová podpora'!F323+('pražce+kolejnice'!$C$9/2000)*COS(('pražce+kolejnice'!$A319-0.5)*'pražce+kolejnice'!$C$16)</f>
        <v>172.23954644487259</v>
      </c>
      <c r="H323" s="73">
        <f>'liniová podpora'!G323-('pražce+kolejnice'!$C$9/2000)*SIN(('pražce+kolejnice'!$A319-0.5)*'pražce+kolejnice'!$C$16)</f>
        <v>179.41250587931205</v>
      </c>
      <c r="I323" s="73">
        <f>'liniová podpora'!H323</f>
        <v>0.23655502063471506</v>
      </c>
      <c r="J323" s="25" t="str">
        <f t="shared" si="25"/>
        <v>_3dpoly 172.239546444873,179.412505879312,0.236555020634715</v>
      </c>
      <c r="K323" t="s">
        <v>33</v>
      </c>
      <c r="L323" s="73">
        <f>'liniová podpora'!B323+('pražce+kolejnice'!$C$9/2000)*COS(('pražce+kolejnice'!$A319-0.5)*'pražce+kolejnice'!$C$16)</f>
        <v>174.03817622612107</v>
      </c>
      <c r="M323" s="73">
        <f>'liniová podpora'!C323-('pražce+kolejnice'!$C$9/2000)*SIN(('pražce+kolejnice'!$A319-0.5)*'pražce+kolejnice'!$C$16)</f>
        <v>181.28830322371806</v>
      </c>
      <c r="N323" s="73">
        <f>'liniová podpora'!D323</f>
        <v>0.15708658209650814</v>
      </c>
      <c r="O323" s="25" t="str">
        <f t="shared" si="26"/>
        <v>_3dpoly 174.038176226121,181.288303223718,0.157086582096508</v>
      </c>
      <c r="P323" t="s">
        <v>33</v>
      </c>
      <c r="Q323" s="73">
        <f>'liniová podpora'!B323-('pražce+kolejnice'!$C$9/2000)*COS(('pražce+kolejnice'!$A319-0.5)*'pražce+kolejnice'!$C$16)</f>
        <v>173.82163690119248</v>
      </c>
      <c r="R323" s="73">
        <f>'liniová podpora'!C323+('pražce+kolejnice'!$C$9/2000)*SIN(('pražce+kolejnice'!$A319-0.5)*'pražce+kolejnice'!$C$16)</f>
        <v>181.49593443707352</v>
      </c>
      <c r="S323" s="73">
        <f>'liniová podpora'!D323</f>
        <v>0.15708658209650814</v>
      </c>
      <c r="T323" s="25" t="str">
        <f t="shared" si="27"/>
        <v>_3dpoly 173.821636901192,181.495934437074,0.157086582096508</v>
      </c>
      <c r="U323" t="s">
        <v>33</v>
      </c>
      <c r="V323" s="11">
        <f t="shared" si="28"/>
        <v>2.5999999999996715</v>
      </c>
      <c r="W323" s="11">
        <f t="shared" si="29"/>
        <v>2.5999999999996715</v>
      </c>
    </row>
    <row r="324" spans="1:23" x14ac:dyDescent="0.3">
      <c r="A324" s="25">
        <f>'pražce+kolejnice'!G324</f>
        <v>191.7</v>
      </c>
      <c r="B324" s="84">
        <f>'liniová podpora'!F324-('pražce+kolejnice'!$C$9/2000)*COS(('pražce+kolejnice'!$A320-0.5)*'pražce+kolejnice'!$C$16)</f>
        <v>172.453599609099</v>
      </c>
      <c r="C324" s="73">
        <f>'liniová podpora'!G324+('pražce+kolejnice'!$C$9/2000)*SIN(('pražce+kolejnice'!$A320-0.5)*'pražce+kolejnice'!$C$16)</f>
        <v>179.20676496617403</v>
      </c>
      <c r="D324" s="73">
        <f>'liniová podpora'!H324</f>
        <v>0.23655502063471506</v>
      </c>
      <c r="E324" s="25" t="str">
        <f t="shared" si="24"/>
        <v>_3dpoly 172.453599609099,179.206764966174,0.236555020634715</v>
      </c>
      <c r="F324" t="s">
        <v>33</v>
      </c>
      <c r="G324" s="73">
        <f>'liniová podpora'!F324+('pražce+kolejnice'!$C$9/2000)*COS(('pražce+kolejnice'!$A320-0.5)*'pražce+kolejnice'!$C$16)</f>
        <v>172.66963999596095</v>
      </c>
      <c r="H324" s="73">
        <f>'liniová podpora'!G324-('pražce+kolejnice'!$C$9/2000)*SIN(('pražce+kolejnice'!$A320-0.5)*'pražce+kolejnice'!$C$16)</f>
        <v>178.99861465691527</v>
      </c>
      <c r="I324" s="73">
        <f>'liniová podpora'!H324</f>
        <v>0.23655502063471506</v>
      </c>
      <c r="J324" s="25" t="str">
        <f t="shared" si="25"/>
        <v>_3dpoly 172.669639995961,178.998614656915,0.236555020634715</v>
      </c>
      <c r="K324" t="s">
        <v>33</v>
      </c>
      <c r="L324" s="73">
        <f>'liniová podpora'!B324+('pražce+kolejnice'!$C$9/2000)*COS(('pražce+kolejnice'!$A320-0.5)*'pražce+kolejnice'!$C$16)</f>
        <v>174.4727665064629</v>
      </c>
      <c r="M324" s="73">
        <f>'liniová podpora'!C324-('pražce+kolejnice'!$C$9/2000)*SIN(('pražce+kolejnice'!$A320-0.5)*'pražce+kolejnice'!$C$16)</f>
        <v>180.87008989169655</v>
      </c>
      <c r="N324" s="73">
        <f>'liniová podpora'!D324</f>
        <v>0.15708658209650814</v>
      </c>
      <c r="O324" s="25" t="str">
        <f t="shared" si="26"/>
        <v>_3dpoly 174.472766506463,180.870089891697,0.157086582096508</v>
      </c>
      <c r="P324" t="s">
        <v>33</v>
      </c>
      <c r="Q324" s="73">
        <f>'liniová podpora'!B324-('pražce+kolejnice'!$C$9/2000)*COS(('pražce+kolejnice'!$A320-0.5)*'pražce+kolejnice'!$C$16)</f>
        <v>174.25672611960096</v>
      </c>
      <c r="R324" s="73">
        <f>'liniová podpora'!C324+('pražce+kolejnice'!$C$9/2000)*SIN(('pražce+kolejnice'!$A320-0.5)*'pražce+kolejnice'!$C$16)</f>
        <v>181.07824020095532</v>
      </c>
      <c r="S324" s="73">
        <f>'liniová podpora'!D324</f>
        <v>0.15708658209650814</v>
      </c>
      <c r="T324" s="25" t="str">
        <f t="shared" si="27"/>
        <v>_3dpoly 174.256726119601,181.078240200955,0.157086582096508</v>
      </c>
      <c r="U324" t="s">
        <v>33</v>
      </c>
      <c r="V324" s="11">
        <f t="shared" si="28"/>
        <v>2.5999999999996777</v>
      </c>
      <c r="W324" s="11">
        <f t="shared" si="29"/>
        <v>2.5999999999996777</v>
      </c>
    </row>
    <row r="325" spans="1:23" x14ac:dyDescent="0.3">
      <c r="A325" s="25">
        <f>'pražce+kolejnice'!G325</f>
        <v>192.29999999999998</v>
      </c>
      <c r="B325" s="84">
        <f>'liniová podpora'!F325-('pražce+kolejnice'!$C$9/2000)*COS(('pražce+kolejnice'!$A321-0.5)*'pražce+kolejnice'!$C$16)</f>
        <v>172.88319876599707</v>
      </c>
      <c r="C325" s="73">
        <f>'liniová podpora'!G325+('pražce+kolejnice'!$C$9/2000)*SIN(('pražce+kolejnice'!$A321-0.5)*'pražce+kolejnice'!$C$16)</f>
        <v>178.79236060920979</v>
      </c>
      <c r="D325" s="73">
        <f>'liniová podpora'!H325</f>
        <v>0.23655502063471506</v>
      </c>
      <c r="E325" s="25" t="str">
        <f t="shared" si="24"/>
        <v>_3dpoly 172.883198765997,178.79236060921,0.236555020634715</v>
      </c>
      <c r="F325" t="s">
        <v>33</v>
      </c>
      <c r="G325" s="73">
        <f>'liniová podpora'!F325+('pražce+kolejnice'!$C$9/2000)*COS(('pražce+kolejnice'!$A321-0.5)*'pražce+kolejnice'!$C$16)</f>
        <v>173.0987389704004</v>
      </c>
      <c r="H325" s="73">
        <f>'liniová podpora'!G325-('pražce+kolejnice'!$C$9/2000)*SIN(('pražce+kolejnice'!$A321-0.5)*'pražce+kolejnice'!$C$16)</f>
        <v>178.58369240299291</v>
      </c>
      <c r="I325" s="73">
        <f>'liniová podpora'!H325</f>
        <v>0.23655502063471506</v>
      </c>
      <c r="J325" s="25" t="str">
        <f t="shared" si="25"/>
        <v>_3dpoly 173.0987389704,178.583692402993,0.236555020634715</v>
      </c>
      <c r="K325" t="s">
        <v>33</v>
      </c>
      <c r="L325" s="73">
        <f>'liniová podpora'!B325+('pražce+kolejnice'!$C$9/2000)*COS(('pražce+kolejnice'!$A321-0.5)*'pražce+kolejnice'!$C$16)</f>
        <v>174.9063518241521</v>
      </c>
      <c r="M325" s="73">
        <f>'liniová podpora'!C325-('pražce+kolejnice'!$C$9/2000)*SIN(('pražce+kolejnice'!$A321-0.5)*'pražce+kolejnice'!$C$16)</f>
        <v>180.45083474845731</v>
      </c>
      <c r="N325" s="73">
        <f>'liniová podpora'!D325</f>
        <v>0.15708658209650814</v>
      </c>
      <c r="O325" s="25" t="str">
        <f t="shared" si="26"/>
        <v>_3dpoly 174.906351824152,180.450834748457,0.157086582096508</v>
      </c>
      <c r="P325" t="s">
        <v>33</v>
      </c>
      <c r="Q325" s="73">
        <f>'liniová podpora'!B325-('pražce+kolejnice'!$C$9/2000)*COS(('pražce+kolejnice'!$A321-0.5)*'pražce+kolejnice'!$C$16)</f>
        <v>174.69081161974876</v>
      </c>
      <c r="R325" s="73">
        <f>'liniová podpora'!C325+('pražce+kolejnice'!$C$9/2000)*SIN(('pražce+kolejnice'!$A321-0.5)*'pražce+kolejnice'!$C$16)</f>
        <v>180.6595029546742</v>
      </c>
      <c r="S325" s="73">
        <f>'liniová podpora'!D325</f>
        <v>0.15708658209650814</v>
      </c>
      <c r="T325" s="25" t="str">
        <f t="shared" si="27"/>
        <v>_3dpoly 174.690811619749,180.659502954674,0.157086582096508</v>
      </c>
      <c r="U325" t="s">
        <v>33</v>
      </c>
      <c r="V325" s="11">
        <f t="shared" si="28"/>
        <v>2.5999999999996812</v>
      </c>
      <c r="W325" s="11">
        <f t="shared" si="29"/>
        <v>2.5999999999996812</v>
      </c>
    </row>
    <row r="326" spans="1:23" x14ac:dyDescent="0.3">
      <c r="A326" s="25">
        <f>'pražce+kolejnice'!G326</f>
        <v>192.89999999999998</v>
      </c>
      <c r="B326" s="84">
        <f>'liniová podpora'!F326-('pražce+kolejnice'!$C$9/2000)*COS(('pražce+kolejnice'!$A322-0.5)*'pražce+kolejnice'!$C$16)</f>
        <v>173.31180211614827</v>
      </c>
      <c r="C326" s="73">
        <f>'liniová podpora'!G326+('pražce+kolejnice'!$C$9/2000)*SIN(('pražce+kolejnice'!$A322-0.5)*'pražce+kolejnice'!$C$16)</f>
        <v>178.3769264087428</v>
      </c>
      <c r="D326" s="73">
        <f>'liniová podpora'!H326</f>
        <v>0.23655502063471506</v>
      </c>
      <c r="E326" s="25" t="str">
        <f t="shared" ref="E326:E339" si="30">CONCATENATE("_3dpoly ",B326,",",C326,",",D326)</f>
        <v>_3dpoly 173.311802116148,178.376926408743,0.236555020634715</v>
      </c>
      <c r="F326" t="s">
        <v>33</v>
      </c>
      <c r="G326" s="73">
        <f>'liniová podpora'!F326+('pražce+kolejnice'!$C$9/2000)*COS(('pražce+kolejnice'!$A322-0.5)*'pražce+kolejnice'!$C$16)</f>
        <v>173.52684089658192</v>
      </c>
      <c r="H326" s="73">
        <f>'liniová podpora'!G326-('pražce+kolejnice'!$C$9/2000)*SIN(('pražce+kolejnice'!$A322-0.5)*'pražce+kolejnice'!$C$16)</f>
        <v>178.16774150749609</v>
      </c>
      <c r="I326" s="73">
        <f>'liniová podpora'!H326</f>
        <v>0.23655502063471506</v>
      </c>
      <c r="J326" s="25" t="str">
        <f t="shared" ref="J326:J339" si="31">CONCATENATE("_3dpoly ",G326,",",H326,",",I326)</f>
        <v>_3dpoly 173.526840896582,178.167741507496,0.236555020634715</v>
      </c>
      <c r="K326" t="s">
        <v>33</v>
      </c>
      <c r="L326" s="73">
        <f>'liniová podpora'!B326+('pražce+kolejnice'!$C$9/2000)*COS(('pražce+kolejnice'!$A322-0.5)*'pražce+kolejnice'!$C$16)</f>
        <v>175.33892968173831</v>
      </c>
      <c r="M326" s="73">
        <f>'liniová podpora'!C326-('pražce+kolejnice'!$C$9/2000)*SIN(('pražce+kolejnice'!$A322-0.5)*'pražce+kolejnice'!$C$16)</f>
        <v>180.03054020890886</v>
      </c>
      <c r="N326" s="73">
        <f>'liniová podpora'!D326</f>
        <v>0.15708658209650814</v>
      </c>
      <c r="O326" s="25" t="str">
        <f t="shared" ref="O326:O339" si="32">CONCATENATE("_3dpoly ",L326,",",M326,",",N326)</f>
        <v>_3dpoly 175.338929681738,180.030540208909,0.157086582096508</v>
      </c>
      <c r="P326" t="s">
        <v>33</v>
      </c>
      <c r="Q326" s="73">
        <f>'liniová podpora'!B326-('pražce+kolejnice'!$C$9/2000)*COS(('pražce+kolejnice'!$A322-0.5)*'pražce+kolejnice'!$C$16)</f>
        <v>175.12389090130466</v>
      </c>
      <c r="R326" s="73">
        <f>'liniová podpora'!C326+('pražce+kolejnice'!$C$9/2000)*SIN(('pražce+kolejnice'!$A322-0.5)*'pražce+kolejnice'!$C$16)</f>
        <v>180.23972511015558</v>
      </c>
      <c r="S326" s="73">
        <f>'liniová podpora'!D326</f>
        <v>0.15708658209650814</v>
      </c>
      <c r="T326" s="25" t="str">
        <f t="shared" ref="T326:T339" si="33">CONCATENATE("_3dpoly ",Q326,",",R326,",",S326)</f>
        <v>_3dpoly 175.123890901305,180.239725110156,0.157086582096508</v>
      </c>
      <c r="U326" t="s">
        <v>33</v>
      </c>
      <c r="V326" s="11">
        <f t="shared" ref="V326:V339" si="34">SQRT((B326-Q326)^2+(C326-R326)^2+(D326-S326)^2)</f>
        <v>2.5999999999996866</v>
      </c>
      <c r="W326" s="11">
        <f t="shared" ref="W326:W339" si="35">SQRT((G326-L326)^2+(H326-M326)^2+(I326-N326)^2)</f>
        <v>2.5999999999996866</v>
      </c>
    </row>
    <row r="327" spans="1:23" x14ac:dyDescent="0.3">
      <c r="A327" s="25">
        <f>'pražce+kolejnice'!G327</f>
        <v>193.49999999999997</v>
      </c>
      <c r="B327" s="84">
        <f>'liniová podpora'!F327-('pražce+kolejnice'!$C$9/2000)*COS(('pražce+kolejnice'!$A323-0.5)*'pražce+kolejnice'!$C$16)</f>
        <v>173.7394071907984</v>
      </c>
      <c r="C327" s="73">
        <f>'liniová podpora'!G327+('pražce+kolejnice'!$C$9/2000)*SIN(('pražce+kolejnice'!$A323-0.5)*'pražce+kolejnice'!$C$16)</f>
        <v>177.96046475767287</v>
      </c>
      <c r="D327" s="73">
        <f>'liniová podpora'!H327</f>
        <v>0.23655502063471506</v>
      </c>
      <c r="E327" s="25" t="str">
        <f t="shared" si="30"/>
        <v>_3dpoly 173.739407190798,177.960464757673,0.236555020634715</v>
      </c>
      <c r="F327" t="s">
        <v>33</v>
      </c>
      <c r="G327" s="73">
        <f>'liniová podpora'!F327+('pražce+kolejnice'!$C$9/2000)*COS(('pražce+kolejnice'!$A323-0.5)*'pražce+kolejnice'!$C$16)</f>
        <v>173.95394330863965</v>
      </c>
      <c r="H327" s="73">
        <f>'liniová podpora'!G327-('pražce+kolejnice'!$C$9/2000)*SIN(('pražce+kolejnice'!$A323-0.5)*'pražce+kolejnice'!$C$16)</f>
        <v>177.75076436630076</v>
      </c>
      <c r="I327" s="73">
        <f>'liniová podpora'!H327</f>
        <v>0.23655502063471506</v>
      </c>
      <c r="J327" s="25" t="str">
        <f t="shared" si="31"/>
        <v>_3dpoly 173.95394330864,177.750764366301,0.236555020634715</v>
      </c>
      <c r="K327" t="s">
        <v>33</v>
      </c>
      <c r="L327" s="73">
        <f>'liniová podpora'!B327+('pražce+kolejnice'!$C$9/2000)*COS(('pražce+kolejnice'!$A323-0.5)*'pražce+kolejnice'!$C$16)</f>
        <v>175.77049758757434</v>
      </c>
      <c r="M327" s="73">
        <f>'liniová podpora'!C327-('pražce+kolejnice'!$C$9/2000)*SIN(('pražce+kolejnice'!$A323-0.5)*'pražce+kolejnice'!$C$16)</f>
        <v>179.60920869394653</v>
      </c>
      <c r="N327" s="73">
        <f>'liniová podpora'!D327</f>
        <v>0.15708658209650814</v>
      </c>
      <c r="O327" s="25" t="str">
        <f t="shared" si="32"/>
        <v>_3dpoly 175.770497587574,179.609208693947,0.157086582096508</v>
      </c>
      <c r="P327" t="s">
        <v>33</v>
      </c>
      <c r="Q327" s="73">
        <f>'liniová podpora'!B327-('pražce+kolejnice'!$C$9/2000)*COS(('pražce+kolejnice'!$A323-0.5)*'pražce+kolejnice'!$C$16)</f>
        <v>175.55596146973309</v>
      </c>
      <c r="R327" s="73">
        <f>'liniová podpora'!C327+('pražce+kolejnice'!$C$9/2000)*SIN(('pražce+kolejnice'!$A323-0.5)*'pražce+kolejnice'!$C$16)</f>
        <v>179.81890908531864</v>
      </c>
      <c r="S327" s="73">
        <f>'liniová podpora'!D327</f>
        <v>0.15708658209650814</v>
      </c>
      <c r="T327" s="25" t="str">
        <f t="shared" si="33"/>
        <v>_3dpoly 175.555961469733,179.818909085319,0.157086582096508</v>
      </c>
      <c r="U327" t="s">
        <v>33</v>
      </c>
      <c r="V327" s="11">
        <f t="shared" si="34"/>
        <v>2.5999999999996861</v>
      </c>
      <c r="W327" s="11">
        <f t="shared" si="35"/>
        <v>2.5999999999996861</v>
      </c>
    </row>
    <row r="328" spans="1:23" x14ac:dyDescent="0.3">
      <c r="A328" s="25">
        <f>'pražce+kolejnice'!G328</f>
        <v>194.1</v>
      </c>
      <c r="B328" s="84">
        <f>'liniová podpora'!F328-('pražce+kolejnice'!$C$9/2000)*COS(('pražce+kolejnice'!$A324-0.5)*'pražce+kolejnice'!$C$16)</f>
        <v>174.16601152694352</v>
      </c>
      <c r="C328" s="73">
        <f>'liniová podpora'!G328+('pražce+kolejnice'!$C$9/2000)*SIN(('pražce+kolejnice'!$A324-0.5)*'pražce+kolejnice'!$C$16)</f>
        <v>177.54297805481795</v>
      </c>
      <c r="D328" s="73">
        <f>'liniová podpora'!H328</f>
        <v>0.23655502063471506</v>
      </c>
      <c r="E328" s="25" t="str">
        <f t="shared" si="30"/>
        <v>_3dpoly 174.166011526944,177.542978054818,0.236555020634715</v>
      </c>
      <c r="F328" t="s">
        <v>33</v>
      </c>
      <c r="G328" s="73">
        <f>'liniová podpora'!F328+('pražce+kolejnice'!$C$9/2000)*COS(('pražce+kolejnice'!$A324-0.5)*'pražce+kolejnice'!$C$16)</f>
        <v>174.38004374646488</v>
      </c>
      <c r="H328" s="73">
        <f>'liniová podpora'!G328-('pražce+kolejnice'!$C$9/2000)*SIN(('pražce+kolejnice'!$A324-0.5)*'pražce+kolejnice'!$C$16)</f>
        <v>177.33276338119416</v>
      </c>
      <c r="I328" s="73">
        <f>'liniová podpora'!H328</f>
        <v>0.23655502063471506</v>
      </c>
      <c r="J328" s="25" t="str">
        <f t="shared" si="31"/>
        <v>_3dpoly 174.380043746465,177.332763381194,0.236555020634715</v>
      </c>
      <c r="K328" t="s">
        <v>33</v>
      </c>
      <c r="L328" s="73">
        <f>'liniová podpora'!B328+('pražce+kolejnice'!$C$9/2000)*COS(('pražce+kolejnice'!$A324-0.5)*'pražce+kolejnice'!$C$16)</f>
        <v>176.20105305583024</v>
      </c>
      <c r="M328" s="73">
        <f>'liniová podpora'!C328-('pražce+kolejnice'!$C$9/2000)*SIN(('pražce+kolejnice'!$A324-0.5)*'pražce+kolejnice'!$C$16)</f>
        <v>179.18684263043872</v>
      </c>
      <c r="N328" s="73">
        <f>'liniová podpora'!D328</f>
        <v>0.15708658209650814</v>
      </c>
      <c r="O328" s="25" t="str">
        <f t="shared" si="32"/>
        <v>_3dpoly 176.20105305583,179.186842630439,0.157086582096508</v>
      </c>
      <c r="P328" t="s">
        <v>33</v>
      </c>
      <c r="Q328" s="73">
        <f>'liniová podpora'!B328-('pražce+kolejnice'!$C$9/2000)*COS(('pražce+kolejnice'!$A324-0.5)*'pražce+kolejnice'!$C$16)</f>
        <v>175.98702083630889</v>
      </c>
      <c r="R328" s="73">
        <f>'liniová podpora'!C328+('pražce+kolejnice'!$C$9/2000)*SIN(('pražce+kolejnice'!$A324-0.5)*'pražce+kolejnice'!$C$16)</f>
        <v>179.39705730406251</v>
      </c>
      <c r="S328" s="73">
        <f>'liniová podpora'!D328</f>
        <v>0.15708658209650814</v>
      </c>
      <c r="T328" s="25" t="str">
        <f t="shared" si="33"/>
        <v>_3dpoly 175.987020836309,179.397057304063,0.157086582096508</v>
      </c>
      <c r="U328" t="s">
        <v>33</v>
      </c>
      <c r="V328" s="11">
        <f t="shared" si="34"/>
        <v>2.5999999999996746</v>
      </c>
      <c r="W328" s="11">
        <f t="shared" si="35"/>
        <v>2.5999999999996746</v>
      </c>
    </row>
    <row r="329" spans="1:23" x14ac:dyDescent="0.3">
      <c r="A329" s="25">
        <f>'pražce+kolejnice'!G329</f>
        <v>194.7</v>
      </c>
      <c r="B329" s="84">
        <f>'liniová podpora'!F329-('pražce+kolejnice'!$C$9/2000)*COS(('pražce+kolejnice'!$A325-0.5)*'pražce+kolejnice'!$C$16)</f>
        <v>174.59161266734375</v>
      </c>
      <c r="C329" s="73">
        <f>'liniová podpora'!G329+('pražce+kolejnice'!$C$9/2000)*SIN(('pražce+kolejnice'!$A325-0.5)*'pražce+kolejnice'!$C$16)</f>
        <v>177.12446870490029</v>
      </c>
      <c r="D329" s="73">
        <f>'liniová podpora'!H329</f>
        <v>0.23655502063471506</v>
      </c>
      <c r="E329" s="25" t="str">
        <f t="shared" si="30"/>
        <v>_3dpoly 174.591612667344,177.1244687049,0.236555020634715</v>
      </c>
      <c r="F329" t="s">
        <v>33</v>
      </c>
      <c r="G329" s="73">
        <f>'liniová podpora'!F329+('pražce+kolejnice'!$C$9/2000)*COS(('pražce+kolejnice'!$A325-0.5)*'pražce+kolejnice'!$C$16)</f>
        <v>174.80513975572026</v>
      </c>
      <c r="H329" s="73">
        <f>'liniová podpora'!G329-('pražce+kolejnice'!$C$9/2000)*SIN(('pražce+kolejnice'!$A325-0.5)*'pražce+kolejnice'!$C$16)</f>
        <v>176.91374095986075</v>
      </c>
      <c r="I329" s="73">
        <f>'liniová podpora'!H329</f>
        <v>0.23655502063471506</v>
      </c>
      <c r="J329" s="25" t="str">
        <f t="shared" si="31"/>
        <v>_3dpoly 174.80513975572,176.913740959861,0.236555020634715</v>
      </c>
      <c r="K329" t="s">
        <v>33</v>
      </c>
      <c r="L329" s="73">
        <f>'liniová podpora'!B329+('pražce+kolejnice'!$C$9/2000)*COS(('pražce+kolejnice'!$A325-0.5)*'pražce+kolejnice'!$C$16)</f>
        <v>176.63059360650772</v>
      </c>
      <c r="M329" s="73">
        <f>'liniová podpora'!C329-('pražce+kolejnice'!$C$9/2000)*SIN(('pražce+kolejnice'!$A325-0.5)*'pražce+kolejnice'!$C$16)</f>
        <v>178.76344445121276</v>
      </c>
      <c r="N329" s="73">
        <f>'liniová podpora'!D329</f>
        <v>0.15708658209650814</v>
      </c>
      <c r="O329" s="25" t="str">
        <f t="shared" si="32"/>
        <v>_3dpoly 176.630593606508,178.763444451213,0.157086582096508</v>
      </c>
      <c r="P329" t="s">
        <v>33</v>
      </c>
      <c r="Q329" s="73">
        <f>'liniová podpora'!B329-('pražce+kolejnice'!$C$9/2000)*COS(('pražce+kolejnice'!$A325-0.5)*'pražce+kolejnice'!$C$16)</f>
        <v>176.41706651813121</v>
      </c>
      <c r="R329" s="73">
        <f>'liniová podpora'!C329+('pražce+kolejnice'!$C$9/2000)*SIN(('pražce+kolejnice'!$A325-0.5)*'pražce+kolejnice'!$C$16)</f>
        <v>178.97417219625231</v>
      </c>
      <c r="S329" s="73">
        <f>'liniová podpora'!D329</f>
        <v>0.15708658209650814</v>
      </c>
      <c r="T329" s="25" t="str">
        <f t="shared" si="33"/>
        <v>_3dpoly 176.417066518131,178.974172196252,0.157086582096508</v>
      </c>
      <c r="U329" t="s">
        <v>33</v>
      </c>
      <c r="V329" s="11">
        <f t="shared" si="34"/>
        <v>2.5999999999996706</v>
      </c>
      <c r="W329" s="11">
        <f t="shared" si="35"/>
        <v>2.5999999999996706</v>
      </c>
    </row>
    <row r="330" spans="1:23" x14ac:dyDescent="0.3">
      <c r="A330" s="25">
        <f>'pražce+kolejnice'!G330</f>
        <v>195.29999999999998</v>
      </c>
      <c r="B330" s="84">
        <f>'liniová podpora'!F330-('pražce+kolejnice'!$C$9/2000)*COS(('pražce+kolejnice'!$A326-0.5)*'pražce+kolejnice'!$C$16)</f>
        <v>175.01620816053773</v>
      </c>
      <c r="C330" s="73">
        <f>'liniová podpora'!G330+('pražce+kolejnice'!$C$9/2000)*SIN(('pražce+kolejnice'!$A326-0.5)*'pražce+kolejnice'!$C$16)</f>
        <v>176.70493911853262</v>
      </c>
      <c r="D330" s="73">
        <f>'liniová podpora'!H330</f>
        <v>0.23655502063471506</v>
      </c>
      <c r="E330" s="25" t="str">
        <f t="shared" si="30"/>
        <v>_3dpoly 175.016208160538,176.704939118533,0.236555020634715</v>
      </c>
      <c r="F330" t="s">
        <v>33</v>
      </c>
      <c r="G330" s="73">
        <f>'liniová podpora'!F330+('pražce+kolejnice'!$C$9/2000)*COS(('pražce+kolejnice'!$A326-0.5)*'pražce+kolejnice'!$C$16)</f>
        <v>175.22922888785396</v>
      </c>
      <c r="H330" s="73">
        <f>'liniová podpora'!G330-('pražce+kolejnice'!$C$9/2000)*SIN(('pražce+kolejnice'!$A326-0.5)*'pražce+kolejnice'!$C$16)</f>
        <v>176.4936995158686</v>
      </c>
      <c r="I330" s="73">
        <f>'liniová podpora'!H330</f>
        <v>0.23655502063471506</v>
      </c>
      <c r="J330" s="25" t="str">
        <f t="shared" si="31"/>
        <v>_3dpoly 175.229228887854,176.493699515869,0.236555020634715</v>
      </c>
      <c r="K330" t="s">
        <v>33</v>
      </c>
      <c r="L330" s="73">
        <f>'liniová podpora'!B330+('pražce+kolejnice'!$C$9/2000)*COS(('pražce+kolejnice'!$A326-0.5)*'pražce+kolejnice'!$C$16)</f>
        <v>177.05911676545438</v>
      </c>
      <c r="M330" s="73">
        <f>'liniová podpora'!C330-('pražce+kolejnice'!$C$9/2000)*SIN(('pražce+kolejnice'!$A326-0.5)*'pražce+kolejnice'!$C$16)</f>
        <v>178.33901659504104</v>
      </c>
      <c r="N330" s="73">
        <f>'liniová podpora'!D330</f>
        <v>0.15708658209650814</v>
      </c>
      <c r="O330" s="25" t="str">
        <f t="shared" si="32"/>
        <v>_3dpoly 177.059116765454,178.339016595041,0.157086582096508</v>
      </c>
      <c r="P330" t="s">
        <v>33</v>
      </c>
      <c r="Q330" s="73">
        <f>'liniová podpora'!B330-('pražce+kolejnice'!$C$9/2000)*COS(('pražce+kolejnice'!$A326-0.5)*'pražce+kolejnice'!$C$16)</f>
        <v>176.84609603813814</v>
      </c>
      <c r="R330" s="73">
        <f>'liniová podpora'!C330+('pražce+kolejnice'!$C$9/2000)*SIN(('pražce+kolejnice'!$A326-0.5)*'pražce+kolejnice'!$C$16)</f>
        <v>178.55025619770507</v>
      </c>
      <c r="S330" s="73">
        <f>'liniová podpora'!D330</f>
        <v>0.15708658209650814</v>
      </c>
      <c r="T330" s="25" t="str">
        <f t="shared" si="33"/>
        <v>_3dpoly 176.846096038138,178.550256197705,0.157086582096508</v>
      </c>
      <c r="U330" t="s">
        <v>33</v>
      </c>
      <c r="V330" s="11">
        <f t="shared" si="34"/>
        <v>2.5999999999996484</v>
      </c>
      <c r="W330" s="11">
        <f t="shared" si="35"/>
        <v>2.5999999999996484</v>
      </c>
    </row>
    <row r="331" spans="1:23" x14ac:dyDescent="0.3">
      <c r="A331" s="25">
        <f>'pražce+kolejnice'!G331</f>
        <v>195.89999999999998</v>
      </c>
      <c r="B331" s="84">
        <f>'liniová podpora'!F331-('pražce+kolejnice'!$C$9/2000)*COS(('pražce+kolejnice'!$A327-0.5)*'pražce+kolejnice'!$C$16)</f>
        <v>175.4397955608566</v>
      </c>
      <c r="C331" s="73">
        <f>'liniová podpora'!G331+('pražce+kolejnice'!$C$9/2000)*SIN(('pražce+kolejnice'!$A327-0.5)*'pražce+kolejnice'!$C$16)</f>
        <v>176.28439171220415</v>
      </c>
      <c r="D331" s="73">
        <f>'liniová podpora'!H331</f>
        <v>0.23655502063471506</v>
      </c>
      <c r="E331" s="25" t="str">
        <f t="shared" si="30"/>
        <v>_3dpoly 175.439795560857,176.284391712204,0.236555020634715</v>
      </c>
      <c r="F331" t="s">
        <v>33</v>
      </c>
      <c r="G331" s="73">
        <f>'liniová podpora'!F331+('pražce+kolejnice'!$C$9/2000)*COS(('pražce+kolejnice'!$A327-0.5)*'pražce+kolejnice'!$C$16)</f>
        <v>175.65230870011371</v>
      </c>
      <c r="H331" s="73">
        <f>'liniová podpora'!G331-('pražce+kolejnice'!$C$9/2000)*SIN(('pražce+kolejnice'!$A327-0.5)*'pražce+kolejnice'!$C$16)</f>
        <v>176.07264146865512</v>
      </c>
      <c r="I331" s="73">
        <f>'liniová podpora'!H331</f>
        <v>0.23655502063471506</v>
      </c>
      <c r="J331" s="25" t="str">
        <f t="shared" si="31"/>
        <v>_3dpoly 175.652308700114,176.072641468655,0.236555020634715</v>
      </c>
      <c r="K331" t="s">
        <v>33</v>
      </c>
      <c r="L331" s="73">
        <f>'liniová podpora'!B331+('pražce+kolejnice'!$C$9/2000)*COS(('pražce+kolejnice'!$A327-0.5)*'pražce+kolejnice'!$C$16)</f>
        <v>177.48662006437797</v>
      </c>
      <c r="M331" s="73">
        <f>'liniová podpora'!C331-('pražce+kolejnice'!$C$9/2000)*SIN(('pražce+kolejnice'!$A327-0.5)*'pražce+kolejnice'!$C$16)</f>
        <v>177.91356150662676</v>
      </c>
      <c r="N331" s="73">
        <f>'liniová podpora'!D331</f>
        <v>0.15708658209650814</v>
      </c>
      <c r="O331" s="25" t="str">
        <f t="shared" si="32"/>
        <v>_3dpoly 177.486620064378,177.913561506627,0.157086582096508</v>
      </c>
      <c r="P331" t="s">
        <v>33</v>
      </c>
      <c r="Q331" s="73">
        <f>'liniová podpora'!B331-('pražce+kolejnice'!$C$9/2000)*COS(('pražce+kolejnice'!$A327-0.5)*'pražce+kolejnice'!$C$16)</f>
        <v>177.27410692512086</v>
      </c>
      <c r="R331" s="73">
        <f>'liniová podpora'!C331+('pražce+kolejnice'!$C$9/2000)*SIN(('pražce+kolejnice'!$A327-0.5)*'pražce+kolejnice'!$C$16)</f>
        <v>178.1253117501758</v>
      </c>
      <c r="S331" s="73">
        <f>'liniová podpora'!D331</f>
        <v>0.15708658209650814</v>
      </c>
      <c r="T331" s="25" t="str">
        <f t="shared" si="33"/>
        <v>_3dpoly 177.274106925121,178.125311750176,0.157086582096508</v>
      </c>
      <c r="U331" t="s">
        <v>33</v>
      </c>
      <c r="V331" s="11">
        <f t="shared" si="34"/>
        <v>2.599999999999663</v>
      </c>
      <c r="W331" s="11">
        <f t="shared" si="35"/>
        <v>2.599999999999663</v>
      </c>
    </row>
    <row r="332" spans="1:23" x14ac:dyDescent="0.3">
      <c r="A332" s="25">
        <f>'pražce+kolejnice'!G332</f>
        <v>196.49999999999997</v>
      </c>
      <c r="B332" s="84">
        <f>'liniová podpora'!F332-('pražce+kolejnice'!$C$9/2000)*COS(('pražce+kolejnice'!$A328-0.5)*'pražce+kolejnice'!$C$16)</f>
        <v>175.86237242843808</v>
      </c>
      <c r="C332" s="73">
        <f>'liniová podpora'!G332+('pražce+kolejnice'!$C$9/2000)*SIN(('pražce+kolejnice'!$A328-0.5)*'pražce+kolejnice'!$C$16)</f>
        <v>175.86282890826686</v>
      </c>
      <c r="D332" s="73">
        <f>'liniová podpora'!H332</f>
        <v>0.23655502063471506</v>
      </c>
      <c r="E332" s="25" t="str">
        <f t="shared" si="30"/>
        <v>_3dpoly 175.862372428438,175.862828908267,0.236555020634715</v>
      </c>
      <c r="F332" t="s">
        <v>33</v>
      </c>
      <c r="G332" s="73">
        <f>'liniová podpora'!F332+('pražce+kolejnice'!$C$9/2000)*COS(('pražce+kolejnice'!$A328-0.5)*'pražce+kolejnice'!$C$16)</f>
        <v>176.07437675556102</v>
      </c>
      <c r="H332" s="73">
        <f>'liniová podpora'!G332-('pražce+kolejnice'!$C$9/2000)*SIN(('pražce+kolejnice'!$A328-0.5)*'pražce+kolejnice'!$C$16)</f>
        <v>175.65056924351364</v>
      </c>
      <c r="I332" s="73">
        <f>'liniová podpora'!H332</f>
        <v>0.23655502063471506</v>
      </c>
      <c r="J332" s="25" t="str">
        <f t="shared" si="31"/>
        <v>_3dpoly 176.074376755561,175.650569243514,0.236555020634715</v>
      </c>
      <c r="K332" t="s">
        <v>33</v>
      </c>
      <c r="L332" s="73">
        <f>'liniová podpora'!B332+('pražce+kolejnice'!$C$9/2000)*COS(('pražce+kolejnice'!$A328-0.5)*'pražce+kolejnice'!$C$16)</f>
        <v>177.91310104086074</v>
      </c>
      <c r="M332" s="73">
        <f>'liniová podpora'!C332-('pražce+kolejnice'!$C$9/2000)*SIN(('pražce+kolejnice'!$A328-0.5)*'pražce+kolejnice'!$C$16)</f>
        <v>177.48708163659015</v>
      </c>
      <c r="N332" s="73">
        <f>'liniová podpora'!D332</f>
        <v>0.15708658209650814</v>
      </c>
      <c r="O332" s="25" t="str">
        <f t="shared" si="32"/>
        <v>_3dpoly 177.913101040861,177.48708163659,0.157086582096508</v>
      </c>
      <c r="P332" t="s">
        <v>33</v>
      </c>
      <c r="Q332" s="73">
        <f>'liniová podpora'!B332-('pražce+kolejnice'!$C$9/2000)*COS(('pražce+kolejnice'!$A328-0.5)*'pražce+kolejnice'!$C$16)</f>
        <v>177.7010967137378</v>
      </c>
      <c r="R332" s="73">
        <f>'liniová podpora'!C332+('pražce+kolejnice'!$C$9/2000)*SIN(('pražce+kolejnice'!$A328-0.5)*'pražce+kolejnice'!$C$16)</f>
        <v>177.69934130134337</v>
      </c>
      <c r="S332" s="73">
        <f>'liniová podpora'!D332</f>
        <v>0.15708658209650814</v>
      </c>
      <c r="T332" s="25" t="str">
        <f t="shared" si="33"/>
        <v>_3dpoly 177.701096713738,177.699341301343,0.157086582096508</v>
      </c>
      <c r="U332" t="s">
        <v>33</v>
      </c>
      <c r="V332" s="11">
        <f t="shared" si="34"/>
        <v>2.5999999999996635</v>
      </c>
      <c r="W332" s="11">
        <f t="shared" si="35"/>
        <v>2.5999999999996635</v>
      </c>
    </row>
    <row r="333" spans="1:23" x14ac:dyDescent="0.3">
      <c r="A333" s="25">
        <f>'pražce+kolejnice'!G333</f>
        <v>197.1</v>
      </c>
      <c r="B333" s="84">
        <f>'liniová podpora'!F333-('pražce+kolejnice'!$C$9/2000)*COS(('pražce+kolejnice'!$A329-0.5)*'pražce+kolejnice'!$C$16)</f>
        <v>176.28393632924059</v>
      </c>
      <c r="C333" s="73">
        <f>'liniová podpora'!G333+('pražce+kolejnice'!$C$9/2000)*SIN(('pražce+kolejnice'!$A329-0.5)*'pražce+kolejnice'!$C$16)</f>
        <v>175.44025313492125</v>
      </c>
      <c r="D333" s="73">
        <f>'liniová podpora'!H333</f>
        <v>0.23655502063471506</v>
      </c>
      <c r="E333" s="25" t="str">
        <f t="shared" si="30"/>
        <v>_3dpoly 176.283936329241,175.440253134921,0.236555020634715</v>
      </c>
      <c r="F333" t="s">
        <v>33</v>
      </c>
      <c r="G333" s="73">
        <f>'liniová podpora'!F333+('pražce+kolejnice'!$C$9/2000)*COS(('pražce+kolejnice'!$A329-0.5)*'pražce+kolejnice'!$C$16)</f>
        <v>176.49543062308499</v>
      </c>
      <c r="H333" s="73">
        <f>'liniová podpora'!G333-('pražce+kolejnice'!$C$9/2000)*SIN(('pražce+kolejnice'!$A329-0.5)*'pražce+kolejnice'!$C$16)</f>
        <v>175.22748527157893</v>
      </c>
      <c r="I333" s="73">
        <f>'liniová podpora'!H333</f>
        <v>0.23655502063471506</v>
      </c>
      <c r="J333" s="25" t="str">
        <f t="shared" si="31"/>
        <v>_3dpoly 176.495430623085,175.227485271579,0.236555020634715</v>
      </c>
      <c r="K333" t="s">
        <v>33</v>
      </c>
      <c r="L333" s="73">
        <f>'liniová podpora'!B333+('pražce+kolejnice'!$C$9/2000)*COS(('pražce+kolejnice'!$A329-0.5)*'pražce+kolejnice'!$C$16)</f>
        <v>178.33855723837337</v>
      </c>
      <c r="M333" s="73">
        <f>'liniová podpora'!C333-('pražce+kolejnice'!$C$9/2000)*SIN(('pražce+kolejnice'!$A329-0.5)*'pražce+kolejnice'!$C$16)</f>
        <v>177.05957944145399</v>
      </c>
      <c r="N333" s="73">
        <f>'liniová podpora'!D333</f>
        <v>0.15708658209650814</v>
      </c>
      <c r="O333" s="25" t="str">
        <f t="shared" si="32"/>
        <v>_3dpoly 178.338557238373,177.059579441454,0.157086582096508</v>
      </c>
      <c r="P333" t="s">
        <v>33</v>
      </c>
      <c r="Q333" s="73">
        <f>'liniová podpora'!B333-('pražce+kolejnice'!$C$9/2000)*COS(('pražce+kolejnice'!$A329-0.5)*'pražce+kolejnice'!$C$16)</f>
        <v>178.12706294452897</v>
      </c>
      <c r="R333" s="73">
        <f>'liniová podpora'!C333+('pražce+kolejnice'!$C$9/2000)*SIN(('pražce+kolejnice'!$A329-0.5)*'pražce+kolejnice'!$C$16)</f>
        <v>177.27234730479631</v>
      </c>
      <c r="S333" s="73">
        <f>'liniová podpora'!D333</f>
        <v>0.15708658209650814</v>
      </c>
      <c r="T333" s="25" t="str">
        <f t="shared" si="33"/>
        <v>_3dpoly 178.127062944529,177.272347304796,0.157086582096508</v>
      </c>
      <c r="U333" t="s">
        <v>33</v>
      </c>
      <c r="V333" s="11">
        <f t="shared" si="34"/>
        <v>2.599999999999675</v>
      </c>
      <c r="W333" s="11">
        <f t="shared" si="35"/>
        <v>2.599999999999675</v>
      </c>
    </row>
    <row r="334" spans="1:23" x14ac:dyDescent="0.3">
      <c r="A334" s="25">
        <f>'pražce+kolejnice'!G334</f>
        <v>197.7</v>
      </c>
      <c r="B334" s="84">
        <f>'liniová podpora'!F334-('pražce+kolejnice'!$C$9/2000)*COS(('pražce+kolejnice'!$A330-0.5)*'pražce+kolejnice'!$C$16)</f>
        <v>176.70448483505726</v>
      </c>
      <c r="C334" s="73">
        <f>'liniová podpora'!G334+('pražce+kolejnice'!$C$9/2000)*SIN(('pražce+kolejnice'!$A330-0.5)*'pražce+kolejnice'!$C$16)</f>
        <v>175.01666682620265</v>
      </c>
      <c r="D334" s="73">
        <f>'liniová podpora'!H334</f>
        <v>0.23655502063471506</v>
      </c>
      <c r="E334" s="25" t="str">
        <f t="shared" si="30"/>
        <v>_3dpoly 176.704484835057,175.016666826203,0.236555020634715</v>
      </c>
      <c r="F334" t="s">
        <v>33</v>
      </c>
      <c r="G334" s="73">
        <f>'liniová podpora'!F334+('pražce+kolejnice'!$C$9/2000)*COS(('pražce+kolejnice'!$A330-0.5)*'pražce+kolejnice'!$C$16)</f>
        <v>176.91546787741657</v>
      </c>
      <c r="H334" s="73">
        <f>'liniová podpora'!G334-('pražce+kolejnice'!$C$9/2000)*SIN(('pražce+kolejnice'!$A330-0.5)*'pražce+kolejnice'!$C$16)</f>
        <v>174.80339198981352</v>
      </c>
      <c r="I334" s="73">
        <f>'liniová podpora'!H334</f>
        <v>0.23655502063471506</v>
      </c>
      <c r="J334" s="25" t="str">
        <f t="shared" si="31"/>
        <v>_3dpoly 176.915467877417,174.803391989814,0.236555020634715</v>
      </c>
      <c r="K334" t="s">
        <v>33</v>
      </c>
      <c r="L334" s="73">
        <f>'liniová podpora'!B334+('pražce+kolejnice'!$C$9/2000)*COS(('pražce+kolejnice'!$A330-0.5)*'pražce+kolejnice'!$C$16)</f>
        <v>178.76298620628941</v>
      </c>
      <c r="M334" s="73">
        <f>'liniová podpora'!C334-('pražce+kolejnice'!$C$9/2000)*SIN(('pražce+kolejnice'!$A330-0.5)*'pražce+kolejnice'!$C$16)</f>
        <v>176.63105738362978</v>
      </c>
      <c r="N334" s="73">
        <f>'liniová podpora'!D334</f>
        <v>0.15708658209650814</v>
      </c>
      <c r="O334" s="25" t="str">
        <f t="shared" si="32"/>
        <v>_3dpoly 178.762986206289,176.63105738363,0.157086582096508</v>
      </c>
      <c r="P334" t="s">
        <v>33</v>
      </c>
      <c r="Q334" s="73">
        <f>'liniová podpora'!B334-('pražce+kolejnice'!$C$9/2000)*COS(('pražce+kolejnice'!$A330-0.5)*'pražce+kolejnice'!$C$16)</f>
        <v>178.5520031639301</v>
      </c>
      <c r="R334" s="73">
        <f>'liniová podpora'!C334+('pražce+kolejnice'!$C$9/2000)*SIN(('pražce+kolejnice'!$A330-0.5)*'pražce+kolejnice'!$C$16)</f>
        <v>176.84433222001891</v>
      </c>
      <c r="S334" s="73">
        <f>'liniová podpora'!D334</f>
        <v>0.15708658209650814</v>
      </c>
      <c r="T334" s="25" t="str">
        <f t="shared" si="33"/>
        <v>_3dpoly 178.55200316393,176.844332220019,0.157086582096508</v>
      </c>
      <c r="U334" t="s">
        <v>33</v>
      </c>
      <c r="V334" s="11">
        <f t="shared" si="34"/>
        <v>2.599999999999679</v>
      </c>
      <c r="W334" s="11">
        <f t="shared" si="35"/>
        <v>2.599999999999679</v>
      </c>
    </row>
    <row r="335" spans="1:23" x14ac:dyDescent="0.3">
      <c r="A335" s="25">
        <f>'pražce+kolejnice'!G335</f>
        <v>198.29999999999998</v>
      </c>
      <c r="B335" s="84">
        <f>'liniová podpora'!F335-('pražce+kolejnice'!$C$9/2000)*COS(('pražce+kolejnice'!$A331-0.5)*'pražce+kolejnice'!$C$16)</f>
        <v>177.12401552352981</v>
      </c>
      <c r="C335" s="73">
        <f>'liniová podpora'!G335+('pražce+kolejnice'!$C$9/2000)*SIN(('pražce+kolejnice'!$A331-0.5)*'pražce+kolejnice'!$C$16)</f>
        <v>174.592072421967</v>
      </c>
      <c r="D335" s="73">
        <f>'liniová podpora'!H335</f>
        <v>0.23655502063471506</v>
      </c>
      <c r="E335" s="25" t="str">
        <f t="shared" si="30"/>
        <v>_3dpoly 177.12401552353,174.592072421967,0.236555020634715</v>
      </c>
      <c r="F335" t="s">
        <v>33</v>
      </c>
      <c r="G335" s="73">
        <f>'liniová podpora'!F335+('pražce+kolejnice'!$C$9/2000)*COS(('pražce+kolejnice'!$A331-0.5)*'pražce+kolejnice'!$C$16)</f>
        <v>177.33448609914234</v>
      </c>
      <c r="H335" s="73">
        <f>'liniová podpora'!G335-('pražce+kolejnice'!$C$9/2000)*SIN(('pražce+kolejnice'!$A331-0.5)*'pražce+kolejnice'!$C$16)</f>
        <v>174.37829184099357</v>
      </c>
      <c r="I335" s="73">
        <f>'liniová podpora'!H335</f>
        <v>0.23655502063471506</v>
      </c>
      <c r="J335" s="25" t="str">
        <f t="shared" si="31"/>
        <v>_3dpoly 177.334486099142,174.378291840994,0.236555020634715</v>
      </c>
      <c r="K335" t="s">
        <v>33</v>
      </c>
      <c r="L335" s="73">
        <f>'liniová podpora'!B335+('pražce+kolejnice'!$C$9/2000)*COS(('pražce+kolejnice'!$A331-0.5)*'pražce+kolejnice'!$C$16)</f>
        <v>179.18638549989916</v>
      </c>
      <c r="M335" s="73">
        <f>'liniová podpora'!C335-('pražce+kolejnice'!$C$9/2000)*SIN(('pražce+kolejnice'!$A331-0.5)*'pražce+kolejnice'!$C$16)</f>
        <v>176.2015179314034</v>
      </c>
      <c r="N335" s="73">
        <f>'liniová podpora'!D335</f>
        <v>0.15708658209650814</v>
      </c>
      <c r="O335" s="25" t="str">
        <f t="shared" si="32"/>
        <v>_3dpoly 179.186385499899,176.201517931403,0.157086582096508</v>
      </c>
      <c r="P335" t="s">
        <v>33</v>
      </c>
      <c r="Q335" s="73">
        <f>'liniová podpora'!B335-('pražce+kolejnice'!$C$9/2000)*COS(('pražce+kolejnice'!$A331-0.5)*'pražce+kolejnice'!$C$16)</f>
        <v>178.97591492428663</v>
      </c>
      <c r="R335" s="73">
        <f>'liniová podpora'!C335+('pražce+kolejnice'!$C$9/2000)*SIN(('pražce+kolejnice'!$A331-0.5)*'pražce+kolejnice'!$C$16)</f>
        <v>176.41529851237684</v>
      </c>
      <c r="S335" s="73">
        <f>'liniová podpora'!D335</f>
        <v>0.15708658209650814</v>
      </c>
      <c r="T335" s="25" t="str">
        <f t="shared" si="33"/>
        <v>_3dpoly 178.975914924287,176.415298512377,0.157086582096508</v>
      </c>
      <c r="U335" t="s">
        <v>33</v>
      </c>
      <c r="V335" s="11">
        <f t="shared" si="34"/>
        <v>2.5999999999996724</v>
      </c>
      <c r="W335" s="11">
        <f t="shared" si="35"/>
        <v>2.5999999999996724</v>
      </c>
    </row>
    <row r="336" spans="1:23" x14ac:dyDescent="0.3">
      <c r="A336" s="25">
        <f>'pražce+kolejnice'!G336</f>
        <v>198.89999999999998</v>
      </c>
      <c r="B336" s="84">
        <f>'liniová podpora'!F336-('pražce+kolejnice'!$C$9/2000)*COS(('pražce+kolejnice'!$A332-0.5)*'pražce+kolejnice'!$C$16)</f>
        <v>177.54252597816267</v>
      </c>
      <c r="C336" s="73">
        <f>'liniová podpora'!G336+('pražce+kolejnice'!$C$9/2000)*SIN(('pražce+kolejnice'!$A332-0.5)*'pražce+kolejnice'!$C$16)</f>
        <v>174.16647236787691</v>
      </c>
      <c r="D336" s="73">
        <f>'liniová podpora'!H336</f>
        <v>0.23655502063471506</v>
      </c>
      <c r="E336" s="25" t="str">
        <f t="shared" si="30"/>
        <v>_3dpoly 177.542525978163,174.166472367877,0.236555020634715</v>
      </c>
      <c r="F336" t="s">
        <v>33</v>
      </c>
      <c r="G336" s="73">
        <f>'liniová podpora'!F336+('pražce+kolejnice'!$C$9/2000)*COS(('pražce+kolejnice'!$A332-0.5)*'pražce+kolejnice'!$C$16)</f>
        <v>177.75248287471842</v>
      </c>
      <c r="H336" s="73">
        <f>'liniová podpora'!G336-('pražce+kolejnice'!$C$9/2000)*SIN(('pražce+kolejnice'!$A332-0.5)*'pražce+kolejnice'!$C$16)</f>
        <v>173.95218727369473</v>
      </c>
      <c r="I336" s="73">
        <f>'liniová podpora'!H336</f>
        <v>0.23655502063471506</v>
      </c>
      <c r="J336" s="25" t="str">
        <f t="shared" si="31"/>
        <v>_3dpoly 177.752482874718,173.952187273695,0.236555020634715</v>
      </c>
      <c r="K336" t="s">
        <v>33</v>
      </c>
      <c r="L336" s="73">
        <f>'liniová podpora'!B336+('pražce+kolejnice'!$C$9/2000)*COS(('pražce+kolejnice'!$A332-0.5)*'pražce+kolejnice'!$C$16)</f>
        <v>179.60875268042381</v>
      </c>
      <c r="M336" s="73">
        <f>'liniová podpora'!C336-('pražce+kolejnice'!$C$9/2000)*SIN(('pražce+kolejnice'!$A332-0.5)*'pražce+kolejnice'!$C$16)</f>
        <v>175.77096355892093</v>
      </c>
      <c r="N336" s="73">
        <f>'liniová podpora'!D336</f>
        <v>0.15708658209650814</v>
      </c>
      <c r="O336" s="25" t="str">
        <f t="shared" si="32"/>
        <v>_3dpoly 179.608752680424,175.770963558921,0.157086582096508</v>
      </c>
      <c r="P336" t="s">
        <v>33</v>
      </c>
      <c r="Q336" s="73">
        <f>'liniová podpora'!B336-('pražce+kolejnice'!$C$9/2000)*COS(('pražce+kolejnice'!$A332-0.5)*'pražce+kolejnice'!$C$16)</f>
        <v>179.39879578386805</v>
      </c>
      <c r="R336" s="73">
        <f>'liniová podpora'!C336+('pražce+kolejnice'!$C$9/2000)*SIN(('pražce+kolejnice'!$A332-0.5)*'pražce+kolejnice'!$C$16)</f>
        <v>175.9852486531031</v>
      </c>
      <c r="S336" s="73">
        <f>'liniová podpora'!D336</f>
        <v>0.15708658209650814</v>
      </c>
      <c r="T336" s="25" t="str">
        <f t="shared" si="33"/>
        <v>_3dpoly 179.398795783868,175.985248653103,0.157086582096508</v>
      </c>
      <c r="U336" t="s">
        <v>33</v>
      </c>
      <c r="V336" s="11">
        <f t="shared" si="34"/>
        <v>2.5999999999996888</v>
      </c>
      <c r="W336" s="11">
        <f t="shared" si="35"/>
        <v>2.5999999999996888</v>
      </c>
    </row>
    <row r="337" spans="1:23" x14ac:dyDescent="0.3">
      <c r="A337" s="25">
        <f>'pražce+kolejnice'!G337</f>
        <v>199.49999999999997</v>
      </c>
      <c r="B337" s="84">
        <f>'liniová podpora'!F337-('pražce+kolejnice'!$C$9/2000)*COS(('pražce+kolejnice'!$A333-0.5)*'pražce+kolejnice'!$C$16)</f>
        <v>177.96001378833677</v>
      </c>
      <c r="C337" s="73">
        <f>'liniová podpora'!G337+('pražce+kolejnice'!$C$9/2000)*SIN(('pražce+kolejnice'!$A333-0.5)*'pražce+kolejnice'!$C$16)</f>
        <v>173.73986911538751</v>
      </c>
      <c r="D337" s="73">
        <f>'liniová podpora'!H337</f>
        <v>0.23655502063471506</v>
      </c>
      <c r="E337" s="25" t="str">
        <f t="shared" si="30"/>
        <v>_3dpoly 177.960013788337,173.739869115388,0.236555020634715</v>
      </c>
      <c r="F337" t="s">
        <v>33</v>
      </c>
      <c r="G337" s="73">
        <f>'liniová podpora'!F337+('pražce+kolejnice'!$C$9/2000)*COS(('pražce+kolejnice'!$A333-0.5)*'pražce+kolejnice'!$C$16)</f>
        <v>178.16945579648461</v>
      </c>
      <c r="H337" s="73">
        <f>'liniová podpora'!G337-('pražce+kolejnice'!$C$9/2000)*SIN(('pražce+kolejnice'!$A333-0.5)*'pražce+kolejnice'!$C$16)</f>
        <v>173.52508074227811</v>
      </c>
      <c r="I337" s="73">
        <f>'liniová podpora'!H337</f>
        <v>0.23655502063471506</v>
      </c>
      <c r="J337" s="25" t="str">
        <f t="shared" si="31"/>
        <v>_3dpoly 178.169455796485,173.525080742278,0.236555020634715</v>
      </c>
      <c r="K337" t="s">
        <v>33</v>
      </c>
      <c r="L337" s="73">
        <f>'liniová podpora'!B337+('pražce+kolejnice'!$C$9/2000)*COS(('pražce+kolejnice'!$A333-0.5)*'pražce+kolejnice'!$C$16)</f>
        <v>180.03008531502959</v>
      </c>
      <c r="M337" s="73">
        <f>'liniová podpora'!C337-('pražce+kolejnice'!$C$9/2000)*SIN(('pražce+kolejnice'!$A333-0.5)*'pražce+kolejnice'!$C$16)</f>
        <v>175.33939674617426</v>
      </c>
      <c r="N337" s="73">
        <f>'liniová podpora'!D337</f>
        <v>0.15708658209650814</v>
      </c>
      <c r="O337" s="25" t="str">
        <f t="shared" si="32"/>
        <v>_3dpoly 180.03008531503,175.339396746174,0.157086582096508</v>
      </c>
      <c r="P337" t="s">
        <v>33</v>
      </c>
      <c r="Q337" s="73">
        <f>'liniová podpora'!B337-('pražce+kolejnice'!$C$9/2000)*COS(('pražce+kolejnice'!$A333-0.5)*'pražce+kolejnice'!$C$16)</f>
        <v>179.82064330688175</v>
      </c>
      <c r="R337" s="73">
        <f>'liniová podpora'!C337+('pražce+kolejnice'!$C$9/2000)*SIN(('pražce+kolejnice'!$A333-0.5)*'pražce+kolejnice'!$C$16)</f>
        <v>175.55418511928366</v>
      </c>
      <c r="S337" s="73">
        <f>'liniová podpora'!D337</f>
        <v>0.15708658209650814</v>
      </c>
      <c r="T337" s="25" t="str">
        <f t="shared" si="33"/>
        <v>_3dpoly 179.820643306882,175.554185119284,0.157086582096508</v>
      </c>
      <c r="U337" t="s">
        <v>33</v>
      </c>
      <c r="V337" s="11">
        <f t="shared" si="34"/>
        <v>2.5999999999996803</v>
      </c>
      <c r="W337" s="11">
        <f t="shared" si="35"/>
        <v>2.5999999999996803</v>
      </c>
    </row>
    <row r="338" spans="1:23" x14ac:dyDescent="0.3">
      <c r="A338" s="25">
        <f>'pražce+kolejnice'!G338</f>
        <v>200.1</v>
      </c>
      <c r="B338" s="84">
        <f>'liniová podpora'!F338-('pražce+kolejnice'!$C$9/2000)*COS(('pražce+kolejnice'!$A334-0.5)*'pražce+kolejnice'!$C$16)</f>
        <v>178.37647654932343</v>
      </c>
      <c r="C338" s="73">
        <f>'liniová podpora'!G338+('pražce+kolejnice'!$C$9/2000)*SIN(('pražce+kolejnice'!$A334-0.5)*'pražce+kolejnice'!$C$16)</f>
        <v>173.31226512173242</v>
      </c>
      <c r="D338" s="73">
        <f>'liniová podpora'!H338</f>
        <v>0.23655502063471506</v>
      </c>
      <c r="E338" s="25" t="str">
        <f t="shared" si="30"/>
        <v>_3dpoly 178.376476549323,173.312265121732,0.236555020634715</v>
      </c>
      <c r="F338" t="s">
        <v>33</v>
      </c>
      <c r="G338" s="73">
        <f>'liniová podpora'!F338+('pražce+kolejnice'!$C$9/2000)*COS(('pražce+kolejnice'!$A334-0.5)*'pražce+kolejnice'!$C$16)</f>
        <v>178.58540246267799</v>
      </c>
      <c r="H338" s="73">
        <f>'liniová podpora'!G338-('pražce+kolejnice'!$C$9/2000)*SIN(('pražce+kolejnice'!$A334-0.5)*'pražce+kolejnice'!$C$16)</f>
        <v>173.09697470687621</v>
      </c>
      <c r="I338" s="73">
        <f>'liniová podpora'!H338</f>
        <v>0.23655502063471506</v>
      </c>
      <c r="J338" s="25" t="str">
        <f t="shared" si="31"/>
        <v>_3dpoly 178.585402462678,173.096974706876,0.236555020634715</v>
      </c>
      <c r="K338" t="s">
        <v>33</v>
      </c>
      <c r="L338" s="73">
        <f>'liniová podpora'!B338+('pražce+kolejnice'!$C$9/2000)*COS(('pražce+kolejnice'!$A334-0.5)*'pražce+kolejnice'!$C$16)</f>
        <v>180.4503809768417</v>
      </c>
      <c r="M338" s="73">
        <f>'liniová podpora'!C338-('pražce+kolejnice'!$C$9/2000)*SIN(('pražce+kolejnice'!$A334-0.5)*'pražce+kolejnice'!$C$16)</f>
        <v>174.90681997898716</v>
      </c>
      <c r="N338" s="73">
        <f>'liniová podpora'!D338</f>
        <v>0.15708658209650814</v>
      </c>
      <c r="O338" s="25" t="str">
        <f t="shared" si="32"/>
        <v>_3dpoly 180.450380976842,174.906819978987,0.157086582096508</v>
      </c>
      <c r="P338" t="s">
        <v>33</v>
      </c>
      <c r="Q338" s="73">
        <f>'liniová podpora'!B338-('pražce+kolejnice'!$C$9/2000)*COS(('pražce+kolejnice'!$A334-0.5)*'pražce+kolejnice'!$C$16)</f>
        <v>180.24145506348714</v>
      </c>
      <c r="R338" s="73">
        <f>'liniová podpora'!C338+('pražce+kolejnice'!$C$9/2000)*SIN(('pražce+kolejnice'!$A334-0.5)*'pražce+kolejnice'!$C$16)</f>
        <v>175.12211039384337</v>
      </c>
      <c r="S338" s="73">
        <f>'liniová podpora'!D338</f>
        <v>0.15708658209650814</v>
      </c>
      <c r="T338" s="25" t="str">
        <f t="shared" si="33"/>
        <v>_3dpoly 180.241455063487,175.122110393843,0.157086582096508</v>
      </c>
      <c r="U338" t="s">
        <v>33</v>
      </c>
      <c r="V338" s="11">
        <f t="shared" si="34"/>
        <v>2.599999999999679</v>
      </c>
      <c r="W338" s="11">
        <f t="shared" si="35"/>
        <v>2.599999999999679</v>
      </c>
    </row>
    <row r="339" spans="1:23" x14ac:dyDescent="0.3">
      <c r="A339" s="25">
        <f>'pražce+kolejnice'!G339</f>
        <v>200.7</v>
      </c>
      <c r="B339" s="84">
        <f>'liniová podpora'!F339-('pražce+kolejnice'!$C$9/2000)*COS(('pražce+kolejnice'!$A335-0.5)*'pražce+kolejnice'!$C$16)</f>
        <v>178.79191186229838</v>
      </c>
      <c r="C339" s="73">
        <f>'liniová podpora'!G339+('pražce+kolejnice'!$C$9/2000)*SIN(('pražce+kolejnice'!$A335-0.5)*'pražce+kolejnice'!$C$16)</f>
        <v>172.88366284990937</v>
      </c>
      <c r="D339" s="73">
        <f>'liniová podpora'!H339</f>
        <v>0.23655502063471506</v>
      </c>
      <c r="E339" s="25" t="str">
        <f t="shared" si="30"/>
        <v>_3dpoly 178.791911862298,172.883662849909,0.236555020634715</v>
      </c>
      <c r="F339" t="s">
        <v>33</v>
      </c>
      <c r="G339" s="73">
        <f>'liniová podpora'!F339+('pražce+kolejnice'!$C$9/2000)*COS(('pražce+kolejnice'!$A335-0.5)*'pražce+kolejnice'!$C$16)</f>
        <v>179.00032047744696</v>
      </c>
      <c r="H339" s="73">
        <f>'liniová podpora'!G339-('pražce+kolejnice'!$C$9/2000)*SIN(('pražce+kolejnice'!$A335-0.5)*'pražce+kolejnice'!$C$16)</f>
        <v>172.66787163337855</v>
      </c>
      <c r="I339" s="73">
        <f>'liniová podpora'!H339</f>
        <v>0.23655502063471506</v>
      </c>
      <c r="J339" s="25" t="str">
        <f t="shared" si="31"/>
        <v>_3dpoly 179.000320477447,172.667871633379,0.236555020634715</v>
      </c>
      <c r="K339" t="s">
        <v>33</v>
      </c>
      <c r="L339" s="73">
        <f>'liniová podpora'!B339+('pražce+kolejnice'!$C$9/2000)*COS(('pražce+kolejnice'!$A335-0.5)*'pražce+kolejnice'!$C$16)</f>
        <v>180.86963724495831</v>
      </c>
      <c r="M339" s="73">
        <f>'liniová podpora'!C339-('pražce+kolejnice'!$C$9/2000)*SIN(('pražce+kolejnice'!$A335-0.5)*'pražce+kolejnice'!$C$16)</f>
        <v>174.47323574900054</v>
      </c>
      <c r="N339" s="73">
        <f>'liniová podpora'!D339</f>
        <v>0.15708658209650814</v>
      </c>
      <c r="O339" s="25" t="str">
        <f t="shared" si="32"/>
        <v>_3dpoly 180.869637244958,174.473235749001,0.157086582096508</v>
      </c>
      <c r="P339" t="s">
        <v>33</v>
      </c>
      <c r="Q339" s="73">
        <f>'liniová podpora'!B339-('pražce+kolejnice'!$C$9/2000)*COS(('pražce+kolejnice'!$A335-0.5)*'pražce+kolejnice'!$C$16)</f>
        <v>180.66122862980973</v>
      </c>
      <c r="R339" s="73">
        <f>'liniová podpora'!C339+('pražce+kolejnice'!$C$9/2000)*SIN(('pražce+kolejnice'!$A335-0.5)*'pražce+kolejnice'!$C$16)</f>
        <v>174.68902696553135</v>
      </c>
      <c r="S339" s="73">
        <f>'liniová podpora'!D339</f>
        <v>0.15708658209650814</v>
      </c>
      <c r="T339" s="25" t="str">
        <f t="shared" si="33"/>
        <v>_3dpoly 180.66122862981,174.689026965531,0.157086582096508</v>
      </c>
      <c r="U339" t="s">
        <v>33</v>
      </c>
      <c r="V339" s="11">
        <f t="shared" si="34"/>
        <v>2.599999999999679</v>
      </c>
      <c r="W339" s="11">
        <f t="shared" si="35"/>
        <v>2.599999999999679</v>
      </c>
    </row>
    <row r="340" spans="1:23" x14ac:dyDescent="0.3">
      <c r="A340" s="25">
        <f>'pražce+kolejnice'!G340</f>
        <v>201</v>
      </c>
      <c r="B340" s="5"/>
      <c r="C340" s="5"/>
      <c r="D340" s="5"/>
    </row>
  </sheetData>
  <mergeCells count="4">
    <mergeCell ref="G2:J2"/>
    <mergeCell ref="L2:O2"/>
    <mergeCell ref="Q2:T2"/>
    <mergeCell ref="B2:E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FE00-A852-4C3A-BA55-D147D84CCA4D}">
  <dimension ref="A2:M340"/>
  <sheetViews>
    <sheetView zoomScale="60" zoomScaleNormal="60" workbookViewId="0">
      <selection activeCell="K48" sqref="K48"/>
    </sheetView>
  </sheetViews>
  <sheetFormatPr defaultRowHeight="14.4" x14ac:dyDescent="0.3"/>
  <cols>
    <col min="10" max="10" width="14.21875" customWidth="1"/>
  </cols>
  <sheetData>
    <row r="2" spans="1:13" x14ac:dyDescent="0.3">
      <c r="B2" s="78" t="s">
        <v>38</v>
      </c>
      <c r="C2" s="78"/>
      <c r="D2" s="78"/>
      <c r="F2" s="74" t="s">
        <v>37</v>
      </c>
      <c r="G2" s="74"/>
      <c r="H2" s="74"/>
      <c r="K2" s="27"/>
      <c r="L2" s="27"/>
      <c r="M2" s="27"/>
    </row>
    <row r="3" spans="1:13" x14ac:dyDescent="0.3">
      <c r="A3" s="7" t="s">
        <v>122</v>
      </c>
      <c r="B3" s="79" t="s">
        <v>14</v>
      </c>
      <c r="C3" s="79" t="s">
        <v>15</v>
      </c>
      <c r="D3" s="79" t="s">
        <v>16</v>
      </c>
      <c r="F3" s="75" t="s">
        <v>14</v>
      </c>
      <c r="G3" s="75" t="s">
        <v>15</v>
      </c>
      <c r="H3" s="75" t="s">
        <v>16</v>
      </c>
    </row>
    <row r="4" spans="1:13" x14ac:dyDescent="0.3">
      <c r="A4" s="7">
        <f>'pražce+kolejnice'!G4</f>
        <v>0</v>
      </c>
      <c r="B4" s="25"/>
      <c r="C4" s="25"/>
      <c r="D4" s="25"/>
      <c r="F4" s="25"/>
      <c r="G4" s="25"/>
      <c r="H4" s="25"/>
    </row>
    <row r="5" spans="1:13" x14ac:dyDescent="0.3">
      <c r="A5" s="7">
        <f>'pražce+kolejnice'!G5</f>
        <v>0.3</v>
      </c>
      <c r="B5" s="25">
        <f>'pražce+kolejnice'!AC5+TAN('pražce+kolejnice'!$C$24)*SIN('pražce+kolejnice'!$C$16/8)*'pražce+kolejnice'!$C$49</f>
        <v>0.30156421139841905</v>
      </c>
      <c r="C5" s="25">
        <f>'pražce+kolejnice'!AD5+TAN('pražce+kolejnice'!$C$24)*COS('pražce+kolejnice'!$C$16/8)*'pražce+kolejnice'!$C$49</f>
        <v>251.30583405596735</v>
      </c>
      <c r="D5" s="73">
        <f>'pražce+kolejnice'!$C$11*((SIN('pražce+kolejnice'!$C$24)*(0.5*delka_prazce+polomer-'pražce+kolejnice'!$C$22)))-'pražce+kolejnice'!$C$11*('pražce+kolejnice'!$C$49+'pražce+kolejnice'!$C$48)</f>
        <v>0.15708658209650814</v>
      </c>
      <c r="F5" s="25">
        <f>'pražce+kolejnice'!AR5+TAN('pražce+kolejnice'!$C$24)*SIN('pražce+kolejnice'!$C$16/8)*'pražce+kolejnice'!$C$49</f>
        <v>0.29844566984879489</v>
      </c>
      <c r="G5" s="25">
        <f>'pražce+kolejnice'!AS5+TAN('pražce+kolejnice'!$C$24)*COS('pražce+kolejnice'!$C$16/8)*'pražce+kolejnice'!$C$49</f>
        <v>248.70705067869733</v>
      </c>
      <c r="H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" s="4">
        <f>SQRT((B5-F5)^2+(G5-C5)^2+(H5-D5)^2)</f>
        <v>2.6000000000000174</v>
      </c>
      <c r="M5" s="5"/>
    </row>
    <row r="6" spans="1:13" x14ac:dyDescent="0.3">
      <c r="A6" s="7">
        <f>'pražce+kolejnice'!G6</f>
        <v>0.89999999999999991</v>
      </c>
      <c r="B6" s="25">
        <f>'pražce+kolejnice'!AC6+TAN('pražce+kolejnice'!$C$24)*SIN('pražce+kolejnice'!$C$16*'pražce+kolejnice'!A1)*'pražce+kolejnice'!$C$49</f>
        <v>0.9046957875498477</v>
      </c>
      <c r="C6" s="25">
        <f>'pražce+kolejnice'!AD6+TAN('pražce+kolejnice'!$C$24)*COS('pražce+kolejnice'!$C$16*'pražce+kolejnice'!A1)*'pražce+kolejnice'!$C$49</f>
        <v>251.30438654459422</v>
      </c>
      <c r="D6" s="73">
        <f>'pražce+kolejnice'!$C$11*((SIN('pražce+kolejnice'!$C$24)*(0.5*delka_prazce+polomer-'pražce+kolejnice'!$C$22)))-'pražce+kolejnice'!$C$11*('pražce+kolejnice'!$C$49+'pražce+kolejnice'!$C$48)</f>
        <v>0.15708658209650814</v>
      </c>
      <c r="F6" s="25">
        <f>'pražce+kolejnice'!AR6+TAN('pražce+kolejnice'!$C$24)*SIN('pražce+kolejnice'!$C$16*'pražce+kolejnice'!A1)*'pražce+kolejnice'!$C$49</f>
        <v>0.89534018086376599</v>
      </c>
      <c r="G6" s="25">
        <f>'pražce+kolejnice'!AS6+TAN('pražce+kolejnice'!$C$24)*COS('pražce+kolejnice'!$C$16*'pražce+kolejnice'!A1)*'pražce+kolejnice'!$C$49</f>
        <v>248.70561813630928</v>
      </c>
      <c r="H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" s="4">
        <f t="shared" ref="J6:J69" si="0">SQRT((B6-F6)^2+(G6-C6)^2+(H6-D6)^2)</f>
        <v>2.600000000000001</v>
      </c>
      <c r="M6" s="5"/>
    </row>
    <row r="7" spans="1:13" x14ac:dyDescent="0.3">
      <c r="A7" s="7">
        <f>'pražce+kolejnice'!G7</f>
        <v>1.4999999999999998</v>
      </c>
      <c r="B7" s="25">
        <f>'pražce+kolejnice'!AC7+TAN('pražce+kolejnice'!$C$24)*SIN('pražce+kolejnice'!$C$16*'pražce+kolejnice'!A2)*'pražce+kolejnice'!$C$49</f>
        <v>1.5078231307291163</v>
      </c>
      <c r="C7" s="25">
        <f>'pražce+kolejnice'!AD7+TAN('pražce+kolejnice'!$C$24)*COS('pražce+kolejnice'!$C$16*'pražce+kolejnice'!A2)*'pražce+kolejnice'!$C$49</f>
        <v>251.30149152050268</v>
      </c>
      <c r="D7" s="73">
        <f>'pražce+kolejnice'!$C$11*((SIN('pražce+kolejnice'!$C$24)*(0.5*delka_prazce+polomer-'pražce+kolejnice'!$C$22)))-'pražce+kolejnice'!$C$11*('pražce+kolejnice'!$C$49+'pražce+kolejnice'!$C$48)</f>
        <v>0.15708658209650814</v>
      </c>
      <c r="F7" s="25">
        <f>'pražce+kolejnice'!AR7+TAN('pražce+kolejnice'!$C$24)*SIN('pražce+kolejnice'!$C$16*'pražce+kolejnice'!A2)*'pražce+kolejnice'!$C$49</f>
        <v>1.4922305127948456</v>
      </c>
      <c r="G7" s="25">
        <f>'pražce+kolejnice'!AS7+TAN('pražce+kolejnice'!$C$24)*COS('pražce+kolejnice'!$C$16*'pražce+kolejnice'!A2)*'pražce+kolejnice'!$C$49</f>
        <v>248.70275305010165</v>
      </c>
      <c r="H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" s="4">
        <f t="shared" si="0"/>
        <v>2.6000000000000068</v>
      </c>
      <c r="M7" s="5"/>
    </row>
    <row r="8" spans="1:13" x14ac:dyDescent="0.3">
      <c r="A8" s="7">
        <f>'pražce+kolejnice'!G8</f>
        <v>2.1</v>
      </c>
      <c r="B8" s="25">
        <f>'pražce+kolejnice'!AC8+TAN('pražce+kolejnice'!$C$24)*SIN('pražce+kolejnice'!$C$16*'pražce+kolejnice'!A3)*'pražce+kolejnice'!$C$49</f>
        <v>2.1109417888513207</v>
      </c>
      <c r="C8" s="25">
        <f>'pražce+kolejnice'!AD8+TAN('pražce+kolejnice'!$C$24)*COS('pražce+kolejnice'!$C$16*'pražce+kolejnice'!A3)*'pražce+kolejnice'!$C$49</f>
        <v>251.29714900051479</v>
      </c>
      <c r="D8" s="73">
        <f>'pražce+kolejnice'!$C$11*((SIN('pražce+kolejnice'!$C$24)*(0.5*delka_prazce+polomer-'pražce+kolejnice'!$C$22)))-'pražce+kolejnice'!$C$11*('pražce+kolejnice'!$C$49+'pražce+kolejnice'!$C$48)</f>
        <v>0.15708658209650814</v>
      </c>
      <c r="F8" s="25">
        <f>'pražce+kolejnice'!AR8+TAN('pražce+kolejnice'!$C$24)*SIN('pražce+kolejnice'!$C$16*'pražce+kolejnice'!A3)*'pražce+kolejnice'!$C$49</f>
        <v>2.0891122494822976</v>
      </c>
      <c r="G8" s="25">
        <f>'pražce+kolejnice'!AS8+TAN('pražce+kolejnice'!$C$24)*COS('pražce+kolejnice'!$C$16*'pražce+kolejnice'!A3)*'pražce+kolejnice'!$C$49</f>
        <v>248.69845543672406</v>
      </c>
      <c r="H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" s="4">
        <f t="shared" si="0"/>
        <v>2.6000000000000272</v>
      </c>
      <c r="M8" s="5"/>
    </row>
    <row r="9" spans="1:13" x14ac:dyDescent="0.3">
      <c r="A9" s="7">
        <f>'pražce+kolejnice'!G9</f>
        <v>2.7</v>
      </c>
      <c r="B9" s="25">
        <f>'pražce+kolejnice'!AC9+TAN('pražce+kolejnice'!$C$24)*SIN('pražce+kolejnice'!$C$16*'pražce+kolejnice'!A4)*'pražce+kolejnice'!$C$49</f>
        <v>2.7140482879546579</v>
      </c>
      <c r="C9" s="25">
        <f>'pražce+kolejnice'!AD9+TAN('pražce+kolejnice'!$C$24)*COS('pražce+kolejnice'!$C$16*'pražce+kolejnice'!A4)*'pražce+kolejnice'!$C$49</f>
        <v>251.2913590096434</v>
      </c>
      <c r="D9" s="73">
        <f>'pražce+kolejnice'!$C$11*((SIN('pražce+kolejnice'!$C$24)*(0.5*delka_prazce+polomer-'pražce+kolejnice'!$C$22)))-'pražce+kolejnice'!$C$11*('pražce+kolejnice'!$C$49+'pražce+kolejnice'!$C$48)</f>
        <v>0.15708658209650814</v>
      </c>
      <c r="F9" s="25">
        <f>'pražce+kolejnice'!AR9+TAN('pražce+kolejnice'!$C$24)*SIN('pražce+kolejnice'!$C$16*'pražce+kolejnice'!A4)*'pražce+kolejnice'!$C$49</f>
        <v>2.6859819528889686</v>
      </c>
      <c r="G9" s="25">
        <f>'pražce+kolejnice'!AS9+TAN('pražce+kolejnice'!$C$24)*COS('pražce+kolejnice'!$C$16*'pražce+kolejnice'!A4)*'pražce+kolejnice'!$C$49</f>
        <v>248.69272532093075</v>
      </c>
      <c r="H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" s="4">
        <f t="shared" si="0"/>
        <v>2.600000000000009</v>
      </c>
      <c r="M9" s="5"/>
    </row>
    <row r="10" spans="1:13" x14ac:dyDescent="0.3">
      <c r="A10" s="7">
        <f>'pražce+kolejnice'!G10</f>
        <v>3.3</v>
      </c>
      <c r="B10" s="25">
        <f>'pražce+kolejnice'!AC10+TAN('pražce+kolejnice'!$C$24)*SIN('pražce+kolejnice'!$C$16*'pražce+kolejnice'!A5)*'pražce+kolejnice'!$C$49</f>
        <v>3.3171391541473603</v>
      </c>
      <c r="C10" s="25">
        <f>'pražce+kolejnice'!AD10+TAN('pražce+kolejnice'!$C$24)*COS('pražce+kolejnice'!$C$16*'pražce+kolejnice'!A5)*'pražce+kolejnice'!$C$49</f>
        <v>251.28412158123891</v>
      </c>
      <c r="D1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" s="25">
        <f>'pražce+kolejnice'!AR10+TAN('pražce+kolejnice'!$C$24)*SIN('pražce+kolejnice'!$C$16*'pražce+kolejnice'!A5)*'pražce+kolejnice'!$C$49</f>
        <v>3.2828361850470174</v>
      </c>
      <c r="G10" s="25">
        <f>'pražce+kolejnice'!AS10+TAN('pražce+kolejnice'!$C$24)*COS('pražce+kolejnice'!$C$16*'pražce+kolejnice'!A5)*'pražce+kolejnice'!$C$49</f>
        <v>248.68556273572719</v>
      </c>
      <c r="H1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" s="4">
        <f t="shared" si="0"/>
        <v>2.5999999999999988</v>
      </c>
      <c r="M10" s="5"/>
    </row>
    <row r="11" spans="1:13" x14ac:dyDescent="0.3">
      <c r="A11" s="7">
        <f>'pražce+kolejnice'!G11</f>
        <v>3.9000000000000004</v>
      </c>
      <c r="B11" s="25">
        <f>'pražce+kolejnice'!AC11+TAN('pražce+kolejnice'!$C$24)*SIN('pražce+kolejnice'!$C$16*'pražce+kolejnice'!A6)*'pražce+kolejnice'!$C$49</f>
        <v>3.9202109136277059</v>
      </c>
      <c r="C11" s="25">
        <f>'pražce+kolejnice'!AD11+TAN('pražce+kolejnice'!$C$24)*COS('pražce+kolejnice'!$C$16*'pražce+kolejnice'!A6)*'pražce+kolejnice'!$C$49</f>
        <v>251.27543675698888</v>
      </c>
      <c r="D1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" s="25">
        <f>'pražce+kolejnice'!AR11+TAN('pražce+kolejnice'!$C$24)*SIN('pražce+kolejnice'!$C$16*'pražce+kolejnice'!A6)*'pražce+kolejnice'!$C$49</f>
        <v>3.879671508077716</v>
      </c>
      <c r="G11" s="25">
        <f>'pražce+kolejnice'!AS11+TAN('pražce+kolejnice'!$C$24)*COS('pražce+kolejnice'!$C$16*'pražce+kolejnice'!A6)*'pražce+kolejnice'!$C$49</f>
        <v>248.67696772236985</v>
      </c>
      <c r="H1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" s="4">
        <f t="shared" si="0"/>
        <v>2.5999999999999992</v>
      </c>
      <c r="M11" s="5"/>
    </row>
    <row r="12" spans="1:13" x14ac:dyDescent="0.3">
      <c r="A12" s="7">
        <f>'pražce+kolejnice'!G12</f>
        <v>4.5</v>
      </c>
      <c r="B12" s="25">
        <f>'pražce+kolejnice'!AC12+TAN('pražce+kolejnice'!$C$24)*SIN('pražce+kolejnice'!$C$16*'pražce+kolejnice'!A7)*'pražce+kolejnice'!$C$49</f>
        <v>4.5232600927040281</v>
      </c>
      <c r="C12" s="25">
        <f>'pražce+kolejnice'!AD12+TAN('pražce+kolejnice'!$C$24)*COS('pražce+kolejnice'!$C$16*'pražce+kolejnice'!A7)*'pražce+kolejnice'!$C$49</f>
        <v>251.26530458691784</v>
      </c>
      <c r="D1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" s="25">
        <f>'pražce+kolejnice'!AR12+TAN('pražce+kolejnice'!$C$24)*SIN('pražce+kolejnice'!$C$16*'pražce+kolejnice'!A7)*'pražce+kolejnice'!$C$49</f>
        <v>4.4764844842112552</v>
      </c>
      <c r="G12" s="25">
        <f>'pražce+kolejnice'!AS12+TAN('pražce+kolejnice'!$C$24)*COS('pražce+kolejnice'!$C$16*'pražce+kolejnice'!A7)*'pražce+kolejnice'!$C$49</f>
        <v>248.66694033036597</v>
      </c>
      <c r="H1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" s="4">
        <f t="shared" si="0"/>
        <v>2.5999999999999757</v>
      </c>
      <c r="M12" s="5"/>
    </row>
    <row r="13" spans="1:13" x14ac:dyDescent="0.3">
      <c r="A13" s="7">
        <f>'pražce+kolejnice'!G13</f>
        <v>5.0999999999999996</v>
      </c>
      <c r="B13" s="25">
        <f>'pražce+kolejnice'!AC13+TAN('pražce+kolejnice'!$C$24)*SIN('pražce+kolejnice'!$C$16*'pražce+kolejnice'!A8)*'pražce+kolejnice'!$C$49</f>
        <v>5.1262832178147217</v>
      </c>
      <c r="C13" s="25">
        <f>'pražce+kolejnice'!AD13+TAN('pražce+kolejnice'!$C$24)*COS('pražce+kolejnice'!$C$16*'pražce+kolejnice'!A8)*'pražce+kolejnice'!$C$49</f>
        <v>251.25372512938708</v>
      </c>
      <c r="D1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" s="25">
        <f>'pražce+kolejnice'!AR13+TAN('pražce+kolejnice'!$C$24)*SIN('pražce+kolejnice'!$C$16*'pražce+kolejnice'!A8)*'pražce+kolejnice'!$C$49</f>
        <v>5.0732716758065415</v>
      </c>
      <c r="G13" s="25">
        <f>'pražce+kolejnice'!AS13+TAN('pražce+kolejnice'!$C$24)*COS('pražce+kolejnice'!$C$16*'pražce+kolejnice'!A8)*'pražce+kolejnice'!$C$49</f>
        <v>248.6554806174733</v>
      </c>
      <c r="H1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" s="4">
        <f t="shared" si="0"/>
        <v>2.5999999999999699</v>
      </c>
      <c r="M13" s="5"/>
    </row>
    <row r="14" spans="1:13" x14ac:dyDescent="0.3">
      <c r="A14" s="7">
        <f>'pražce+kolejnice'!G14</f>
        <v>5.7</v>
      </c>
      <c r="B14" s="25">
        <f>'pražce+kolejnice'!AC14+TAN('pražce+kolejnice'!$C$24)*SIN('pražce+kolejnice'!$C$16*'pražce+kolejnice'!A9)*'pražce+kolejnice'!$C$49</f>
        <v>5.7292768155482534</v>
      </c>
      <c r="C14" s="25">
        <f>'pražce+kolejnice'!AD14+TAN('pražce+kolejnice'!$C$24)*COS('pražce+kolejnice'!$C$16*'pražce+kolejnice'!A9)*'pražce+kolejnice'!$C$49</f>
        <v>251.24069845109423</v>
      </c>
      <c r="D1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" s="25">
        <f>'pražce+kolejnice'!AR14+TAN('pražce+kolejnice'!$C$24)*SIN('pražce+kolejnice'!$C$16*'pražce+kolejnice'!A9)*'pražce+kolejnice'!$C$49</f>
        <v>5.6700296453710015</v>
      </c>
      <c r="G14" s="25">
        <f>'pražce+kolejnice'!AS14+TAN('pražce+kolejnice'!$C$24)*COS('pražce+kolejnice'!$C$16*'pražce+kolejnice'!A9)*'pražce+kolejnice'!$C$49</f>
        <v>248.64258864969972</v>
      </c>
      <c r="H1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" s="4">
        <f t="shared" si="0"/>
        <v>2.5999999999999912</v>
      </c>
      <c r="M14" s="5"/>
    </row>
    <row r="15" spans="1:13" x14ac:dyDescent="0.3">
      <c r="A15" s="7">
        <f>'pražce+kolejnice'!G15</f>
        <v>6.3</v>
      </c>
      <c r="B15" s="25">
        <f>'pražce+kolejnice'!AC15+TAN('pražce+kolejnice'!$C$24)*SIN('pražce+kolejnice'!$C$16*'pražce+kolejnice'!A10)*'pražce+kolejnice'!$C$49</f>
        <v>6.3322374126631686</v>
      </c>
      <c r="C15" s="25">
        <f>'pražce+kolejnice'!AD15+TAN('pražce+kolejnice'!$C$24)*COS('pražce+kolejnice'!$C$16*'pražce+kolejnice'!A10)*'pražce+kolejnice'!$C$49</f>
        <v>251.22622462707295</v>
      </c>
      <c r="D1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" s="25">
        <f>'pražce+kolejnice'!AR15+TAN('pražce+kolejnice'!$C$24)*SIN('pražce+kolejnice'!$C$16*'pražce+kolejnice'!A10)*'pražce+kolejnice'!$C$49</f>
        <v>6.2667549555803808</v>
      </c>
      <c r="G15" s="25">
        <f>'pražce+kolejnice'!AS15+TAN('pražce+kolejnice'!$C$24)*COS('pražce+kolejnice'!$C$16*'pražce+kolejnice'!A10)*'pražce+kolejnice'!$C$49</f>
        <v>248.62826450130299</v>
      </c>
      <c r="H1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" s="4">
        <f t="shared" si="0"/>
        <v>2.5999999999999921</v>
      </c>
      <c r="M15" s="5"/>
    </row>
    <row r="16" spans="1:13" x14ac:dyDescent="0.3">
      <c r="A16" s="7">
        <f>'pražce+kolejnice'!G16</f>
        <v>6.8999999999999995</v>
      </c>
      <c r="B16" s="25">
        <f>'pražce+kolejnice'!AC16+TAN('pražce+kolejnice'!$C$24)*SIN('pražce+kolejnice'!$C$16*'pražce+kolejnice'!A11)*'pražce+kolejnice'!$C$49</f>
        <v>6.9351615361080938</v>
      </c>
      <c r="C16" s="25">
        <f>'pražce+kolejnice'!AD16+TAN('pražce+kolejnice'!$C$24)*COS('pražce+kolejnice'!$C$16*'pražce+kolejnice'!A11)*'pražce+kolejnice'!$C$49</f>
        <v>251.21030374069241</v>
      </c>
      <c r="D1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" s="25">
        <f>'pražce+kolejnice'!AR16+TAN('pražce+kolejnice'!$C$24)*SIN('pražce+kolejnice'!$C$16*'pražce+kolejnice'!A11)*'pražce+kolejnice'!$C$49</f>
        <v>6.8634441692985417</v>
      </c>
      <c r="G16" s="25">
        <f>'pražce+kolejnice'!AS16+TAN('pražce+kolejnice'!$C$24)*COS('pražce+kolejnice'!$C$16*'pražce+kolejnice'!A11)*'pražce+kolejnice'!$C$49</f>
        <v>248.61250825479016</v>
      </c>
      <c r="H1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" s="4">
        <f t="shared" si="0"/>
        <v>2.5999999999999845</v>
      </c>
      <c r="M16" s="5"/>
    </row>
    <row r="17" spans="1:13" x14ac:dyDescent="0.3">
      <c r="A17" s="7">
        <f>'pražce+kolejnice'!G17</f>
        <v>7.5</v>
      </c>
      <c r="B17" s="25">
        <f>'pražce+kolejnice'!AC17+TAN('pražce+kolejnice'!$C$24)*SIN('pražce+kolejnice'!$C$16*'pražce+kolejnice'!A12)*'pražce+kolejnice'!$C$49</f>
        <v>7.538045713041746</v>
      </c>
      <c r="C17" s="25">
        <f>'pražce+kolejnice'!AD17+TAN('pražce+kolejnice'!$C$24)*COS('pražce+kolejnice'!$C$16*'pražce+kolejnice'!A12)*'pražce+kolejnice'!$C$49</f>
        <v>251.19293588365687</v>
      </c>
      <c r="D1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" s="25">
        <f>'pražce+kolejnice'!AR17+TAN('pražce+kolejnice'!$C$24)*SIN('pražce+kolejnice'!$C$16*'pražce+kolejnice'!A12)*'pražce+kolejnice'!$C$49</f>
        <v>7.4600938495972642</v>
      </c>
      <c r="G17" s="25">
        <f>'pražce+kolejnice'!AS17+TAN('pražce+kolejnice'!$C$24)*COS('pražce+kolejnice'!$C$16*'pražce+kolejnice'!A12)*'pražce+kolejnice'!$C$49</f>
        <v>248.59532000091713</v>
      </c>
      <c r="H1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" s="4">
        <f t="shared" si="0"/>
        <v>2.5999999999999912</v>
      </c>
      <c r="M17" s="5"/>
    </row>
    <row r="18" spans="1:13" x14ac:dyDescent="0.3">
      <c r="A18" s="7">
        <f>'pražce+kolejnice'!G18</f>
        <v>8.1</v>
      </c>
      <c r="B18" s="25">
        <f>'pražce+kolejnice'!AC18+TAN('pražce+kolejnice'!$C$24)*SIN('pražce+kolejnice'!$C$16*'pražce+kolejnice'!A13)*'pražce+kolejnice'!$C$49</f>
        <v>8.1408864708529318</v>
      </c>
      <c r="C18" s="25">
        <f>'pražce+kolejnice'!AD18+TAN('pražce+kolejnice'!$C$24)*COS('pražce+kolejnice'!$C$16*'pražce+kolejnice'!A13)*'pražce+kolejnice'!$C$49</f>
        <v>251.17412115600513</v>
      </c>
      <c r="D1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" s="25">
        <f>'pražce+kolejnice'!AR18+TAN('pražce+kolejnice'!$C$24)*SIN('pražce+kolejnice'!$C$16*'pražce+kolejnice'!A13)*'pražce+kolejnice'!$C$49</f>
        <v>8.0567005597760382</v>
      </c>
      <c r="G18" s="25">
        <f>'pražce+kolejnice'!AS18+TAN('pražce+kolejnice'!$C$24)*COS('pražce+kolejnice'!$C$16*'pražce+kolejnice'!A13)*'pražce+kolejnice'!$C$49</f>
        <v>248.5766998386882</v>
      </c>
      <c r="H1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" s="4">
        <f t="shared" si="0"/>
        <v>2.5999999999999921</v>
      </c>
      <c r="M18" s="5"/>
    </row>
    <row r="19" spans="1:13" x14ac:dyDescent="0.3">
      <c r="A19" s="7">
        <f>'pražce+kolejnice'!G19</f>
        <v>8.6999999999999993</v>
      </c>
      <c r="B19" s="25">
        <f>'pražce+kolejnice'!AC19+TAN('pražce+kolejnice'!$C$24)*SIN('pražce+kolejnice'!$C$16*'pražce+kolejnice'!A14)*'pražce+kolejnice'!$C$49</f>
        <v>8.7436803371805532</v>
      </c>
      <c r="C19" s="25">
        <f>'pražce+kolejnice'!AD19+TAN('pražce+kolejnice'!$C$24)*COS('pražce+kolejnice'!$C$16*'pražce+kolejnice'!A14)*'pražce+kolejnice'!$C$49</f>
        <v>251.15385966610995</v>
      </c>
      <c r="D1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" s="25">
        <f>'pražce+kolejnice'!AR19+TAN('pražce+kolejnice'!$C$24)*SIN('pražce+kolejnice'!$C$16*'pražce+kolejnice'!A14)*'pražce+kolejnice'!$C$49</f>
        <v>8.6532608633818633</v>
      </c>
      <c r="G19" s="25">
        <f>'pražce+kolejnice'!AS19+TAN('pražce+kolejnice'!$C$24)*COS('pražce+kolejnice'!$C$16*'pražce+kolejnice'!A14)*'pražce+kolejnice'!$C$49</f>
        <v>248.55664787535545</v>
      </c>
      <c r="H1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" s="4">
        <f t="shared" si="0"/>
        <v>2.5999999999999863</v>
      </c>
      <c r="M19" s="5"/>
    </row>
    <row r="20" spans="1:13" x14ac:dyDescent="0.3">
      <c r="A20" s="7">
        <f>'pražce+kolejnice'!G20</f>
        <v>9.2999999999999989</v>
      </c>
      <c r="B20" s="25">
        <f>'pražce+kolejnice'!AC20+TAN('pražce+kolejnice'!$C$24)*SIN('pražce+kolejnice'!$C$16*'pražce+kolejnice'!A15)*'pražce+kolejnice'!$C$49</f>
        <v>9.3464238399336086</v>
      </c>
      <c r="C20" s="25">
        <f>'pražce+kolejnice'!AD20+TAN('pražce+kolejnice'!$C$24)*COS('pražce+kolejnice'!$C$16*'pražce+kolejnice'!A15)*'pražce+kolejnice'!$C$49</f>
        <v>251.1321515306775</v>
      </c>
      <c r="D2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" s="25">
        <f>'pražce+kolejnice'!AR20+TAN('pražce+kolejnice'!$C$24)*SIN('pražce+kolejnice'!$C$16*'pražce+kolejnice'!A15)*'pražce+kolejnice'!$C$49</f>
        <v>9.2497713242290409</v>
      </c>
      <c r="G20" s="25">
        <f>'pražce+kolejnice'!AS20+TAN('pražce+kolejnice'!$C$24)*COS('pražce+kolejnice'!$C$16*'pražce+kolejnice'!A15)*'pražce+kolejnice'!$C$49</f>
        <v>248.53516422641817</v>
      </c>
      <c r="H2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" s="4">
        <f t="shared" si="0"/>
        <v>2.599999999999973</v>
      </c>
      <c r="M20" s="5"/>
    </row>
    <row r="21" spans="1:13" x14ac:dyDescent="0.3">
      <c r="A21" s="7">
        <f>'pražce+kolejnice'!G21</f>
        <v>9.8999999999999986</v>
      </c>
      <c r="B21" s="25">
        <f>'pražce+kolejnice'!AC21+TAN('pražce+kolejnice'!$C$24)*SIN('pražce+kolejnice'!$C$16*'pražce+kolejnice'!A16)*'pražce+kolejnice'!$C$49</f>
        <v>9.9491135073111856</v>
      </c>
      <c r="C21" s="25">
        <f>'pražce+kolejnice'!AD21+TAN('pražce+kolejnice'!$C$24)*COS('pražce+kolejnice'!$C$16*'pražce+kolejnice'!A16)*'pražce+kolejnice'!$C$49</f>
        <v>251.10899687474657</v>
      </c>
      <c r="D2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" s="25">
        <f>'pražce+kolejnice'!AR21+TAN('pražce+kolejnice'!$C$24)*SIN('pražce+kolejnice'!$C$16*'pražce+kolejnice'!A16)*'pražce+kolejnice'!$C$49</f>
        <v>9.8462285064189636</v>
      </c>
      <c r="G21" s="25">
        <f>'pražce+kolejnice'!AS21+TAN('pražce+kolejnice'!$C$24)*COS('pražce+kolejnice'!$C$16*'pražce+kolejnice'!A16)*'pražce+kolejnice'!$C$49</f>
        <v>248.5122490156221</v>
      </c>
      <c r="H2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" s="4">
        <f t="shared" si="0"/>
        <v>2.5999999999999566</v>
      </c>
      <c r="M21" s="5"/>
    </row>
    <row r="22" spans="1:13" x14ac:dyDescent="0.3">
      <c r="A22" s="7">
        <f>'pražce+kolejnice'!G22</f>
        <v>10.499999999999998</v>
      </c>
      <c r="B22" s="25">
        <f>'pražce+kolejnice'!AC22+TAN('pražce+kolejnice'!$C$24)*SIN('pražce+kolejnice'!$C$16*'pražce+kolejnice'!A17)*'pražce+kolejnice'!$C$49</f>
        <v>10.551745867822467</v>
      </c>
      <c r="C22" s="25">
        <f>'pražce+kolejnice'!AD22+TAN('pražce+kolejnice'!$C$24)*COS('pražce+kolejnice'!$C$16*'pražce+kolejnice'!A17)*'pražce+kolejnice'!$C$49</f>
        <v>251.08439583168791</v>
      </c>
      <c r="D2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" s="25">
        <f>'pražce+kolejnice'!AR22+TAN('pražce+kolejnice'!$C$24)*SIN('pražce+kolejnice'!$C$16*'pražce+kolejnice'!A17)*'pražce+kolejnice'!$C$49</f>
        <v>10.442628974359911</v>
      </c>
      <c r="G22" s="25">
        <f>'pražce+kolejnice'!AS22+TAN('pražce+kolejnice'!$C$24)*COS('pražce+kolejnice'!$C$16*'pražce+kolejnice'!A17)*'pražce+kolejnice'!$C$49</f>
        <v>248.48790237495879</v>
      </c>
      <c r="H2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" s="4">
        <f t="shared" si="0"/>
        <v>2.5999999999999535</v>
      </c>
      <c r="M22" s="5"/>
    </row>
    <row r="23" spans="1:13" x14ac:dyDescent="0.3">
      <c r="A23" s="7">
        <f>'pražce+kolejnice'!G23</f>
        <v>11.1</v>
      </c>
      <c r="B23" s="25">
        <f>'pražce+kolejnice'!AC23+TAN('pražce+kolejnice'!$C$24)*SIN('pražce+kolejnice'!$C$16*'pražce+kolejnice'!A18)*'pražce+kolejnice'!$C$49</f>
        <v>11.154317450306724</v>
      </c>
      <c r="C23" s="25">
        <f>'pražce+kolejnice'!AD23+TAN('pražce+kolejnice'!$C$24)*COS('pražce+kolejnice'!$C$16*'pražce+kolejnice'!A18)*'pražce+kolejnice'!$C$49</f>
        <v>251.05834854320346</v>
      </c>
      <c r="D2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" s="25">
        <f>'pražce+kolejnice'!AR23+TAN('pražce+kolejnice'!$C$24)*SIN('pražce+kolejnice'!$C$16*'pražce+kolejnice'!A18)*'pražce+kolejnice'!$C$49</f>
        <v>11.03896929278684</v>
      </c>
      <c r="G23" s="25">
        <f>'pražce+kolejnice'!AS23+TAN('pražce+kolejnice'!$C$24)*COS('pražce+kolejnice'!$C$16*'pražce+kolejnice'!A18)*'pražce+kolejnice'!$C$49</f>
        <v>248.46212444466482</v>
      </c>
      <c r="H2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" s="4">
        <f t="shared" si="0"/>
        <v>2.599999999999945</v>
      </c>
      <c r="M23" s="5"/>
    </row>
    <row r="24" spans="1:13" x14ac:dyDescent="0.3">
      <c r="A24" s="7">
        <f>'pražce+kolejnice'!G24</f>
        <v>11.7</v>
      </c>
      <c r="B24" s="25">
        <f>'pražce+kolejnice'!AC24+TAN('pražce+kolejnice'!$C$24)*SIN('pražce+kolejnice'!$C$16*'pražce+kolejnice'!A19)*'pražce+kolejnice'!$C$49</f>
        <v>11.756824783953308</v>
      </c>
      <c r="C24" s="25">
        <f>'pražce+kolejnice'!AD24+TAN('pražce+kolejnice'!$C$24)*COS('pražce+kolejnice'!$C$16*'pražce+kolejnice'!A19)*'pražce+kolejnice'!$C$49</f>
        <v>251.03085515932554</v>
      </c>
      <c r="D2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" s="25">
        <f>'pražce+kolejnice'!AR24+TAN('pražce+kolejnice'!$C$24)*SIN('pražce+kolejnice'!$C$16*'pražce+kolejnice'!A19)*'pražce+kolejnice'!$C$49</f>
        <v>11.635246026781164</v>
      </c>
      <c r="G24" s="25">
        <f>'pražce+kolejnice'!AS24+TAN('pražce+kolejnice'!$C$24)*COS('pražce+kolejnice'!$C$16*'pražce+kolejnice'!A19)*'pražce+kolejnice'!$C$49</f>
        <v>248.43491537322097</v>
      </c>
      <c r="H2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" s="4">
        <f t="shared" si="0"/>
        <v>2.5999999999999699</v>
      </c>
      <c r="M24" s="5"/>
    </row>
    <row r="25" spans="1:13" x14ac:dyDescent="0.3">
      <c r="A25" s="7">
        <f>'pražce+kolejnice'!G25</f>
        <v>12.299999999999999</v>
      </c>
      <c r="B25" s="25">
        <f>'pražce+kolejnice'!AC25+TAN('pražce+kolejnice'!$C$24)*SIN('pražce+kolejnice'!$C$16*'pražce+kolejnice'!A20)*'pražce+kolejnice'!$C$49</f>
        <v>12.359264398321638</v>
      </c>
      <c r="C25" s="25">
        <f>'pražce+kolejnice'!AD25+TAN('pražce+kolejnice'!$C$24)*COS('pražce+kolejnice'!$C$16*'pražce+kolejnice'!A20)*'pražce+kolejnice'!$C$49</f>
        <v>251.00191583841593</v>
      </c>
      <c r="D2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" s="25">
        <f>'pražce+kolejnice'!AR25+TAN('pražce+kolejnice'!$C$24)*SIN('pražce+kolejnice'!$C$16*'pražce+kolejnice'!A20)*'pražce+kolejnice'!$C$49</f>
        <v>12.231455741790541</v>
      </c>
      <c r="G25" s="25">
        <f>'pražce+kolejnice'!AS25+TAN('pražce+kolejnice'!$C$24)*COS('pražce+kolejnice'!$C$16*'pražce+kolejnice'!A20)*'pražce+kolejnice'!$C$49</f>
        <v>248.40627531735143</v>
      </c>
      <c r="H2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" s="4">
        <f t="shared" si="0"/>
        <v>2.5999999999999908</v>
      </c>
      <c r="M25" s="5"/>
    </row>
    <row r="26" spans="1:13" x14ac:dyDescent="0.3">
      <c r="A26" s="7">
        <f>'pražce+kolejnice'!G26</f>
        <v>12.899999999999999</v>
      </c>
      <c r="B26" s="25">
        <f>'pražce+kolejnice'!AC26+TAN('pražce+kolejnice'!$C$24)*SIN('pražce+kolejnice'!$C$16*'pražce+kolejnice'!A21)*'pražce+kolejnice'!$C$49</f>
        <v>12.961632823361208</v>
      </c>
      <c r="C26" s="25">
        <f>'pražce+kolejnice'!AD26+TAN('pražce+kolejnice'!$C$24)*COS('pražce+kolejnice'!$C$16*'pražce+kolejnice'!A21)*'pražce+kolejnice'!$C$49</f>
        <v>250.97153074716508</v>
      </c>
      <c r="D2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" s="25">
        <f>'pražce+kolejnice'!AR26+TAN('pražce+kolejnice'!$C$24)*SIN('pražce+kolejnice'!$C$16*'pražce+kolejnice'!A21)*'pražce+kolejnice'!$C$49</f>
        <v>12.827595003648664</v>
      </c>
      <c r="G26" s="25">
        <f>'pražce+kolejnice'!AS26+TAN('pražce+kolejnice'!$C$24)*COS('pražce+kolejnice'!$C$16*'pražce+kolejnice'!A21)*'pražce+kolejnice'!$C$49</f>
        <v>248.3762044420229</v>
      </c>
      <c r="H2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" s="4">
        <f t="shared" si="0"/>
        <v>2.5999999999999912</v>
      </c>
      <c r="M26" s="5"/>
    </row>
    <row r="27" spans="1:13" x14ac:dyDescent="0.3">
      <c r="A27" s="7">
        <f>'pražce+kolejnice'!G27</f>
        <v>13.499999999999998</v>
      </c>
      <c r="B27" s="25">
        <f>'pražce+kolejnice'!AC27+TAN('pražce+kolejnice'!$C$24)*SIN('pražce+kolejnice'!$C$16*'pražce+kolejnice'!A22)*'pražce+kolejnice'!$C$49</f>
        <v>13.563926589431551</v>
      </c>
      <c r="C27" s="25">
        <f>'pražce+kolejnice'!AD27+TAN('pražce+kolejnice'!$C$24)*COS('pražce+kolejnice'!$C$16*'pražce+kolejnice'!A22)*'pražce+kolejnice'!$C$49</f>
        <v>250.93970006059098</v>
      </c>
      <c r="D2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" s="25">
        <f>'pražce+kolejnice'!AR27+TAN('pražce+kolejnice'!$C$24)*SIN('pražce+kolejnice'!$C$16*'pražce+kolejnice'!A22)*'pražce+kolejnice'!$C$49</f>
        <v>13.423660378595031</v>
      </c>
      <c r="G27" s="25">
        <f>'pražce+kolejnice'!AS27+TAN('pražce+kolejnice'!$C$24)*COS('pražce+kolejnice'!$C$16*'pražce+kolejnice'!A22)*'pražce+kolejnice'!$C$49</f>
        <v>248.34470292044347</v>
      </c>
      <c r="H2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" s="4">
        <f t="shared" si="0"/>
        <v>2.5999999999999819</v>
      </c>
      <c r="M27" s="5"/>
    </row>
    <row r="28" spans="1:13" x14ac:dyDescent="0.3">
      <c r="A28" s="7">
        <f>'pražce+kolejnice'!G28</f>
        <v>14.099999999999998</v>
      </c>
      <c r="B28" s="25">
        <f>'pražce+kolejnice'!AC28+TAN('pražce+kolejnice'!$C$24)*SIN('pražce+kolejnice'!$C$16*'pražce+kolejnice'!A23)*'pražce+kolejnice'!$C$49</f>
        <v>14.16614222732224</v>
      </c>
      <c r="C28" s="25">
        <f>'pražce+kolejnice'!AD28+TAN('pražce+kolejnice'!$C$24)*COS('pražce+kolejnice'!$C$16*'pražce+kolejnice'!A23)*'pražce+kolejnice'!$C$49</f>
        <v>250.90642396203836</v>
      </c>
      <c r="D2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" s="25">
        <f>'pražce+kolejnice'!AR28+TAN('pražce+kolejnice'!$C$24)*SIN('pražce+kolejnice'!$C$16*'pražce+kolejnice'!A23)*'pražce+kolejnice'!$C$49</f>
        <v>14.01964843329473</v>
      </c>
      <c r="G28" s="25">
        <f>'pražce+kolejnice'!AS28+TAN('pražce+kolejnice'!$C$24)*COS('pražce+kolejnice'!$C$16*'pražce+kolejnice'!A23)*'pražce+kolejnice'!$C$49</f>
        <v>248.31177093406185</v>
      </c>
      <c r="H2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" s="4">
        <f t="shared" si="0"/>
        <v>2.5999999999999854</v>
      </c>
      <c r="M28" s="5"/>
    </row>
    <row r="29" spans="1:13" x14ac:dyDescent="0.3">
      <c r="A29" s="7">
        <f>'pražce+kolejnice'!G29</f>
        <v>14.7</v>
      </c>
      <c r="B29" s="25">
        <f>'pražce+kolejnice'!AC29+TAN('pražce+kolejnice'!$C$24)*SIN('pražce+kolejnice'!$C$16*'pražce+kolejnice'!A24)*'pražce+kolejnice'!$C$49</f>
        <v>14.768276268272867</v>
      </c>
      <c r="C29" s="25">
        <f>'pražce+kolejnice'!AD29+TAN('pražce+kolejnice'!$C$24)*COS('pražce+kolejnice'!$C$16*'pražce+kolejnice'!A24)*'pražce+kolejnice'!$C$49</f>
        <v>250.8717026431774</v>
      </c>
      <c r="D2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" s="25">
        <f>'pražce+kolejnice'!AR29+TAN('pražce+kolejnice'!$C$24)*SIN('pražce+kolejnice'!$C$16*'pražce+kolejnice'!A24)*'pražce+kolejnice'!$C$49</f>
        <v>14.615555734858216</v>
      </c>
      <c r="G29" s="25">
        <f>'pražce+kolejnice'!AS29+TAN('pražce+kolejnice'!$C$24)*COS('pražce+kolejnice'!$C$16*'pražce+kolejnice'!A24)*'pražce+kolejnice'!$C$49</f>
        <v>248.27740867256617</v>
      </c>
      <c r="H2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" s="4">
        <f t="shared" si="0"/>
        <v>2.5999999999999908</v>
      </c>
      <c r="M29" s="5"/>
    </row>
    <row r="30" spans="1:13" x14ac:dyDescent="0.3">
      <c r="A30" s="7">
        <f>'pražce+kolejnice'!G30</f>
        <v>15.299999999999999</v>
      </c>
      <c r="B30" s="25">
        <f>'pražce+kolejnice'!AC30+TAN('pražce+kolejnice'!$C$24)*SIN('pražce+kolejnice'!$C$16*'pražce+kolejnice'!A25)*'pražce+kolejnice'!$C$49</f>
        <v>15.370325243993019</v>
      </c>
      <c r="C30" s="25">
        <f>'pražce+kolejnice'!AD30+TAN('pražce+kolejnice'!$C$24)*COS('pražce+kolejnice'!$C$16*'pražce+kolejnice'!A25)*'pražce+kolejnice'!$C$49</f>
        <v>250.83553630400283</v>
      </c>
      <c r="D30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" s="25">
        <f>'pražce+kolejnice'!AR30+TAN('pražce+kolejnice'!$C$24)*SIN('pražce+kolejnice'!$C$16*'pražce+kolejnice'!A25)*'pražce+kolejnice'!$C$49</f>
        <v>15.211378850861077</v>
      </c>
      <c r="G30" s="25">
        <f>'pražce+kolejnice'!AS30+TAN('pražce+kolejnice'!$C$24)*COS('pražce+kolejnice'!$C$16*'pražce+kolejnice'!A25)*'pražce+kolejnice'!$C$49</f>
        <v>248.24161633388297</v>
      </c>
      <c r="H3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" s="4">
        <f t="shared" si="0"/>
        <v>2.5999999999999903</v>
      </c>
      <c r="M30" s="5"/>
    </row>
    <row r="31" spans="1:13" x14ac:dyDescent="0.3">
      <c r="A31" s="7">
        <f>'pražce+kolejnice'!G31</f>
        <v>15.899999999999999</v>
      </c>
      <c r="B31" s="25">
        <f>'pražce+kolejnice'!AC31+TAN('pražce+kolejnice'!$C$24)*SIN('pražce+kolejnice'!$C$16*'pražce+kolejnice'!A26)*'pražce+kolejnice'!$C$49</f>
        <v>15.972285686682262</v>
      </c>
      <c r="C31" s="25">
        <f>'pražce+kolejnice'!AD31+TAN('pražce+kolejnice'!$C$24)*COS('pražce+kolejnice'!$C$16*'pražce+kolejnice'!A26)*'pražce+kolejnice'!$C$49</f>
        <v>250.79792515283268</v>
      </c>
      <c r="D31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" s="25">
        <f>'pražce+kolejnice'!AR31+TAN('pražce+kolejnice'!$C$24)*SIN('pražce+kolejnice'!$C$16*'pražce+kolejnice'!A26)*'pražce+kolejnice'!$C$49</f>
        <v>15.807114349363815</v>
      </c>
      <c r="G31" s="25">
        <f>'pražce+kolejnice'!AS31+TAN('pražce+kolejnice'!$C$24)*COS('pražce+kolejnice'!$C$16*'pražce+kolejnice'!A26)*'pražce+kolejnice'!$C$49</f>
        <v>248.20439412417605</v>
      </c>
      <c r="H3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" s="4">
        <f t="shared" si="0"/>
        <v>2.5999999999999943</v>
      </c>
      <c r="M31" s="5"/>
    </row>
    <row r="32" spans="1:13" x14ac:dyDescent="0.3">
      <c r="A32" s="7">
        <f>'pražce+kolejnice'!G32</f>
        <v>16.5</v>
      </c>
      <c r="B32" s="25">
        <f>'pražce+kolejnice'!AC32+TAN('pražce+kolejnice'!$C$24)*SIN('pražce+kolejnice'!$C$16*'pražce+kolejnice'!A27)*'pražce+kolejnice'!$C$49</f>
        <v>16.574154129050111</v>
      </c>
      <c r="C32" s="25">
        <f>'pražce+kolejnice'!AD32+TAN('pražce+kolejnice'!$C$24)*COS('pražce+kolejnice'!$C$16*'pražce+kolejnice'!A27)*'pražce+kolejnice'!$C$49</f>
        <v>250.75886940630704</v>
      </c>
      <c r="D32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" s="25">
        <f>'pražce+kolejnice'!AR32+TAN('pražce+kolejnice'!$C$24)*SIN('pražce+kolejnice'!$C$16*'pražce+kolejnice'!A27)*'pražce+kolejnice'!$C$49</f>
        <v>16.402758798931604</v>
      </c>
      <c r="G32" s="25">
        <f>'pražce+kolejnice'!AS32+TAN('pražce+kolejnice'!$C$24)*COS('pražce+kolejnice'!$C$16*'pražce+kolejnice'!A27)*'pražce+kolejnice'!$C$49</f>
        <v>248.16574225784521</v>
      </c>
      <c r="H3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" s="4">
        <f t="shared" si="0"/>
        <v>2.5999999999999854</v>
      </c>
      <c r="M32" s="5"/>
    </row>
    <row r="33" spans="1:13" x14ac:dyDescent="0.3">
      <c r="A33" s="7">
        <f>'pražce+kolejnice'!G33</f>
        <v>17.099999999999998</v>
      </c>
      <c r="B33" s="25">
        <f>'pražce+kolejnice'!AC33+TAN('pražce+kolejnice'!$C$24)*SIN('pražce+kolejnice'!$C$16*'pražce+kolejnice'!A28)*'pražce+kolejnice'!$C$49</f>
        <v>17.175927104335997</v>
      </c>
      <c r="C33" s="25">
        <f>'pražce+kolejnice'!AD33+TAN('pražce+kolejnice'!$C$24)*COS('pražce+kolejnice'!$C$16*'pražce+kolejnice'!A28)*'pražce+kolejnice'!$C$49</f>
        <v>250.71836928938691</v>
      </c>
      <c r="D33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" s="25">
        <f>'pražce+kolejnice'!AR33+TAN('pražce+kolejnice'!$C$24)*SIN('pražce+kolejnice'!$C$16*'pražce+kolejnice'!A28)*'pražce+kolejnice'!$C$49</f>
        <v>16.998308768654059</v>
      </c>
      <c r="G33" s="25">
        <f>'pražce+kolejnice'!AS33+TAN('pražce+kolejnice'!$C$24)*COS('pražce+kolejnice'!$C$16*'pražce+kolejnice'!A28)*'pražce+kolejnice'!$C$49</f>
        <v>248.12566095752507</v>
      </c>
      <c r="H3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" s="4">
        <f t="shared" si="0"/>
        <v>2.599999999999989</v>
      </c>
      <c r="M33" s="5"/>
    </row>
    <row r="34" spans="1:13" x14ac:dyDescent="0.3">
      <c r="A34" s="7">
        <f>'pražce+kolejnice'!G34</f>
        <v>17.7</v>
      </c>
      <c r="B34" s="25">
        <f>'pražce+kolejnice'!AC34+TAN('pražce+kolejnice'!$C$24)*SIN('pražce+kolejnice'!$C$16*'pražce+kolejnice'!A29)*'pražce+kolejnice'!$C$49</f>
        <v>17.777601146329253</v>
      </c>
      <c r="C34" s="25">
        <f>'pražce+kolejnice'!AD34+TAN('pražce+kolejnice'!$C$24)*COS('pražce+kolejnice'!$C$16*'pražce+kolejnice'!A29)*'pražce+kolejnice'!$C$49</f>
        <v>250.67642503535285</v>
      </c>
      <c r="D34" s="73">
        <f>'pražce+kolejnice'!$C$11*((SIN('pražce+kolejnice'!$C$24)*(0.5*delka_prazce+polomer-'pražce+kolejnice'!$C$22)))-'pražce+kolejnice'!$C$11*('pražce+kolejnice'!$C$49+'pražce+kolejnice'!$C$48)</f>
        <v>0.15708658209650814</v>
      </c>
      <c r="F34" s="25">
        <f>'pražce+kolejnice'!AR34+TAN('pražce+kolejnice'!$C$24)*SIN('pražce+kolejnice'!$C$16*'pražce+kolejnice'!A29)*'pražce+kolejnice'!$C$49</f>
        <v>17.593760828165006</v>
      </c>
      <c r="G34" s="25">
        <f>'pražce+kolejnice'!AS34+TAN('pražce+kolejnice'!$C$24)*COS('pražce+kolejnice'!$C$16*'pražce+kolejnice'!A29)*'pražce+kolejnice'!$C$49</f>
        <v>248.08415045408384</v>
      </c>
      <c r="H3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4" s="4">
        <f t="shared" si="0"/>
        <v>2.5999999999999712</v>
      </c>
      <c r="M34" s="5"/>
    </row>
    <row r="35" spans="1:13" x14ac:dyDescent="0.3">
      <c r="A35" s="7">
        <f>'pražce+kolejnice'!G35</f>
        <v>18.299999999999997</v>
      </c>
      <c r="B35" s="25">
        <f>'pražce+kolejnice'!AC35+TAN('pražce+kolejnice'!$C$24)*SIN('pražce+kolejnice'!$C$16*'pražce+kolejnice'!A30)*'pražce+kolejnice'!$C$49</f>
        <v>18.379172789389056</v>
      </c>
      <c r="C35" s="25">
        <f>'pražce+kolejnice'!AD35+TAN('pražce+kolejnice'!$C$24)*COS('pražce+kolejnice'!$C$16*'pražce+kolejnice'!A30)*'pražce+kolejnice'!$C$49</f>
        <v>250.63303688580368</v>
      </c>
      <c r="D35" s="73">
        <f>'pražce+kolejnice'!$C$11*((SIN('pražce+kolejnice'!$C$24)*(0.5*delka_prazce+polomer-'pražce+kolejnice'!$C$22)))-'pražce+kolejnice'!$C$11*('pražce+kolejnice'!$C$49+'pražce+kolejnice'!$C$48)</f>
        <v>0.15708658209650814</v>
      </c>
      <c r="F35" s="25">
        <f>'pražce+kolejnice'!AR35+TAN('pražce+kolejnice'!$C$24)*SIN('pražce+kolejnice'!$C$16*'pražce+kolejnice'!A30)*'pražce+kolejnice'!$C$49</f>
        <v>18.189111547662225</v>
      </c>
      <c r="G35" s="25">
        <f>'pražce+kolejnice'!AS35+TAN('pražce+kolejnice'!$C$24)*COS('pražce+kolejnice'!$C$16*'pražce+kolejnice'!A30)*'pražce+kolejnice'!$C$49</f>
        <v>248.04121098662191</v>
      </c>
      <c r="H3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5" s="4">
        <f t="shared" si="0"/>
        <v>2.599999999999969</v>
      </c>
      <c r="M35" s="5"/>
    </row>
    <row r="36" spans="1:13" x14ac:dyDescent="0.3">
      <c r="A36" s="7">
        <f>'pražce+kolejnice'!G36</f>
        <v>18.899999999999999</v>
      </c>
      <c r="B36" s="25">
        <f>'pražce+kolejnice'!AC36+TAN('pražce+kolejnice'!$C$24)*SIN('pražce+kolejnice'!$C$16*'pražce+kolejnice'!A31)*'pražce+kolejnice'!$C$49</f>
        <v>18.980638568464407</v>
      </c>
      <c r="C36" s="25">
        <f>'pražce+kolejnice'!AD36+TAN('pražce+kolejnice'!$C$24)*COS('pražce+kolejnice'!$C$16*'pražce+kolejnice'!A31)*'pražce+kolejnice'!$C$49</f>
        <v>250.58820509065498</v>
      </c>
      <c r="D36" s="73">
        <f>'pražce+kolejnice'!$C$11*((SIN('pražce+kolejnice'!$C$24)*(0.5*delka_prazce+polomer-'pražce+kolejnice'!$C$22)))-'pražce+kolejnice'!$C$11*('pražce+kolejnice'!$C$49+'pražce+kolejnice'!$C$48)</f>
        <v>0.15708658209650814</v>
      </c>
      <c r="F36" s="25">
        <f>'pražce+kolejnice'!AR36+TAN('pražce+kolejnice'!$C$24)*SIN('pražce+kolejnice'!$C$16*'pražce+kolejnice'!A31)*'pražce+kolejnice'!$C$49</f>
        <v>18.784357497927221</v>
      </c>
      <c r="G36" s="25">
        <f>'pražce+kolejnice'!AS36+TAN('pražce+kolejnice'!$C$24)*COS('pražce+kolejnice'!$C$16*'pražce+kolejnice'!A31)*'pražce+kolejnice'!$C$49</f>
        <v>247.99684280247047</v>
      </c>
      <c r="H3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6" s="4">
        <f t="shared" si="0"/>
        <v>2.5999999999999615</v>
      </c>
      <c r="M36" s="5"/>
    </row>
    <row r="37" spans="1:13" x14ac:dyDescent="0.3">
      <c r="A37" s="7">
        <f>'pražce+kolejnice'!G37</f>
        <v>19.5</v>
      </c>
      <c r="B37" s="25">
        <f>'pražce+kolejnice'!AC37+TAN('pražce+kolejnice'!$C$24)*SIN('pražce+kolejnice'!$C$16*'pražce+kolejnice'!A32)*'pražce+kolejnice'!$C$49</f>
        <v>19.581995019114082</v>
      </c>
      <c r="C37" s="25">
        <f>'pražce+kolejnice'!AD37+TAN('pražce+kolejnice'!$C$24)*COS('pražce+kolejnice'!$C$16*'pražce+kolejnice'!A32)*'pražce+kolejnice'!$C$49</f>
        <v>250.5419299081378</v>
      </c>
      <c r="D37" s="73">
        <f>'pražce+kolejnice'!$C$11*((SIN('pražce+kolejnice'!$C$24)*(0.5*delka_prazce+polomer-'pražce+kolejnice'!$C$22)))-'pražce+kolejnice'!$C$11*('pražce+kolejnice'!$C$49+'pražce+kolejnice'!$C$48)</f>
        <v>0.15708658209650814</v>
      </c>
      <c r="F37" s="25">
        <f>'pražce+kolejnice'!AR37+TAN('pražce+kolejnice'!$C$24)*SIN('pražce+kolejnice'!$C$16*'pražce+kolejnice'!A32)*'pražce+kolejnice'!$C$49</f>
        <v>19.379495250344963</v>
      </c>
      <c r="G37" s="25">
        <f>'pražce+kolejnice'!AS37+TAN('pražce+kolejnice'!$C$24)*COS('pražce+kolejnice'!$C$16*'pražce+kolejnice'!A32)*'pražce+kolejnice'!$C$49</f>
        <v>247.95104615719018</v>
      </c>
      <c r="H3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7" s="4">
        <f t="shared" si="0"/>
        <v>2.5999999999999397</v>
      </c>
      <c r="M37" s="5"/>
    </row>
    <row r="38" spans="1:13" x14ac:dyDescent="0.3">
      <c r="A38" s="7">
        <f>'pražce+kolejnice'!G38</f>
        <v>20.099999999999998</v>
      </c>
      <c r="B38" s="25">
        <f>'pražce+kolejnice'!AC38+TAN('pražce+kolejnice'!$C$24)*SIN('pražce+kolejnice'!$C$16*'pražce+kolejnice'!A33)*'pražce+kolejnice'!$C$49</f>
        <v>20.183238677526589</v>
      </c>
      <c r="C38" s="25">
        <f>'pražce+kolejnice'!AD38+TAN('pražce+kolejnice'!$C$24)*COS('pražce+kolejnice'!$C$16*'pražce+kolejnice'!A33)*'pražce+kolejnice'!$C$49</f>
        <v>250.49421160479704</v>
      </c>
      <c r="D38" s="73">
        <f>'pražce+kolejnice'!$C$11*((SIN('pražce+kolejnice'!$C$24)*(0.5*delka_prazce+polomer-'pražce+kolejnice'!$C$22)))-'pražce+kolejnice'!$C$11*('pražce+kolejnice'!$C$49+'pražce+kolejnice'!$C$48)</f>
        <v>0.15708658209650814</v>
      </c>
      <c r="F38" s="25">
        <f>'pražce+kolejnice'!AR38+TAN('pražce+kolejnice'!$C$24)*SIN('pražce+kolejnice'!$C$16*'pražce+kolejnice'!A33)*'pražce+kolejnice'!$C$49</f>
        <v>19.974521376923644</v>
      </c>
      <c r="G38" s="25">
        <f>'pražce+kolejnice'!AS38+TAN('pražce+kolejnice'!$C$24)*COS('pražce+kolejnice'!$C$16*'pražce+kolejnice'!A33)*'pražce+kolejnice'!$C$49</f>
        <v>247.90382131456954</v>
      </c>
      <c r="H3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8" s="4">
        <f t="shared" si="0"/>
        <v>2.599999999999925</v>
      </c>
      <c r="M38" s="5"/>
    </row>
    <row r="39" spans="1:13" x14ac:dyDescent="0.3">
      <c r="A39" s="7">
        <f>'pražce+kolejnice'!G39</f>
        <v>20.7</v>
      </c>
      <c r="B39" s="25">
        <f>'pražce+kolejnice'!AC39+TAN('pražce+kolejnice'!$C$24)*SIN('pražce+kolejnice'!$C$16*'pražce+kolejnice'!A34)*'pražce+kolejnice'!$C$49</f>
        <v>20.784366080540114</v>
      </c>
      <c r="C39" s="25">
        <f>'pražce+kolejnice'!AD39+TAN('pražce+kolejnice'!$C$24)*COS('pražce+kolejnice'!$C$16*'pražce+kolejnice'!A34)*'pražce+kolejnice'!$C$49</f>
        <v>250.44505045549002</v>
      </c>
      <c r="D39" s="73">
        <f>'pražce+kolejnice'!$C$11*((SIN('pražce+kolejnice'!$C$24)*(0.5*delka_prazce+polomer-'pražce+kolejnice'!$C$22)))-'pražce+kolejnice'!$C$11*('pražce+kolejnice'!$C$49+'pražce+kolejnice'!$C$48)</f>
        <v>0.15708658209650814</v>
      </c>
      <c r="F39" s="25">
        <f>'pražce+kolejnice'!AR39+TAN('pražce+kolejnice'!$C$24)*SIN('pražce+kolejnice'!$C$16*'pražce+kolejnice'!A34)*'pražce+kolejnice'!$C$49</f>
        <v>20.569432450314419</v>
      </c>
      <c r="G39" s="25">
        <f>'pražce+kolejnice'!AS39+TAN('pražce+kolejnice'!$C$24)*COS('pražce+kolejnice'!$C$16*'pražce+kolejnice'!A34)*'pražce+kolejnice'!$C$49</f>
        <v>247.85516854662353</v>
      </c>
      <c r="H3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9" s="4">
        <f t="shared" si="0"/>
        <v>2.5999999999999268</v>
      </c>
      <c r="M39" s="5"/>
    </row>
    <row r="40" spans="1:13" x14ac:dyDescent="0.3">
      <c r="A40" s="7">
        <f>'pražce+kolejnice'!G40</f>
        <v>21.299999999999997</v>
      </c>
      <c r="B40" s="25">
        <f>'pražce+kolejnice'!AC40+TAN('pražce+kolejnice'!$C$24)*SIN('pražce+kolejnice'!$C$16*'pražce+kolejnice'!A35)*'pražce+kolejnice'!$C$49</f>
        <v>21.385373765662479</v>
      </c>
      <c r="C40" s="25">
        <f>'pražce+kolejnice'!AD40+TAN('pražce+kolejnice'!$C$24)*COS('pražce+kolejnice'!$C$16*'pražce+kolejnice'!A35)*'pražce+kolejnice'!$C$49</f>
        <v>250.39444674338478</v>
      </c>
      <c r="D40" s="73">
        <f>'pražce+kolejnice'!$C$11*((SIN('pražce+kolejnice'!$C$24)*(0.5*delka_prazce+polomer-'pražce+kolejnice'!$C$22)))-'pražce+kolejnice'!$C$11*('pražce+kolejnice'!$C$49+'pražce+kolejnice'!$C$48)</f>
        <v>0.15708658209650814</v>
      </c>
      <c r="F40" s="25">
        <f>'pražce+kolejnice'!AR40+TAN('pražce+kolejnice'!$C$24)*SIN('pražce+kolejnice'!$C$16*'pražce+kolejnice'!A35)*'pražce+kolejnice'!$C$49</f>
        <v>21.164225043831149</v>
      </c>
      <c r="G40" s="25">
        <f>'pražce+kolejnice'!AS40+TAN('pražce+kolejnice'!$C$24)*COS('pražce+kolejnice'!$C$16*'pražce+kolejnice'!A35)*'pražce+kolejnice'!$C$49</f>
        <v>247.80508813359194</v>
      </c>
      <c r="H4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0" s="4">
        <f t="shared" si="0"/>
        <v>2.5999999999999299</v>
      </c>
      <c r="M40" s="5"/>
    </row>
    <row r="41" spans="1:13" x14ac:dyDescent="0.3">
      <c r="A41" s="7">
        <f>'pražce+kolejnice'!G41</f>
        <v>21.9</v>
      </c>
      <c r="B41" s="25">
        <f>'pražce+kolejnice'!AC41+TAN('pražce+kolejnice'!$C$24)*SIN('pražce+kolejnice'!$C$16*'pražce+kolejnice'!A36)*'pražce+kolejnice'!$C$49</f>
        <v>21.986258271091081</v>
      </c>
      <c r="C41" s="25">
        <f>'pražce+kolejnice'!AD41+TAN('pražce+kolejnice'!$C$24)*COS('pražce+kolejnice'!$C$16*'pražce+kolejnice'!A36)*'pražce+kolejnice'!$C$49</f>
        <v>250.34240075995859</v>
      </c>
      <c r="D41" s="73">
        <f>'pražce+kolejnice'!$C$11*((SIN('pražce+kolejnice'!$C$24)*(0.5*delka_prazce+polomer-'pražce+kolejnice'!$C$22)))-'pražce+kolejnice'!$C$11*('pražce+kolejnice'!$C$49+'pražce+kolejnice'!$C$48)</f>
        <v>0.15708658209650814</v>
      </c>
      <c r="F41" s="25">
        <f>'pražce+kolejnice'!AR41+TAN('pražce+kolejnice'!$C$24)*SIN('pražce+kolejnice'!$C$16*'pražce+kolejnice'!A36)*'pražce+kolejnice'!$C$49</f>
        <v>21.75889573147014</v>
      </c>
      <c r="G41" s="25">
        <f>'pražce+kolejnice'!AS41+TAN('pražce+kolejnice'!$C$24)*COS('pražce+kolejnice'!$C$16*'pražce+kolejnice'!A36)*'pražce+kolejnice'!$C$49</f>
        <v>247.75358036393786</v>
      </c>
      <c r="H4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1" s="4">
        <f t="shared" si="0"/>
        <v>2.5999999999999126</v>
      </c>
      <c r="M41" s="5"/>
    </row>
    <row r="42" spans="1:13" x14ac:dyDescent="0.3">
      <c r="A42" s="7">
        <f>'pražce+kolejnice'!G42</f>
        <v>22.5</v>
      </c>
      <c r="B42" s="25">
        <f>'pražce+kolejnice'!AC42+TAN('pražce+kolejnice'!$C$24)*SIN('pražce+kolejnice'!$C$16*'pražce+kolejnice'!A37)*'pražce+kolejnice'!$C$49</f>
        <v>22.587016135732831</v>
      </c>
      <c r="C42" s="25">
        <f>'pražce+kolejnice'!AD42+TAN('pražce+kolejnice'!$C$24)*COS('pražce+kolejnice'!$C$16*'pražce+kolejnice'!A37)*'pražce+kolejnice'!$C$49</f>
        <v>250.28891280499619</v>
      </c>
      <c r="D42" s="73">
        <f>'pražce+kolejnice'!$C$11*((SIN('pražce+kolejnice'!$C$24)*(0.5*delka_prazce+polomer-'pražce+kolejnice'!$C$22)))-'pražce+kolejnice'!$C$11*('pražce+kolejnice'!$C$49+'pražce+kolejnice'!$C$48)</f>
        <v>0.15708658209650814</v>
      </c>
      <c r="F42" s="25">
        <f>'pražce+kolejnice'!AR42+TAN('pražce+kolejnice'!$C$24)*SIN('pražce+kolejnice'!$C$16*'pražce+kolejnice'!A37)*'pražce+kolejnice'!$C$49</f>
        <v>22.35344108792988</v>
      </c>
      <c r="G42" s="25">
        <f>'pražce+kolejnice'!AS42+TAN('pražce+kolejnice'!$C$24)*COS('pražce+kolejnice'!$C$16*'pražce+kolejnice'!A37)*'pražce+kolejnice'!$C$49</f>
        <v>247.70064553434588</v>
      </c>
      <c r="H4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2" s="4">
        <f t="shared" si="0"/>
        <v>2.5999999999998913</v>
      </c>
      <c r="M42" s="5"/>
    </row>
    <row r="43" spans="1:13" x14ac:dyDescent="0.3">
      <c r="A43" s="7">
        <f>'pražce+kolejnice'!G43</f>
        <v>23.099999999999998</v>
      </c>
      <c r="B43" s="25">
        <f>'pražce+kolejnice'!AC43+TAN('pražce+kolejnice'!$C$24)*SIN('pražce+kolejnice'!$C$16*'pražce+kolejnice'!A38)*'pražce+kolejnice'!$C$49</f>
        <v>23.187643899224085</v>
      </c>
      <c r="C43" s="25">
        <f>'pražce+kolejnice'!AD43+TAN('pražce+kolejnice'!$C$24)*COS('pražce+kolejnice'!$C$16*'pražce+kolejnice'!A38)*'pražce+kolejnice'!$C$49</f>
        <v>250.23398318658801</v>
      </c>
      <c r="D43" s="73">
        <f>'pražce+kolejnice'!$C$11*((SIN('pražce+kolejnice'!$C$24)*(0.5*delka_prazce+polomer-'pražce+kolejnice'!$C$22)))-'pražce+kolejnice'!$C$11*('pražce+kolejnice'!$C$49+'pražce+kolejnice'!$C$48)</f>
        <v>0.15708658209650814</v>
      </c>
      <c r="F43" s="25">
        <f>'pražce+kolejnice'!AR43+TAN('pražce+kolejnice'!$C$24)*SIN('pražce+kolejnice'!$C$16*'pražce+kolejnice'!A38)*'pražce+kolejnice'!$C$49</f>
        <v>22.947857688630755</v>
      </c>
      <c r="G43" s="25">
        <f>'pražce+kolejnice'!AS43+TAN('pražce+kolejnice'!$C$24)*COS('pražce+kolejnice'!$C$16*'pražce+kolejnice'!A38)*'pražce+kolejnice'!$C$49</f>
        <v>247.64628394972041</v>
      </c>
      <c r="H4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3" s="4">
        <f t="shared" si="0"/>
        <v>2.5999999999999099</v>
      </c>
      <c r="M43" s="5"/>
    </row>
    <row r="44" spans="1:13" x14ac:dyDescent="0.3">
      <c r="A44" s="7">
        <f>'pražce+kolejnice'!G44</f>
        <v>23.7</v>
      </c>
      <c r="B44" s="25">
        <f>'pražce+kolejnice'!AC44+TAN('pražce+kolejnice'!$C$24)*SIN('pražce+kolejnice'!$C$16*'pražce+kolejnice'!A39)*'pražce+kolejnice'!$C$49</f>
        <v>23.78813810195059</v>
      </c>
      <c r="C44" s="25">
        <f>'pražce+kolejnice'!AD44+TAN('pražce+kolejnice'!$C$24)*COS('pražce+kolejnice'!$C$16*'pražce+kolejnice'!A39)*'pražce+kolejnice'!$C$49</f>
        <v>250.17761222112856</v>
      </c>
      <c r="D44" s="73">
        <f>'pražce+kolejnice'!$C$11*((SIN('pražce+kolejnice'!$C$24)*(0.5*delka_prazce+polomer-'pražce+kolejnice'!$C$22)))-'pražce+kolejnice'!$C$11*('pražce+kolejnice'!$C$49+'pražce+kolejnice'!$C$48)</f>
        <v>0.15708658209650814</v>
      </c>
      <c r="F44" s="25">
        <f>'pražce+kolejnice'!AR44+TAN('pražce+kolejnice'!$C$24)*SIN('pražce+kolejnice'!$C$16*'pražce+kolejnice'!A39)*'pražce+kolejnice'!$C$49</f>
        <v>23.54214210973479</v>
      </c>
      <c r="G44" s="25">
        <f>'pražce+kolejnice'!AS44+TAN('pražce+kolejnice'!$C$24)*COS('pražce+kolejnice'!$C$16*'pražce+kolejnice'!A39)*'pražce+kolejnice'!$C$49</f>
        <v>247.59049592318414</v>
      </c>
      <c r="H4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4" s="4">
        <f t="shared" si="0"/>
        <v>2.5999999999999179</v>
      </c>
      <c r="M44" s="5"/>
    </row>
    <row r="45" spans="1:13" x14ac:dyDescent="0.3">
      <c r="A45" s="7">
        <f>'pražce+kolejnice'!G45</f>
        <v>24.299999999999997</v>
      </c>
      <c r="B45" s="25">
        <f>'pražce+kolejnice'!AC45+TAN('pražce+kolejnice'!$C$24)*SIN('pražce+kolejnice'!$C$16*'pražce+kolejnice'!A40)*'pražce+kolejnice'!$C$49</f>
        <v>24.3884952850674</v>
      </c>
      <c r="C45" s="25">
        <f>'pražce+kolejnice'!AD45+TAN('pražce+kolejnice'!$C$24)*COS('pražce+kolejnice'!$C$16*'pražce+kolejnice'!A40)*'pražce+kolejnice'!$C$49</f>
        <v>250.11980023331435</v>
      </c>
      <c r="D45" s="73">
        <f>'pražce+kolejnice'!$C$11*((SIN('pražce+kolejnice'!$C$24)*(0.5*delka_prazce+polomer-'pražce+kolejnice'!$C$22)))-'pražce+kolejnice'!$C$11*('pražce+kolejnice'!$C$49+'pražce+kolejnice'!$C$48)</f>
        <v>0.15708658209650814</v>
      </c>
      <c r="F45" s="25">
        <f>'pražce+kolejnice'!AR45+TAN('pražce+kolejnice'!$C$24)*SIN('pražce+kolejnice'!$C$16*'pražce+kolejnice'!A40)*'pražce+kolejnice'!$C$49</f>
        <v>24.136290928165362</v>
      </c>
      <c r="G45" s="25">
        <f>'pražce+kolejnice'!AS45+TAN('pražce+kolejnice'!$C$24)*COS('pražce+kolejnice'!$C$16*'pražce+kolejnice'!A40)*'pražce+kolejnice'!$C$49</f>
        <v>247.53328177607585</v>
      </c>
      <c r="H4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5" s="4">
        <f t="shared" si="0"/>
        <v>2.5999999999999015</v>
      </c>
      <c r="M45" s="5"/>
    </row>
    <row r="46" spans="1:13" x14ac:dyDescent="0.3">
      <c r="A46" s="7">
        <f>'pražce+kolejnice'!G46</f>
        <v>24.9</v>
      </c>
      <c r="B46" s="25">
        <f>'pražce+kolejnice'!AC46+TAN('pražce+kolejnice'!$C$24)*SIN('pražce+kolejnice'!$C$16*'pražce+kolejnice'!A41)*'pražce+kolejnice'!$C$49</f>
        <v>24.988711990518794</v>
      </c>
      <c r="C46" s="25">
        <f>'pražce+kolejnice'!AD46+TAN('pražce+kolejnice'!$C$24)*COS('pražce+kolejnice'!$C$16*'pražce+kolejnice'!A41)*'pražce+kolejnice'!$C$49</f>
        <v>250.06054755614238</v>
      </c>
      <c r="D46" s="73">
        <f>'pražce+kolejnice'!$C$11*((SIN('pražce+kolejnice'!$C$24)*(0.5*delka_prazce+polomer-'pražce+kolejnice'!$C$22)))-'pražce+kolejnice'!$C$11*('pražce+kolejnice'!$C$49+'pražce+kolejnice'!$C$48)</f>
        <v>0.15708658209650814</v>
      </c>
      <c r="F46" s="25">
        <f>'pražce+kolejnice'!AR46+TAN('pražce+kolejnice'!$C$24)*SIN('pražce+kolejnice'!$C$16*'pražce+kolejnice'!A41)*'pražce+kolejnice'!$C$49</f>
        <v>24.730300721626918</v>
      </c>
      <c r="G46" s="25">
        <f>'pražce+kolejnice'!AS46+TAN('pražce+kolejnice'!$C$24)*COS('pražce+kolejnice'!$C$16*'pražce+kolejnice'!A41)*'pražce+kolejnice'!$C$49</f>
        <v>247.47464183794895</v>
      </c>
      <c r="H4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6" s="4">
        <f t="shared" si="0"/>
        <v>2.5999999999999024</v>
      </c>
      <c r="M46" s="5"/>
    </row>
    <row r="47" spans="1:13" x14ac:dyDescent="0.3">
      <c r="A47" s="7">
        <f>'pražce+kolejnice'!G47</f>
        <v>25.5</v>
      </c>
      <c r="B47" s="25">
        <f>'pražce+kolejnice'!AC47+TAN('pražce+kolejnice'!$C$24)*SIN('pražce+kolejnice'!$C$16*'pražce+kolejnice'!A42)*'pražce+kolejnice'!$C$49</f>
        <v>25.588784761058214</v>
      </c>
      <c r="C47" s="25">
        <f>'pražce+kolejnice'!AD47+TAN('pražce+kolejnice'!$C$24)*COS('pražce+kolejnice'!$C$16*'pražce+kolejnice'!A42)*'pražce+kolejnice'!$C$49</f>
        <v>249.99985453090784</v>
      </c>
      <c r="D47" s="73">
        <f>'pražce+kolejnice'!$C$11*((SIN('pražce+kolejnice'!$C$24)*(0.5*delka_prazce+polomer-'pražce+kolejnice'!$C$22)))-'pražce+kolejnice'!$C$11*('pražce+kolejnice'!$C$49+'pražce+kolejnice'!$C$48)</f>
        <v>0.15708658209650814</v>
      </c>
      <c r="F47" s="25">
        <f>'pražce+kolejnice'!AR47+TAN('pražce+kolejnice'!$C$24)*SIN('pražce+kolejnice'!$C$16*'pražce+kolejnice'!A42)*'pražce+kolejnice'!$C$49</f>
        <v>25.324168068624694</v>
      </c>
      <c r="G47" s="25">
        <f>'pražce+kolejnice'!AS47+TAN('pražce+kolejnice'!$C$24)*COS('pražce+kolejnice'!$C$16*'pražce+kolejnice'!A42)*'pražce+kolejnice'!$C$49</f>
        <v>247.41457644656927</v>
      </c>
      <c r="H4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7" s="4">
        <f t="shared" si="0"/>
        <v>2.5999999999998953</v>
      </c>
      <c r="M47" s="5"/>
    </row>
    <row r="48" spans="1:13" x14ac:dyDescent="0.3">
      <c r="A48" s="7">
        <f>'pražce+kolejnice'!G48</f>
        <v>26.099999999999998</v>
      </c>
      <c r="B48" s="25">
        <f>'pražce+kolejnice'!AC48+TAN('pražce+kolejnice'!$C$24)*SIN('pražce+kolejnice'!$C$16*'pražce+kolejnice'!A43)*'pražce+kolejnice'!$C$49</f>
        <v>26.188710140268157</v>
      </c>
      <c r="C48" s="25">
        <f>'pražce+kolejnice'!AD48+TAN('pražce+kolejnice'!$C$24)*COS('pražce+kolejnice'!$C$16*'pražce+kolejnice'!A43)*'pražce+kolejnice'!$C$49</f>
        <v>249.93772150720238</v>
      </c>
      <c r="D48" s="73">
        <f>'pražce+kolejnice'!$C$11*((SIN('pražce+kolejnice'!$C$24)*(0.5*delka_prazce+polomer-'pražce+kolejnice'!$C$22)))-'pražce+kolejnice'!$C$11*('pražce+kolejnice'!$C$49+'pražce+kolejnice'!$C$48)</f>
        <v>0.15708658209650814</v>
      </c>
      <c r="F48" s="25">
        <f>'pražce+kolejnice'!AR48+TAN('pražce+kolejnice'!$C$24)*SIN('pražce+kolejnice'!$C$16*'pražce+kolejnice'!A43)*'pražce+kolejnice'!$C$49</f>
        <v>25.917889548484411</v>
      </c>
      <c r="G48" s="25">
        <f>'pražce+kolejnice'!AS48+TAN('pražce+kolejnice'!$C$24)*COS('pražce+kolejnice'!$C$16*'pražce+kolejnice'!A43)*'pražce+kolejnice'!$C$49</f>
        <v>247.35308594791329</v>
      </c>
      <c r="H4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8" s="4">
        <f t="shared" si="0"/>
        <v>2.5999999999998966</v>
      </c>
      <c r="M48" s="5"/>
    </row>
    <row r="49" spans="1:13" x14ac:dyDescent="0.3">
      <c r="A49" s="7">
        <f>'pražce+kolejnice'!G49</f>
        <v>26.7</v>
      </c>
      <c r="B49" s="25">
        <f>'pražce+kolejnice'!AC49+TAN('pražce+kolejnice'!$C$24)*SIN('pražce+kolejnice'!$C$16*'pražce+kolejnice'!A44)*'pražce+kolejnice'!$C$49</f>
        <v>26.788484672580097</v>
      </c>
      <c r="C49" s="25">
        <f>'pražce+kolejnice'!AD49+TAN('pražce+kolejnice'!$C$24)*COS('pražce+kolejnice'!$C$16*'pražce+kolejnice'!A44)*'pražce+kolejnice'!$C$49</f>
        <v>249.87414884291209</v>
      </c>
      <c r="D49" s="73">
        <f>'pražce+kolejnice'!$C$11*((SIN('pražce+kolejnice'!$C$24)*(0.5*delka_prazce+polomer-'pražce+kolejnice'!$C$22)))-'pražce+kolejnice'!$C$11*('pražce+kolejnice'!$C$49+'pražce+kolejnice'!$C$48)</f>
        <v>0.15708658209650814</v>
      </c>
      <c r="F49" s="25">
        <f>'pražce+kolejnice'!AR49+TAN('pražce+kolejnice'!$C$24)*SIN('pražce+kolejnice'!$C$16*'pražce+kolejnice'!A44)*'pražce+kolejnice'!$C$49</f>
        <v>26.511461741371985</v>
      </c>
      <c r="G49" s="25">
        <f>'pražce+kolejnice'!AS49+TAN('pražce+kolejnice'!$C$24)*COS('pražce+kolejnice'!$C$16*'pražce+kolejnice'!A44)*'pražce+kolejnice'!$C$49</f>
        <v>247.29017069616614</v>
      </c>
      <c r="H4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49" s="4">
        <f t="shared" si="0"/>
        <v>2.5999999999998966</v>
      </c>
      <c r="M49" s="5"/>
    </row>
    <row r="50" spans="1:13" x14ac:dyDescent="0.3">
      <c r="A50" s="7">
        <f>'pražce+kolejnice'!G50</f>
        <v>27.299999999999997</v>
      </c>
      <c r="B50" s="25">
        <f>'pražce+kolejnice'!AC50+TAN('pražce+kolejnice'!$C$24)*SIN('pražce+kolejnice'!$C$16*'pražce+kolejnice'!A45)*'pražce+kolejnice'!$C$49</f>
        <v>27.388104903294387</v>
      </c>
      <c r="C50" s="25">
        <f>'pražce+kolejnice'!AD50+TAN('pražce+kolejnice'!$C$24)*COS('pražce+kolejnice'!$C$16*'pražce+kolejnice'!A45)*'pražce+kolejnice'!$C$49</f>
        <v>249.80913690421531</v>
      </c>
      <c r="D50" s="73">
        <f>'pražce+kolejnice'!$C$11*((SIN('pražce+kolejnice'!$C$24)*(0.5*delka_prazce+polomer-'pražce+kolejnice'!$C$22)))-'pražce+kolejnice'!$C$11*('pražce+kolejnice'!$C$49+'pražce+kolejnice'!$C$48)</f>
        <v>0.15708658209650814</v>
      </c>
      <c r="F50" s="25">
        <f>'pražce+kolejnice'!AR50+TAN('pražce+kolejnice'!$C$24)*SIN('pražce+kolejnice'!$C$16*'pražce+kolejnice'!A45)*'pražce+kolejnice'!$C$49</f>
        <v>27.104881228313229</v>
      </c>
      <c r="G50" s="25">
        <f>'pražce+kolejnice'!AS50+TAN('pražce+kolejnice'!$C$24)*COS('pražce+kolejnice'!$C$16*'pražce+kolejnice'!A45)*'pražce+kolejnice'!$C$49</f>
        <v>247.22583105371947</v>
      </c>
      <c r="H5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0" s="4">
        <f t="shared" si="0"/>
        <v>2.5999999999999099</v>
      </c>
      <c r="M50" s="5"/>
    </row>
    <row r="51" spans="1:13" x14ac:dyDescent="0.3">
      <c r="A51" s="7">
        <f>'pražce+kolejnice'!G51</f>
        <v>27.9</v>
      </c>
      <c r="B51" s="25">
        <f>'pražce+kolejnice'!AC51+TAN('pražce+kolejnice'!$C$24)*SIN('pražce+kolejnice'!$C$16*'pražce+kolejnice'!A46)*'pražce+kolejnice'!$C$49</f>
        <v>27.987567378600161</v>
      </c>
      <c r="C51" s="25">
        <f>'pražce+kolejnice'!AD51+TAN('pražce+kolejnice'!$C$24)*COS('pražce+kolejnice'!$C$16*'pražce+kolejnice'!A46)*'pražce+kolejnice'!$C$49</f>
        <v>249.74268606558064</v>
      </c>
      <c r="D51" s="73">
        <f>'pražce+kolejnice'!$C$11*((SIN('pražce+kolejnice'!$C$24)*(0.5*delka_prazce+polomer-'pražce+kolejnice'!$C$22)))-'pražce+kolejnice'!$C$11*('pražce+kolejnice'!$C$49+'pražce+kolejnice'!$C$48)</f>
        <v>0.15708658209650814</v>
      </c>
      <c r="F51" s="25">
        <f>'pražce+kolejnice'!AR51+TAN('pražce+kolejnice'!$C$24)*SIN('pražce+kolejnice'!$C$16*'pražce+kolejnice'!A46)*'pražce+kolejnice'!$C$49</f>
        <v>27.698144591213538</v>
      </c>
      <c r="G51" s="25">
        <f>'pražce+kolejnice'!AS51+TAN('pražce+kolejnice'!$C$24)*COS('pražce+kolejnice'!$C$16*'pražce+kolejnice'!A46)*'pražce+kolejnice'!$C$49</f>
        <v>247.16006739116949</v>
      </c>
      <c r="H5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1" s="4">
        <f t="shared" si="0"/>
        <v>2.5999999999999144</v>
      </c>
      <c r="M51" s="5"/>
    </row>
    <row r="52" spans="1:13" x14ac:dyDescent="0.3">
      <c r="A52" s="7">
        <f>'pražce+kolejnice'!G52</f>
        <v>28.499999999999996</v>
      </c>
      <c r="B52" s="25">
        <f>'pražce+kolejnice'!AC52+TAN('pražce+kolejnice'!$C$24)*SIN('pražce+kolejnice'!$C$16*'pražce+kolejnice'!A47)*'pražce+kolejnice'!$C$49</f>
        <v>28.58686864559521</v>
      </c>
      <c r="C52" s="25">
        <f>'pražce+kolejnice'!AD52+TAN('pražce+kolejnice'!$C$24)*COS('pražce+kolejnice'!$C$16*'pražce+kolejnice'!A47)*'pražce+kolejnice'!$C$49</f>
        <v>249.67479670976471</v>
      </c>
      <c r="D52" s="73">
        <f>'pražce+kolejnice'!$C$11*((SIN('pražce+kolejnice'!$C$24)*(0.5*delka_prazce+polomer-'pražce+kolejnice'!$C$22)))-'pražce+kolejnice'!$C$11*('pražce+kolejnice'!$C$49+'pražce+kolejnice'!$C$48)</f>
        <v>0.15708658209650814</v>
      </c>
      <c r="F52" s="25">
        <f>'pražce+kolejnice'!AR52+TAN('pražce+kolejnice'!$C$24)*SIN('pražce+kolejnice'!$C$16*'pražce+kolejnice'!A47)*'pražce+kolejnice'!$C$49</f>
        <v>28.291248412877579</v>
      </c>
      <c r="G52" s="25">
        <f>'pražce+kolejnice'!AS52+TAN('pražce+kolejnice'!$C$24)*COS('pražce+kolejnice'!$C$16*'pražce+kolejnice'!A47)*'pražce+kolejnice'!$C$49</f>
        <v>247.09288008731468</v>
      </c>
      <c r="H5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2" s="4">
        <f t="shared" si="0"/>
        <v>2.5999999999998971</v>
      </c>
      <c r="M52" s="5"/>
    </row>
    <row r="53" spans="1:13" x14ac:dyDescent="0.3">
      <c r="A53" s="7">
        <f>'pražce+kolejnice'!G53</f>
        <v>29.099999999999998</v>
      </c>
      <c r="B53" s="25">
        <f>'pražce+kolejnice'!AC53+TAN('pražce+kolejnice'!$C$24)*SIN('pražce+kolejnice'!$C$16*'pražce+kolejnice'!A48)*'pražce+kolejnice'!$C$49</f>
        <v>29.186005252305897</v>
      </c>
      <c r="C53" s="25">
        <f>'pražce+kolejnice'!AD53+TAN('pražce+kolejnice'!$C$24)*COS('pražce+kolejnice'!$C$16*'pražce+kolejnice'!A48)*'pražce+kolejnice'!$C$49</f>
        <v>249.60546922781003</v>
      </c>
      <c r="D53" s="73">
        <f>'pražce+kolejnice'!$C$11*((SIN('pražce+kolejnice'!$C$24)*(0.5*delka_prazce+polomer-'pražce+kolejnice'!$C$22)))-'pražce+kolejnice'!$C$11*('pražce+kolejnice'!$C$49+'pražce+kolejnice'!$C$48)</f>
        <v>0.15708658209650814</v>
      </c>
      <c r="F53" s="25">
        <f>'pražce+kolejnice'!AR53+TAN('pražce+kolejnice'!$C$24)*SIN('pražce+kolejnice'!$C$16*'pražce+kolejnice'!A48)*'pražce+kolejnice'!$C$49</f>
        <v>28.88418927702898</v>
      </c>
      <c r="G53" s="25">
        <f>'pražce+kolejnice'!AS53+TAN('pražce+kolejnice'!$C$24)*COS('pražce+kolejnice'!$C$16*'pražce+kolejnice'!A48)*'pražce+kolejnice'!$C$49</f>
        <v>247.02426952915371</v>
      </c>
      <c r="H5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3" s="4">
        <f t="shared" si="0"/>
        <v>2.5999999999999108</v>
      </c>
      <c r="M53" s="5"/>
    </row>
    <row r="54" spans="1:13" x14ac:dyDescent="0.3">
      <c r="A54" s="7">
        <f>'pražce+kolejnice'!G54</f>
        <v>29.7</v>
      </c>
      <c r="B54" s="25">
        <f>'pražce+kolejnice'!AC54+TAN('pražce+kolejnice'!$C$24)*SIN('pražce+kolejnice'!$C$16*'pražce+kolejnice'!A49)*'pražce+kolejnice'!$C$49</f>
        <v>29.784973747707024</v>
      </c>
      <c r="C54" s="25">
        <f>'pražce+kolejnice'!AD54+TAN('pražce+kolejnice'!$C$24)*COS('pražce+kolejnice'!$C$16*'pražce+kolejnice'!A49)*'pražce+kolejnice'!$C$49</f>
        <v>249.53470401904272</v>
      </c>
      <c r="D54" s="73">
        <f>'pražce+kolejnice'!$C$11*((SIN('pražce+kolejnice'!$C$24)*(0.5*delka_prazce+polomer-'pražce+kolejnice'!$C$22)))-'pražce+kolejnice'!$C$11*('pražce+kolejnice'!$C$49+'pražce+kolejnice'!$C$48)</f>
        <v>0.15708658209650814</v>
      </c>
      <c r="F54" s="25">
        <f>'pražce+kolejnice'!AR54+TAN('pražce+kolejnice'!$C$24)*SIN('pražce+kolejnice'!$C$16*'pražce+kolejnice'!A49)*'pražce+kolejnice'!$C$49</f>
        <v>29.476963768330009</v>
      </c>
      <c r="G54" s="25">
        <f>'pražce+kolejnice'!AS54+TAN('pražce+kolejnice'!$C$24)*COS('pražce+kolejnice'!$C$16*'pražce+kolejnice'!A49)*'pražce+kolejnice'!$C$49</f>
        <v>246.95423611188323</v>
      </c>
      <c r="H5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4" s="4">
        <f t="shared" si="0"/>
        <v>2.5999999999999224</v>
      </c>
      <c r="M54" s="5"/>
    </row>
    <row r="55" spans="1:13" x14ac:dyDescent="0.3">
      <c r="A55" s="7">
        <f>'pražce+kolejnice'!G55</f>
        <v>30.299999999999997</v>
      </c>
      <c r="B55" s="25">
        <f>'pražce+kolejnice'!AC55+TAN('pražce+kolejnice'!$C$24)*SIN('pražce+kolejnice'!$C$16*'pražce+kolejnice'!A50)*'pražce+kolejnice'!$C$49</f>
        <v>30.383770681741716</v>
      </c>
      <c r="C55" s="25">
        <f>'pražce+kolejnice'!AD55+TAN('pražce+kolejnice'!$C$24)*COS('pražce+kolejnice'!$C$16*'pražce+kolejnice'!A50)*'pražce+kolejnice'!$C$49</f>
        <v>249.46250149107019</v>
      </c>
      <c r="D55" s="73">
        <f>'pražce+kolejnice'!$C$11*((SIN('pražce+kolejnice'!$C$24)*(0.5*delka_prazce+polomer-'pražce+kolejnice'!$C$22)))-'pražce+kolejnice'!$C$11*('pražce+kolejnice'!$C$49+'pražce+kolejnice'!$C$48)</f>
        <v>0.15708658209650814</v>
      </c>
      <c r="F55" s="25">
        <f>'pražce+kolejnice'!AR55+TAN('pražce+kolejnice'!$C$24)*SIN('pražce+kolejnice'!$C$16*'pražce+kolejnice'!A50)*'pražce+kolejnice'!$C$49</f>
        <v>30.06956847240123</v>
      </c>
      <c r="G55" s="25">
        <f>'pražce+kolejnice'!AS55+TAN('pražce+kolejnice'!$C$24)*COS('pražce+kolejnice'!$C$16*'pražce+kolejnice'!A50)*'pražce+kolejnice'!$C$49</f>
        <v>246.88278023889555</v>
      </c>
      <c r="H5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5" s="4">
        <f t="shared" si="0"/>
        <v>2.5999999999999259</v>
      </c>
      <c r="M55" s="5"/>
    </row>
    <row r="56" spans="1:13" x14ac:dyDescent="0.3">
      <c r="A56" s="7">
        <f>'pražce+kolejnice'!G56</f>
        <v>30.9</v>
      </c>
      <c r="B56" s="25">
        <f>'pražce+kolejnice'!AC56+TAN('pražce+kolejnice'!$C$24)*SIN('pražce+kolejnice'!$C$16*'pražce+kolejnice'!A51)*'pražce+kolejnice'!$C$49</f>
        <v>30.982392605341285</v>
      </c>
      <c r="C56" s="25">
        <f>'pražce+kolejnice'!AD56+TAN('pražce+kolejnice'!$C$24)*COS('pražce+kolejnice'!$C$16*'pražce+kolejnice'!A51)*'pražce+kolejnice'!$C$49</f>
        <v>249.38886205977875</v>
      </c>
      <c r="D56" s="73">
        <f>'pražce+kolejnice'!$C$11*((SIN('pražce+kolejnice'!$C$24)*(0.5*delka_prazce+polomer-'pražce+kolejnice'!$C$22)))-'pražce+kolejnice'!$C$11*('pražce+kolejnice'!$C$49+'pražce+kolejnice'!$C$48)</f>
        <v>0.15708658209650814</v>
      </c>
      <c r="F56" s="25">
        <f>'pražce+kolejnice'!AR56+TAN('pražce+kolejnice'!$C$24)*SIN('pražce+kolejnice'!$C$16*'pražce+kolejnice'!A51)*'pražce+kolejnice'!$C$49</f>
        <v>30.661999975841184</v>
      </c>
      <c r="G56" s="25">
        <f>'pražce+kolejnice'!AS56+TAN('pražce+kolejnice'!$C$24)*COS('pražce+kolejnice'!$C$16*'pražce+kolejnice'!A51)*'pražce+kolejnice'!$C$49</f>
        <v>246.80990232177626</v>
      </c>
      <c r="H5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6" s="4">
        <f t="shared" si="0"/>
        <v>2.5999999999999073</v>
      </c>
      <c r="M56" s="5"/>
    </row>
    <row r="57" spans="1:13" x14ac:dyDescent="0.3">
      <c r="A57" s="7">
        <f>'pražce+kolejnice'!G57</f>
        <v>31.499999999999996</v>
      </c>
      <c r="B57" s="25">
        <f>'pražce+kolejnice'!AC57+TAN('pražce+kolejnice'!$C$24)*SIN('pražce+kolejnice'!$C$16*'pražce+kolejnice'!A52)*'pražce+kolejnice'!$C$49</f>
        <v>31.580836070445109</v>
      </c>
      <c r="C57" s="25">
        <f>'pražce+kolejnice'!AD57+TAN('pražce+kolejnice'!$C$24)*COS('pražce+kolejnice'!$C$16*'pražce+kolejnice'!A52)*'pražce+kolejnice'!$C$49</f>
        <v>249.31378614933135</v>
      </c>
      <c r="D57" s="73">
        <f>'pražce+kolejnice'!$C$11*((SIN('pražce+kolejnice'!$C$24)*(0.5*delka_prazce+polomer-'pražce+kolejnice'!$C$22)))-'pražce+kolejnice'!$C$11*('pražce+kolejnice'!$C$49+'pražce+kolejnice'!$C$48)</f>
        <v>0.15708658209650814</v>
      </c>
      <c r="F57" s="25">
        <f>'pražce+kolejnice'!AR57+TAN('pražce+kolejnice'!$C$24)*SIN('pražce+kolejnice'!$C$16*'pražce+kolejnice'!A52)*'pražce+kolejnice'!$C$49</f>
        <v>31.25425486624605</v>
      </c>
      <c r="G57" s="25">
        <f>'pražce+kolejnice'!AS57+TAN('pražce+kolejnice'!$C$24)*COS('pražce+kolejnice'!$C$16*'pražce+kolejnice'!A52)*'pražce+kolejnice'!$C$49</f>
        <v>246.73560278030197</v>
      </c>
      <c r="H5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7" s="4">
        <f t="shared" si="0"/>
        <v>2.5999999999998975</v>
      </c>
      <c r="M57" s="5"/>
    </row>
    <row r="58" spans="1:13" x14ac:dyDescent="0.3">
      <c r="A58" s="7">
        <f>'pražce+kolejnice'!G58</f>
        <v>32.1</v>
      </c>
      <c r="B58" s="25">
        <f>'pražce+kolejnice'!AC58+TAN('pražce+kolejnice'!$C$24)*SIN('pražce+kolejnice'!$C$16*'pražce+kolejnice'!A53)*'pražce+kolejnice'!$C$49</f>
        <v>32.179097630020479</v>
      </c>
      <c r="C58" s="25">
        <f>'pražce+kolejnice'!AD58+TAN('pražce+kolejnice'!$C$24)*COS('pražce+kolejnice'!$C$16*'pražce+kolejnice'!A53)*'pražce+kolejnice'!$C$49</f>
        <v>249.23727419216505</v>
      </c>
      <c r="D58" s="73">
        <f>'pražce+kolejnice'!$C$11*((SIN('pražce+kolejnice'!$C$24)*(0.5*delka_prazce+polomer-'pražce+kolejnice'!$C$22)))-'pražce+kolejnice'!$C$11*('pražce+kolejnice'!$C$49+'pražce+kolejnice'!$C$48)</f>
        <v>0.15708658209650814</v>
      </c>
      <c r="F58" s="25">
        <f>'pražce+kolejnice'!AR58+TAN('pražce+kolejnice'!$C$24)*SIN('pražce+kolejnice'!$C$16*'pražce+kolejnice'!A53)*'pražce+kolejnice'!$C$49</f>
        <v>31.8463297322293</v>
      </c>
      <c r="G58" s="25">
        <f>'pražce+kolejnice'!AS58+TAN('pražce+kolejnice'!$C$24)*COS('pražce+kolejnice'!$C$16*'pražce+kolejnice'!A53)*'pražce+kolejnice'!$C$49</f>
        <v>246.65988204243786</v>
      </c>
      <c r="H5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8" s="4">
        <f t="shared" si="0"/>
        <v>2.5999999999998846</v>
      </c>
      <c r="M58" s="5"/>
    </row>
    <row r="59" spans="1:13" x14ac:dyDescent="0.3">
      <c r="A59" s="7">
        <f>'pražce+kolejnice'!G59</f>
        <v>32.700000000000003</v>
      </c>
      <c r="B59" s="25">
        <f>'pražce+kolejnice'!AC59+TAN('pražce+kolejnice'!$C$24)*SIN('pražce+kolejnice'!$C$16*'pražce+kolejnice'!A54)*'pražce+kolejnice'!$C$49</f>
        <v>32.777173838082469</v>
      </c>
      <c r="C59" s="25">
        <f>'pražce+kolejnice'!AD59+TAN('pražce+kolejnice'!$C$24)*COS('pražce+kolejnice'!$C$16*'pražce+kolejnice'!A54)*'pražce+kolejnice'!$C$49</f>
        <v>249.15932662898848</v>
      </c>
      <c r="D59" s="73">
        <f>'pražce+kolejnice'!$C$11*((SIN('pražce+kolejnice'!$C$24)*(0.5*delka_prazce+polomer-'pražce+kolejnice'!$C$22)))-'pražce+kolejnice'!$C$11*('pražce+kolejnice'!$C$49+'pražce+kolejnice'!$C$48)</f>
        <v>0.15708658209650814</v>
      </c>
      <c r="F59" s="25">
        <f>'pražce+kolejnice'!AR59+TAN('pražce+kolejnice'!$C$24)*SIN('pražce+kolejnice'!$C$16*'pražce+kolejnice'!A54)*'pražce+kolejnice'!$C$49</f>
        <v>32.438221163441341</v>
      </c>
      <c r="G59" s="25">
        <f>'pražce+kolejnice'!AS59+TAN('pražce+kolejnice'!$C$24)*COS('pražce+kolejnice'!$C$16*'pražce+kolejnice'!A54)*'pražce+kolejnice'!$C$49</f>
        <v>246.58274054433511</v>
      </c>
      <c r="H5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59" s="4">
        <f t="shared" si="0"/>
        <v>2.5999999999998971</v>
      </c>
      <c r="M59" s="5"/>
    </row>
    <row r="60" spans="1:13" x14ac:dyDescent="0.3">
      <c r="A60" s="7">
        <f>'pražce+kolejnice'!G60</f>
        <v>33.300000000000004</v>
      </c>
      <c r="B60" s="25">
        <f>'pražce+kolejnice'!AC60+TAN('pražce+kolejnice'!$C$24)*SIN('pražce+kolejnice'!$C$16*'pražce+kolejnice'!A55)*'pražce+kolejnice'!$C$49</f>
        <v>33.375061249713774</v>
      </c>
      <c r="C60" s="25">
        <f>'pražce+kolejnice'!AD60+TAN('pražce+kolejnice'!$C$24)*COS('pražce+kolejnice'!$C$16*'pražce+kolejnice'!A55)*'pražce+kolejnice'!$C$49</f>
        <v>249.07994390877943</v>
      </c>
      <c r="D60" s="73">
        <f>'pražce+kolejnice'!$C$11*((SIN('pražce+kolejnice'!$C$24)*(0.5*delka_prazce+polomer-'pražce+kolejnice'!$C$22)))-'pražce+kolejnice'!$C$11*('pražce+kolejnice'!$C$49+'pražce+kolejnice'!$C$48)</f>
        <v>0.15708658209650814</v>
      </c>
      <c r="F60" s="25">
        <f>'pražce+kolejnice'!AR60+TAN('pražce+kolejnice'!$C$24)*SIN('pražce+kolejnice'!$C$16*'pražce+kolejnice'!A55)*'pražce+kolejnice'!$C$49</f>
        <v>33.029925750589165</v>
      </c>
      <c r="G60" s="25">
        <f>'pražce+kolejnice'!AS60+TAN('pražce+kolejnice'!$C$24)*COS('pražce+kolejnice'!$C$16*'pražce+kolejnice'!A55)*'pražce+kolejnice'!$C$49</f>
        <v>246.50417873032862</v>
      </c>
      <c r="H6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0" s="4">
        <f t="shared" si="0"/>
        <v>2.5999999999998882</v>
      </c>
      <c r="M60" s="5"/>
    </row>
    <row r="61" spans="1:13" x14ac:dyDescent="0.3">
      <c r="A61" s="7">
        <f>'pražce+kolejnice'!G61</f>
        <v>33.9</v>
      </c>
      <c r="B61" s="25">
        <f>'pražce+kolejnice'!AC61+TAN('pražce+kolejnice'!$C$24)*SIN('pražce+kolejnice'!$C$16*'pražce+kolejnice'!A56)*'pražce+kolejnice'!$C$49</f>
        <v>33.972756421084561</v>
      </c>
      <c r="C61" s="25">
        <f>'pražce+kolejnice'!AD61+TAN('pražce+kolejnice'!$C$24)*COS('pražce+kolejnice'!$C$16*'pražce+kolejnice'!A56)*'pražce+kolejnice'!$C$49</f>
        <v>248.99912648878208</v>
      </c>
      <c r="D61" s="73">
        <f>'pražce+kolejnice'!$C$11*((SIN('pražce+kolejnice'!$C$24)*(0.5*delka_prazce+polomer-'pražce+kolejnice'!$C$22)))-'pražce+kolejnice'!$C$11*('pražce+kolejnice'!$C$49+'pražce+kolejnice'!$C$48)</f>
        <v>0.15708658209650814</v>
      </c>
      <c r="F61" s="25">
        <f>'pražce+kolejnice'!AR61+TAN('pražce+kolejnice'!$C$24)*SIN('pražce+kolejnice'!$C$16*'pražce+kolejnice'!A56)*'pražce+kolejnice'!$C$49</f>
        <v>33.621440085455994</v>
      </c>
      <c r="G61" s="25">
        <f>'pražce+kolejnice'!AS61+TAN('pražce+kolejnice'!$C$24)*COS('pražce+kolejnice'!$C$16*'pražce+kolejnice'!A56)*'pražce+kolejnice'!$C$49</f>
        <v>246.42419705293415</v>
      </c>
      <c r="H6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1" s="4">
        <f t="shared" si="0"/>
        <v>2.5999999999998744</v>
      </c>
      <c r="M61" s="5"/>
    </row>
    <row r="62" spans="1:13" x14ac:dyDescent="0.3">
      <c r="A62" s="7">
        <f>'pražce+kolejnice'!G62</f>
        <v>34.5</v>
      </c>
      <c r="B62" s="25">
        <f>'pražce+kolejnice'!AC62+TAN('pražce+kolejnice'!$C$24)*SIN('pražce+kolejnice'!$C$16*'pražce+kolejnice'!A57)*'pražce+kolejnice'!$C$49</f>
        <v>34.570255909472287</v>
      </c>
      <c r="C62" s="25">
        <f>'pražce+kolejnice'!AD62+TAN('pražce+kolejnice'!$C$24)*COS('pražce+kolejnice'!$C$16*'pražce+kolejnice'!A57)*'pražce+kolejnice'!$C$49</f>
        <v>248.91687483450463</v>
      </c>
      <c r="D62" s="73">
        <f>'pražce+kolejnice'!$C$11*((SIN('pražce+kolejnice'!$C$24)*(0.5*delka_prazce+polomer-'pražce+kolejnice'!$C$22)))-'pražce+kolejnice'!$C$11*('pražce+kolejnice'!$C$49+'pražce+kolejnice'!$C$48)</f>
        <v>0.15708658209650814</v>
      </c>
      <c r="F62" s="25">
        <f>'pražce+kolejnice'!AR62+TAN('pražce+kolejnice'!$C$24)*SIN('pražce+kolejnice'!$C$16*'pražce+kolejnice'!A57)*'pražce+kolejnice'!$C$49</f>
        <v>34.212760760920879</v>
      </c>
      <c r="G62" s="25">
        <f>'pražce+kolejnice'!AS62+TAN('pražce+kolejnice'!$C$24)*COS('pražce+kolejnice'!$C$16*'pražce+kolejnice'!A57)*'pražce+kolejnice'!$C$49</f>
        <v>246.34279597284598</v>
      </c>
      <c r="H6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2" s="4">
        <f t="shared" si="0"/>
        <v>2.5999999999998802</v>
      </c>
      <c r="M62" s="5"/>
    </row>
    <row r="63" spans="1:13" x14ac:dyDescent="0.3">
      <c r="A63" s="7">
        <f>'pražce+kolejnice'!G63</f>
        <v>35.1</v>
      </c>
      <c r="B63" s="25">
        <f>'pražce+kolejnice'!AC63+TAN('pražce+kolejnice'!$C$24)*SIN('pražce+kolejnice'!$C$16*'pražce+kolejnice'!A58)*'pražce+kolejnice'!$C$49</f>
        <v>35.167556273281548</v>
      </c>
      <c r="C63" s="25">
        <f>'pražce+kolejnice'!AD63+TAN('pražce+kolejnice'!$C$24)*COS('pražce+kolejnice'!$C$16*'pražce+kolejnice'!A58)*'pražce+kolejnice'!$C$49</f>
        <v>248.83318941971632</v>
      </c>
      <c r="D63" s="73">
        <f>'pražce+kolejnice'!$C$11*((SIN('pražce+kolejnice'!$C$24)*(0.5*delka_prazce+polomer-'pražce+kolejnice'!$C$22)))-'pražce+kolejnice'!$C$11*('pražce+kolejnice'!$C$49+'pražce+kolejnice'!$C$48)</f>
        <v>0.15708658209650814</v>
      </c>
      <c r="F63" s="25">
        <f>'pražce+kolejnice'!AR63+TAN('pražce+kolejnice'!$C$24)*SIN('pražce+kolejnice'!$C$16*'pražce+kolejnice'!A58)*'pražce+kolejnice'!$C$49</f>
        <v>34.803884370978373</v>
      </c>
      <c r="G63" s="25">
        <f>'pražce+kolejnice'!AS63+TAN('pražce+kolejnice'!$C$24)*COS('pražce+kolejnice'!$C$16*'pražce+kolejnice'!A58)*'pražce+kolejnice'!$C$49</f>
        <v>246.25997595893409</v>
      </c>
      <c r="H6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3" s="4">
        <f t="shared" si="0"/>
        <v>2.5999999999998766</v>
      </c>
      <c r="M63" s="5"/>
    </row>
    <row r="64" spans="1:13" x14ac:dyDescent="0.3">
      <c r="A64" s="7">
        <f>'pražce+kolejnice'!G64</f>
        <v>35.700000000000003</v>
      </c>
      <c r="B64" s="25">
        <f>'pražce+kolejnice'!AC64+TAN('pražce+kolejnice'!$C$24)*SIN('pražce+kolejnice'!$C$16*'pražce+kolejnice'!A59)*'pražce+kolejnice'!$C$49</f>
        <v>35.764654072063912</v>
      </c>
      <c r="C64" s="25">
        <f>'pražce+kolejnice'!AD64+TAN('pražce+kolejnice'!$C$24)*COS('pražce+kolejnice'!$C$16*'pražce+kolejnice'!A59)*'pražce+kolejnice'!$C$49</f>
        <v>248.74807072644492</v>
      </c>
      <c r="D64" s="73">
        <f>'pražce+kolejnice'!$C$11*((SIN('pražce+kolejnice'!$C$24)*(0.5*delka_prazce+polomer-'pražce+kolejnice'!$C$22)))-'pražce+kolejnice'!$C$11*('pražce+kolejnice'!$C$49+'pražce+kolejnice'!$C$48)</f>
        <v>0.15708658209650814</v>
      </c>
      <c r="F64" s="25">
        <f>'pražce+kolejnice'!AR64+TAN('pražce+kolejnice'!$C$24)*SIN('pražce+kolejnice'!$C$16*'pražce+kolejnice'!A59)*'pražce+kolejnice'!$C$49</f>
        <v>35.39480751075812</v>
      </c>
      <c r="G64" s="25">
        <f>'pražce+kolejnice'!AS64+TAN('pražce+kolejnice'!$C$24)*COS('pražce+kolejnice'!$C$16*'pražce+kolejnice'!A59)*'pražce+kolejnice'!$C$49</f>
        <v>246.17573748824154</v>
      </c>
      <c r="H6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4" s="4">
        <f t="shared" si="0"/>
        <v>2.5999999999998713</v>
      </c>
      <c r="M64" s="5"/>
    </row>
    <row r="65" spans="1:13" x14ac:dyDescent="0.3">
      <c r="A65" s="7">
        <f>'pražce+kolejnice'!G65</f>
        <v>36.300000000000004</v>
      </c>
      <c r="B65" s="25">
        <f>'pražce+kolejnice'!AC65+TAN('pražce+kolejnice'!$C$24)*SIN('pražce+kolejnice'!$C$16*'pražce+kolejnice'!A60)*'pražce+kolejnice'!$C$49</f>
        <v>36.361545866537703</v>
      </c>
      <c r="C65" s="25">
        <f>'pražce+kolejnice'!AD65+TAN('pražce+kolejnice'!$C$24)*COS('pražce+kolejnice'!$C$16*'pražce+kolejnice'!A60)*'pražce+kolejnice'!$C$49</f>
        <v>248.66151924497387</v>
      </c>
      <c r="D65" s="73">
        <f>'pražce+kolejnice'!$C$11*((SIN('pražce+kolejnice'!$C$24)*(0.5*delka_prazce+polomer-'pražce+kolejnice'!$C$22)))-'pražce+kolejnice'!$C$11*('pražce+kolejnice'!$C$49+'pražce+kolejnice'!$C$48)</f>
        <v>0.15708658209650814</v>
      </c>
      <c r="F65" s="25">
        <f>'pražce+kolejnice'!AR65+TAN('pražce+kolejnice'!$C$24)*SIN('pražce+kolejnice'!$C$16*'pražce+kolejnice'!A60)*'pražce+kolejnice'!$C$49</f>
        <v>35.985526776544461</v>
      </c>
      <c r="G65" s="25">
        <f>'pražce+kolejnice'!AS65+TAN('pražce+kolejnice'!$C$24)*COS('pražce+kolejnice'!$C$16*'pražce+kolejnice'!A60)*'pražce+kolejnice'!$C$49</f>
        <v>246.09008104598166</v>
      </c>
      <c r="H6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5" s="4">
        <f t="shared" si="0"/>
        <v>2.5999999999998762</v>
      </c>
      <c r="M65" s="5"/>
    </row>
    <row r="66" spans="1:13" x14ac:dyDescent="0.3">
      <c r="A66" s="7">
        <f>'pražce+kolejnice'!G66</f>
        <v>36.9</v>
      </c>
      <c r="B66" s="25">
        <f>'pražce+kolejnice'!AC66+TAN('pražce+kolejnice'!$C$24)*SIN('pražce+kolejnice'!$C$16*'pražce+kolejnice'!A61)*'pražce+kolejnice'!$C$49</f>
        <v>36.958228218607836</v>
      </c>
      <c r="C66" s="25">
        <f>'pražce+kolejnice'!AD66+TAN('pražce+kolejnice'!$C$24)*COS('pražce+kolejnice'!$C$16*'pražce+kolejnice'!A61)*'pražce+kolejnice'!$C$49</f>
        <v>248.57353547383948</v>
      </c>
      <c r="D66" s="73">
        <f>'pražce+kolejnice'!$C$11*((SIN('pražce+kolejnice'!$C$24)*(0.5*delka_prazce+polomer-'pražce+kolejnice'!$C$22)))-'pražce+kolejnice'!$C$11*('pražce+kolejnice'!$C$49+'pražce+kolejnice'!$C$48)</f>
        <v>0.15708658209650814</v>
      </c>
      <c r="F66" s="25">
        <f>'pražce+kolejnice'!AR66+TAN('pražce+kolejnice'!$C$24)*SIN('pražce+kolejnice'!$C$16*'pražce+kolejnice'!A61)*'pražce+kolejnice'!$C$49</f>
        <v>36.576038765796064</v>
      </c>
      <c r="G66" s="25">
        <f>'pražce+kolejnice'!AS66+TAN('pražce+kolejnice'!$C$24)*COS('pražce+kolejnice'!$C$16*'pražce+kolejnice'!A61)*'pražce+kolejnice'!$C$49</f>
        <v>246.00300712553539</v>
      </c>
      <c r="H6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6" s="4">
        <f t="shared" si="0"/>
        <v>2.5999999999998535</v>
      </c>
      <c r="M66" s="5"/>
    </row>
    <row r="67" spans="1:13" x14ac:dyDescent="0.3">
      <c r="A67" s="7">
        <f>'pražce+kolejnice'!G67</f>
        <v>37.5</v>
      </c>
      <c r="B67" s="25">
        <f>'pražce+kolejnice'!AC67+TAN('pražce+kolejnice'!$C$24)*SIN('pražce+kolejnice'!$C$16*'pražce+kolejnice'!A62)*'pražce+kolejnice'!$C$49</f>
        <v>37.55469769138562</v>
      </c>
      <c r="C67" s="25">
        <f>'pražce+kolejnice'!AD67+TAN('pražce+kolejnice'!$C$24)*COS('pražce+kolejnice'!$C$16*'pražce+kolejnice'!A62)*'pražce+kolejnice'!$C$49</f>
        <v>248.48411991982803</v>
      </c>
      <c r="D67" s="73">
        <f>'pražce+kolejnice'!$C$11*((SIN('pražce+kolejnice'!$C$24)*(0.5*delka_prazce+polomer-'pražce+kolejnice'!$C$22)))-'pražce+kolejnice'!$C$11*('pražce+kolejnice'!$C$49+'pražce+kolejnice'!$C$48)</f>
        <v>0.15708658209650814</v>
      </c>
      <c r="F67" s="25">
        <f>'pražce+kolejnice'!AR67+TAN('pražce+kolejnice'!$C$24)*SIN('pražce+kolejnice'!$C$16*'pražce+kolejnice'!A62)*'pražce+kolejnice'!$C$49</f>
        <v>37.166340077165508</v>
      </c>
      <c r="G67" s="25">
        <f>'pražce+kolejnice'!AS67+TAN('pražce+kolejnice'!$C$24)*COS('pražce+kolejnice'!$C$16*'pražce+kolejnice'!A62)*'pražce+kolejnice'!$C$49</f>
        <v>245.91451622844821</v>
      </c>
      <c r="H6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7" s="4">
        <f t="shared" si="0"/>
        <v>2.599999999999858</v>
      </c>
      <c r="M67" s="5"/>
    </row>
    <row r="68" spans="1:13" x14ac:dyDescent="0.3">
      <c r="A68" s="7">
        <f>'pražce+kolejnice'!G68</f>
        <v>38.1</v>
      </c>
      <c r="B68" s="25">
        <f>'pražce+kolejnice'!AC68+TAN('pražce+kolejnice'!$C$24)*SIN('pražce+kolejnice'!$C$16*'pražce+kolejnice'!A63)*'pražce+kolejnice'!$C$49</f>
        <v>38.150950849208527</v>
      </c>
      <c r="C68" s="25">
        <f>'pražce+kolejnice'!AD68+TAN('pražce+kolejnice'!$C$24)*COS('pražce+kolejnice'!$C$16*'pražce+kolejnice'!A63)*'pražce+kolejnice'!$C$49</f>
        <v>248.39327309797281</v>
      </c>
      <c r="D68" s="73">
        <f>'pražce+kolejnice'!$C$11*((SIN('pražce+kolejnice'!$C$24)*(0.5*delka_prazce+polomer-'pražce+kolejnice'!$C$22)))-'pražce+kolejnice'!$C$11*('pražce+kolejnice'!$C$49+'pražce+kolejnice'!$C$48)</f>
        <v>0.15708658209650814</v>
      </c>
      <c r="F68" s="25">
        <f>'pražce+kolejnice'!AR68+TAN('pražce+kolejnice'!$C$24)*SIN('pražce+kolejnice'!$C$16*'pražce+kolejnice'!A63)*'pražce+kolejnice'!$C$49</f>
        <v>37.756427310518859</v>
      </c>
      <c r="G68" s="25">
        <f>'pražce+kolejnice'!AS68+TAN('pražce+kolejnice'!$C$24)*COS('pražce+kolejnice'!$C$16*'pražce+kolejnice'!A63)*'pražce+kolejnice'!$C$49</f>
        <v>245.82460886442743</v>
      </c>
      <c r="H6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8" s="4">
        <f t="shared" si="0"/>
        <v>2.599999999999842</v>
      </c>
      <c r="M68" s="5"/>
    </row>
    <row r="69" spans="1:13" x14ac:dyDescent="0.3">
      <c r="A69" s="7">
        <f>'pražce+kolejnice'!G69</f>
        <v>38.700000000000003</v>
      </c>
      <c r="B69" s="25">
        <f>'pražce+kolejnice'!AC69+TAN('pražce+kolejnice'!$C$24)*SIN('pražce+kolejnice'!$C$16*'pražce+kolejnice'!A64)*'pražce+kolejnice'!$C$49</f>
        <v>38.746984257660017</v>
      </c>
      <c r="C69" s="25">
        <f>'pražce+kolejnice'!AD69+TAN('pražce+kolejnice'!$C$24)*COS('pražce+kolejnice'!$C$16*'pražce+kolejnice'!A64)*'pražce+kolejnice'!$C$49</f>
        <v>248.30099553155134</v>
      </c>
      <c r="D69" s="73">
        <f>'pražce+kolejnice'!$C$11*((SIN('pražce+kolejnice'!$C$24)*(0.5*delka_prazce+polomer-'pražce+kolejnice'!$C$22)))-'pražce+kolejnice'!$C$11*('pražce+kolejnice'!$C$49+'pražce+kolejnice'!$C$48)</f>
        <v>0.15708658209650814</v>
      </c>
      <c r="F69" s="25">
        <f>'pražce+kolejnice'!AR69+TAN('pražce+kolejnice'!$C$24)*SIN('pražce+kolejnice'!$C$16*'pražce+kolejnice'!A64)*'pražce+kolejnice'!$C$49</f>
        <v>38.346297066955287</v>
      </c>
      <c r="G69" s="25">
        <f>'pražce+kolejnice'!AS69+TAN('pražce+kolejnice'!$C$24)*COS('pražce+kolejnice'!$C$16*'pražce+kolejnice'!A64)*'pražce+kolejnice'!$C$49</f>
        <v>245.73328555133926</v>
      </c>
      <c r="H6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69" s="4">
        <f t="shared" si="0"/>
        <v>2.5999999999998518</v>
      </c>
      <c r="M69" s="5"/>
    </row>
    <row r="70" spans="1:13" x14ac:dyDescent="0.3">
      <c r="A70" s="7">
        <f>'pražce+kolejnice'!G70</f>
        <v>39.300000000000004</v>
      </c>
      <c r="B70" s="25">
        <f>'pražce+kolejnice'!AC70+TAN('pražce+kolejnice'!$C$24)*SIN('pražce+kolejnice'!$C$16*'pražce+kolejnice'!A65)*'pražce+kolejnice'!$C$49</f>
        <v>39.342794483589316</v>
      </c>
      <c r="C70" s="25">
        <f>'pražce+kolejnice'!AD70+TAN('pražce+kolejnice'!$C$24)*COS('pražce+kolejnice'!$C$16*'pražce+kolejnice'!A65)*'pražce+kolejnice'!$C$49</f>
        <v>248.20728775208212</v>
      </c>
      <c r="D70" s="73">
        <f>'pražce+kolejnice'!$C$11*((SIN('pražce+kolejnice'!$C$24)*(0.5*delka_prazce+polomer-'pražce+kolejnice'!$C$22)))-'pražce+kolejnice'!$C$11*('pražce+kolejnice'!$C$49+'pražce+kolejnice'!$C$48)</f>
        <v>0.15708658209650814</v>
      </c>
      <c r="F70" s="25">
        <f>'pražce+kolejnice'!AR70+TAN('pražce+kolejnice'!$C$24)*SIN('pražce+kolejnice'!$C$16*'pražce+kolejnice'!A65)*'pražce+kolejnice'!$C$49</f>
        <v>38.935945948826635</v>
      </c>
      <c r="G70" s="25">
        <f>'pražce+kolejnice'!AS70+TAN('pražce+kolejnice'!$C$24)*COS('pražce+kolejnice'!$C$16*'pražce+kolejnice'!A65)*'pražce+kolejnice'!$C$49</f>
        <v>245.64054681520574</v>
      </c>
      <c r="H7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0" s="4">
        <f t="shared" ref="J70:J133" si="1">SQRT((B70-F70)^2+(G70-C70)^2+(H70-D70)^2)</f>
        <v>2.5999999999998669</v>
      </c>
      <c r="M70" s="5"/>
    </row>
    <row r="71" spans="1:13" x14ac:dyDescent="0.3">
      <c r="A71" s="7">
        <f>'pražce+kolejnice'!G71</f>
        <v>39.9</v>
      </c>
      <c r="B71" s="25">
        <f>'pražce+kolejnice'!AC71+TAN('pražce+kolejnice'!$C$24)*SIN('pražce+kolejnice'!$C$16*'pražce+kolejnice'!A66)*'pražce+kolejnice'!$C$49</f>
        <v>39.938378095131156</v>
      </c>
      <c r="C71" s="25">
        <f>'pražce+kolejnice'!AD71+TAN('pražce+kolejnice'!$C$24)*COS('pražce+kolejnice'!$C$16*'pražce+kolejnice'!A66)*'pražce+kolejnice'!$C$49</f>
        <v>248.11215029932168</v>
      </c>
      <c r="D71" s="73">
        <f>'pražce+kolejnice'!$C$11*((SIN('pražce+kolejnice'!$C$24)*(0.5*delka_prazce+polomer-'pražce+kolejnice'!$C$22)))-'pražce+kolejnice'!$C$11*('pražce+kolejnice'!$C$49+'pražce+kolejnice'!$C$48)</f>
        <v>0.15708658209650814</v>
      </c>
      <c r="F71" s="25">
        <f>'pražce+kolejnice'!AR71+TAN('pražce+kolejnice'!$C$24)*SIN('pražce+kolejnice'!$C$16*'pražce+kolejnice'!A66)*'pražce+kolejnice'!$C$49</f>
        <v>39.525370559756965</v>
      </c>
      <c r="G71" s="25">
        <f>'pražce+kolejnice'!AS71+TAN('pražce+kolejnice'!$C$24)*COS('pražce+kolejnice'!$C$16*'pražce+kolejnice'!A66)*'pražce+kolejnice'!$C$49</f>
        <v>245.54639319020168</v>
      </c>
      <c r="H7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1" s="4">
        <f t="shared" si="1"/>
        <v>2.5999999999998815</v>
      </c>
      <c r="M71" s="5"/>
    </row>
    <row r="72" spans="1:13" x14ac:dyDescent="0.3">
      <c r="A72" s="7">
        <f>'pražce+kolejnice'!G72</f>
        <v>40.5</v>
      </c>
      <c r="B72" s="25">
        <f>'pražce+kolejnice'!AC72+TAN('pražce+kolejnice'!$C$24)*SIN('pražce+kolejnice'!$C$16*'pražce+kolejnice'!A67)*'pražce+kolejnice'!$C$49</f>
        <v>40.533731661725596</v>
      </c>
      <c r="C72" s="25">
        <f>'pražce+kolejnice'!AD72+TAN('pražce+kolejnice'!$C$24)*COS('pražce+kolejnice'!$C$16*'pražce+kolejnice'!A67)*'pražce+kolejnice'!$C$49</f>
        <v>248.01558372126149</v>
      </c>
      <c r="D72" s="73">
        <f>'pražce+kolejnice'!$C$11*((SIN('pražce+kolejnice'!$C$24)*(0.5*delka_prazce+polomer-'pražce+kolejnice'!$C$22)))-'pražce+kolejnice'!$C$11*('pražce+kolejnice'!$C$49+'pražce+kolejnice'!$C$48)</f>
        <v>0.15708658209650814</v>
      </c>
      <c r="F72" s="25">
        <f>'pražce+kolejnice'!AR72+TAN('pražce+kolejnice'!$C$24)*SIN('pražce+kolejnice'!$C$16*'pražce+kolejnice'!A67)*'pražce+kolejnice'!$C$49</f>
        <v>40.114567504662148</v>
      </c>
      <c r="G72" s="25">
        <f>'pražce+kolejnice'!AS72+TAN('pražce+kolejnice'!$C$24)*COS('pražce+kolejnice'!$C$16*'pražce+kolejnice'!A67)*'pražce+kolejnice'!$C$49</f>
        <v>245.45082521865174</v>
      </c>
      <c r="H7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2" s="4">
        <f t="shared" si="1"/>
        <v>2.5999999999998868</v>
      </c>
      <c r="M72" s="5"/>
    </row>
    <row r="73" spans="1:13" x14ac:dyDescent="0.3">
      <c r="A73" s="7">
        <f>'pražce+kolejnice'!G73</f>
        <v>41.1</v>
      </c>
      <c r="B73" s="25">
        <f>'pražce+kolejnice'!AC73+TAN('pražce+kolejnice'!$C$24)*SIN('pražce+kolejnice'!$C$16*'pražce+kolejnice'!A68)*'pražce+kolejnice'!$C$49</f>
        <v>41.128851754137727</v>
      </c>
      <c r="C73" s="25">
        <f>'pražce+kolejnice'!AD73+TAN('pražce+kolejnice'!$C$24)*COS('pražce+kolejnice'!$C$16*'pražce+kolejnice'!A68)*'pražce+kolejnice'!$C$49</f>
        <v>247.91758857412478</v>
      </c>
      <c r="D73" s="73">
        <f>'pražce+kolejnice'!$C$11*((SIN('pražce+kolejnice'!$C$24)*(0.5*delka_prazce+polomer-'pražce+kolejnice'!$C$22)))-'pražce+kolejnice'!$C$11*('pražce+kolejnice'!$C$49+'pražce+kolejnice'!$C$48)</f>
        <v>0.15708658209650814</v>
      </c>
      <c r="F73" s="25">
        <f>'pražce+kolejnice'!AR73+TAN('pražce+kolejnice'!$C$24)*SIN('pražce+kolejnice'!$C$16*'pražce+kolejnice'!A68)*'pražce+kolejnice'!$C$49</f>
        <v>40.703533389769412</v>
      </c>
      <c r="G73" s="25">
        <f>'pražce+kolejnice'!AS73+TAN('pražce+kolejnice'!$C$24)*COS('pražce+kolejnice'!$C$16*'pražce+kolejnice'!A68)*'pražce+kolejnice'!$C$49</f>
        <v>245.35384345102716</v>
      </c>
      <c r="H7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3" s="4">
        <f t="shared" si="1"/>
        <v>2.5999999999998966</v>
      </c>
      <c r="M73" s="5"/>
    </row>
    <row r="74" spans="1:13" x14ac:dyDescent="0.3">
      <c r="A74" s="7">
        <f>'pražce+kolejnice'!G74</f>
        <v>41.7</v>
      </c>
      <c r="B74" s="25">
        <f>'pražce+kolejnice'!AC74+TAN('pražce+kolejnice'!$C$24)*SIN('pražce+kolejnice'!$C$16*'pražce+kolejnice'!A69)*'pražce+kolejnice'!$C$49</f>
        <v>41.723734944477471</v>
      </c>
      <c r="C74" s="25">
        <f>'pražce+kolejnice'!AD74+TAN('pražce+kolejnice'!$C$24)*COS('pražce+kolejnice'!$C$16*'pražce+kolejnice'!A69)*'pražce+kolejnice'!$C$49</f>
        <v>247.81816542236334</v>
      </c>
      <c r="D74" s="73">
        <f>'pražce+kolejnice'!$C$11*((SIN('pražce+kolejnice'!$C$24)*(0.5*delka_prazce+polomer-'pražce+kolejnice'!$C$22)))-'pražce+kolejnice'!$C$11*('pražce+kolejnice'!$C$49+'pražce+kolejnice'!$C$48)</f>
        <v>0.15708658209650814</v>
      </c>
      <c r="F74" s="25">
        <f>'pražce+kolejnice'!AR74+TAN('pražce+kolejnice'!$C$24)*SIN('pražce+kolejnice'!$C$16*'pražce+kolejnice'!A69)*'pražce+kolejnice'!$C$49</f>
        <v>41.292264822636888</v>
      </c>
      <c r="G74" s="25">
        <f>'pražce+kolejnice'!AS74+TAN('pražce+kolejnice'!$C$24)*COS('pražce+kolejnice'!$C$16*'pražce+kolejnice'!A69)*'pražce+kolejnice'!$C$49</f>
        <v>245.25544844594268</v>
      </c>
      <c r="H7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4" s="4">
        <f t="shared" si="1"/>
        <v>2.5999999999998997</v>
      </c>
      <c r="M74" s="5"/>
    </row>
    <row r="75" spans="1:13" x14ac:dyDescent="0.3">
      <c r="A75" s="7">
        <f>'pražce+kolejnice'!G75</f>
        <v>42.300000000000004</v>
      </c>
      <c r="B75" s="25">
        <f>'pražce+kolejnice'!AC75+TAN('pražce+kolejnice'!$C$24)*SIN('pražce+kolejnice'!$C$16*'pražce+kolejnice'!A70)*'pražce+kolejnice'!$C$49</f>
        <v>42.318377806219296</v>
      </c>
      <c r="C75" s="25">
        <f>'pražce+kolejnice'!AD75+TAN('pražce+kolejnice'!$C$24)*COS('pražce+kolejnice'!$C$16*'pražce+kolejnice'!A70)*'pražce+kolejnice'!$C$49</f>
        <v>247.7173148386542</v>
      </c>
      <c r="D75" s="73">
        <f>'pražce+kolejnice'!$C$11*((SIN('pražce+kolejnice'!$C$24)*(0.5*delka_prazce+polomer-'pražce+kolejnice'!$C$22)))-'pražce+kolejnice'!$C$11*('pražce+kolejnice'!$C$49+'pražce+kolejnice'!$C$48)</f>
        <v>0.15708658209650814</v>
      </c>
      <c r="F75" s="25">
        <f>'pražce+kolejnice'!AR75+TAN('pražce+kolejnice'!$C$24)*SIN('pražce+kolejnice'!$C$16*'pražce+kolejnice'!A70)*'pražce+kolejnice'!$C$49</f>
        <v>41.880758412173151</v>
      </c>
      <c r="G75" s="25">
        <f>'pražce+kolejnice'!AS75+TAN('pražce+kolejnice'!$C$24)*COS('pražce+kolejnice'!$C$16*'pražce+kolejnice'!A70)*'pražce+kolejnice'!$C$49</f>
        <v>245.15564077015321</v>
      </c>
      <c r="H7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5" s="4">
        <f t="shared" si="1"/>
        <v>2.5999999999998922</v>
      </c>
      <c r="M75" s="5"/>
    </row>
    <row r="76" spans="1:13" x14ac:dyDescent="0.3">
      <c r="A76" s="7">
        <f>'pražce+kolejnice'!G76</f>
        <v>42.9</v>
      </c>
      <c r="B76" s="25">
        <f>'pražce+kolejnice'!AC76+TAN('pražce+kolejnice'!$C$24)*SIN('pražce+kolejnice'!$C$16*'pražce+kolejnice'!A71)*'pražce+kolejnice'!$C$49</f>
        <v>42.912776914221958</v>
      </c>
      <c r="C76" s="25">
        <f>'pražce+kolejnice'!AD76+TAN('pražce+kolejnice'!$C$24)*COS('pražce+kolejnice'!$C$16*'pražce+kolejnice'!A71)*'pražce+kolejnice'!$C$49</f>
        <v>247.61503740389651</v>
      </c>
      <c r="D76" s="73">
        <f>'pražce+kolejnice'!$C$11*((SIN('pražce+kolejnice'!$C$24)*(0.5*delka_prazce+polomer-'pražce+kolejnice'!$C$22)))-'pražce+kolejnice'!$C$11*('pražce+kolejnice'!$C$49+'pražce+kolejnice'!$C$48)</f>
        <v>0.15708658209650814</v>
      </c>
      <c r="F76" s="25">
        <f>'pražce+kolejnice'!AR76+TAN('pražce+kolejnice'!$C$24)*SIN('pražce+kolejnice'!$C$16*'pražce+kolejnice'!A71)*'pražce+kolejnice'!$C$49</f>
        <v>42.469010768656752</v>
      </c>
      <c r="G76" s="25">
        <f>'pražce+kolejnice'!AS76+TAN('pražce+kolejnice'!$C$24)*COS('pražce+kolejnice'!$C$16*'pražce+kolejnice'!A71)*'pražce+kolejnice'!$C$49</f>
        <v>245.05442099855074</v>
      </c>
      <c r="H7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6" s="4">
        <f t="shared" si="1"/>
        <v>2.5999999999998824</v>
      </c>
      <c r="M76" s="5"/>
    </row>
    <row r="77" spans="1:13" x14ac:dyDescent="0.3">
      <c r="A77" s="7">
        <f>'pražce+kolejnice'!G77</f>
        <v>43.5</v>
      </c>
      <c r="B77" s="25">
        <f>'pražce+kolejnice'!AC77+TAN('pražce+kolejnice'!$C$24)*SIN('pražce+kolejnice'!$C$16*'pražce+kolejnice'!A72)*'pražce+kolejnice'!$C$49</f>
        <v>43.506928844748231</v>
      </c>
      <c r="C77" s="25">
        <f>'pražce+kolejnice'!AD77+TAN('pražce+kolejnice'!$C$24)*COS('pražce+kolejnice'!$C$16*'pražce+kolejnice'!A72)*'pražce+kolejnice'!$C$49</f>
        <v>247.51133370720794</v>
      </c>
      <c r="D77" s="73">
        <f>'pražce+kolejnice'!$C$11*((SIN('pražce+kolejnice'!$C$24)*(0.5*delka_prazce+polomer-'pražce+kolejnice'!$C$22)))-'pražce+kolejnice'!$C$11*('pražce+kolejnice'!$C$49+'pražce+kolejnice'!$C$48)</f>
        <v>0.15708658209650814</v>
      </c>
      <c r="F77" s="25">
        <f>'pražce+kolejnice'!AR77+TAN('pražce+kolejnice'!$C$24)*SIN('pražce+kolejnice'!$C$16*'pražce+kolejnice'!A72)*'pražce+kolejnice'!$C$49</f>
        <v>43.057018503755742</v>
      </c>
      <c r="G77" s="25">
        <f>'pražce+kolejnice'!AS77+TAN('pražce+kolejnice'!$C$24)*COS('pražce+kolejnice'!$C$16*'pražce+kolejnice'!A72)*'pražce+kolejnice'!$C$49</f>
        <v>244.95178971416081</v>
      </c>
      <c r="H7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7" s="4">
        <f t="shared" si="1"/>
        <v>2.5999999999998686</v>
      </c>
      <c r="M77" s="5"/>
    </row>
    <row r="78" spans="1:13" x14ac:dyDescent="0.3">
      <c r="A78" s="7">
        <f>'pražce+kolejnice'!G78</f>
        <v>44.1</v>
      </c>
      <c r="B78" s="25">
        <f>'pražce+kolejnice'!AC78+TAN('pražce+kolejnice'!$C$24)*SIN('pražce+kolejnice'!$C$16*'pražce+kolejnice'!A73)*'pražce+kolejnice'!$C$49</f>
        <v>44.10083017548466</v>
      </c>
      <c r="C78" s="25">
        <f>'pražce+kolejnice'!AD78+TAN('pražce+kolejnice'!$C$24)*COS('pražce+kolejnice'!$C$16*'pražce+kolejnice'!A73)*'pražce+kolejnice'!$C$49</f>
        <v>247.40620434592157</v>
      </c>
      <c r="D78" s="73">
        <f>'pražce+kolejnice'!$C$11*((SIN('pražce+kolejnice'!$C$24)*(0.5*delka_prazce+polomer-'pražce+kolejnice'!$C$22)))-'pražce+kolejnice'!$C$11*('pražce+kolejnice'!$C$49+'pražce+kolejnice'!$C$48)</f>
        <v>0.15708658209650814</v>
      </c>
      <c r="F78" s="25">
        <f>'pražce+kolejnice'!AR78+TAN('pražce+kolejnice'!$C$24)*SIN('pražce+kolejnice'!$C$16*'pražce+kolejnice'!A73)*'pražce+kolejnice'!$C$49</f>
        <v>43.644778230547203</v>
      </c>
      <c r="G78" s="25">
        <f>'pražce+kolejnice'!AS78+TAN('pražce+kolejnice'!$C$24)*COS('pražce+kolejnice'!$C$16*'pražce+kolejnice'!A73)*'pražce+kolejnice'!$C$49</f>
        <v>244.84774750813941</v>
      </c>
      <c r="H7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8" s="4">
        <f t="shared" si="1"/>
        <v>2.5999999999998513</v>
      </c>
      <c r="M78" s="5"/>
    </row>
    <row r="79" spans="1:13" x14ac:dyDescent="0.3">
      <c r="A79" s="7">
        <f>'pražce+kolejnice'!G79</f>
        <v>44.7</v>
      </c>
      <c r="B79" s="25">
        <f>'pražce+kolejnice'!AC79+TAN('pražce+kolejnice'!$C$24)*SIN('pražce+kolejnice'!$C$16*'pražce+kolejnice'!A74)*'pražce+kolejnice'!$C$49</f>
        <v>44.694477485561201</v>
      </c>
      <c r="C79" s="25">
        <f>'pražce+kolejnice'!AD79+TAN('pražce+kolejnice'!$C$24)*COS('pražce+kolejnice'!$C$16*'pražce+kolejnice'!A74)*'pražce+kolejnice'!$C$49</f>
        <v>247.29964992558217</v>
      </c>
      <c r="D79" s="73">
        <f>'pražce+kolejnice'!$C$11*((SIN('pražce+kolejnice'!$C$24)*(0.5*delka_prazce+polomer-'pražce+kolejnice'!$C$22)))-'pražce+kolejnice'!$C$11*('pražce+kolejnice'!$C$49+'pražce+kolejnice'!$C$48)</f>
        <v>0.15708658209650814</v>
      </c>
      <c r="F79" s="25">
        <f>'pražce+kolejnice'!AR79+TAN('pražce+kolejnice'!$C$24)*SIN('pražce+kolejnice'!$C$16*'pražce+kolejnice'!A74)*'pražce+kolejnice'!$C$49</f>
        <v>44.232286563536718</v>
      </c>
      <c r="G79" s="25">
        <f>'pražce+kolejnice'!AS79+TAN('pražce+kolejnice'!$C$24)*COS('pražce+kolejnice'!$C$16*'pražce+kolejnice'!A74)*'pražce+kolejnice'!$C$49</f>
        <v>244.7422949797693</v>
      </c>
      <c r="H7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79" s="4">
        <f t="shared" si="1"/>
        <v>2.59999999999983</v>
      </c>
      <c r="M79" s="5"/>
    </row>
    <row r="80" spans="1:13" x14ac:dyDescent="0.3">
      <c r="A80" s="7">
        <f>'pražce+kolejnice'!G80</f>
        <v>45.300000000000004</v>
      </c>
      <c r="B80" s="25">
        <f>'pražce+kolejnice'!AC80+TAN('pražce+kolejnice'!$C$24)*SIN('pražce+kolejnice'!$C$16*'pražce+kolejnice'!A75)*'pražce+kolejnice'!$C$49</f>
        <v>45.287867355570995</v>
      </c>
      <c r="C80" s="25">
        <f>'pražce+kolejnice'!AD80+TAN('pražce+kolejnice'!$C$24)*COS('pražce+kolejnice'!$C$16*'pražce+kolejnice'!A75)*'pražce+kolejnice'!$C$49</f>
        <v>247.19167105994296</v>
      </c>
      <c r="D80" s="73">
        <f>'pražce+kolejnice'!$C$11*((SIN('pražce+kolejnice'!$C$24)*(0.5*delka_prazce+polomer-'pražce+kolejnice'!$C$22)))-'pražce+kolejnice'!$C$11*('pražce+kolejnice'!$C$49+'pražce+kolejnice'!$C$48)</f>
        <v>0.15708658209650814</v>
      </c>
      <c r="F80" s="25">
        <f>'pražce+kolejnice'!AR80+TAN('pražce+kolejnice'!$C$24)*SIN('pražce+kolejnice'!$C$16*'pražce+kolejnice'!A75)*'pražce+kolejnice'!$C$49</f>
        <v>44.819540118677921</v>
      </c>
      <c r="G80" s="25">
        <f>'pražce+kolejnice'!AS80+TAN('pražce+kolejnice'!$C$24)*COS('pražce+kolejnice'!$C$16*'pražce+kolejnice'!A75)*'pražce+kolejnice'!$C$49</f>
        <v>244.63543273645675</v>
      </c>
      <c r="H8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0" s="4">
        <f t="shared" si="1"/>
        <v>2.5999999999998469</v>
      </c>
      <c r="M80" s="5"/>
    </row>
    <row r="81" spans="1:13" x14ac:dyDescent="0.3">
      <c r="A81" s="7">
        <f>'pražce+kolejnice'!G81</f>
        <v>45.9</v>
      </c>
      <c r="B81" s="25">
        <f>'pražce+kolejnice'!AC81+TAN('pražce+kolejnice'!$C$24)*SIN('pražce+kolejnice'!$C$16*'pražce+kolejnice'!A76)*'pražce+kolejnice'!$C$49</f>
        <v>45.880996367590029</v>
      </c>
      <c r="C81" s="25">
        <f>'pražce+kolejnice'!AD81+TAN('pražce+kolejnice'!$C$24)*COS('pražce+kolejnice'!$C$16*'pražce+kolejnice'!A76)*'pražce+kolejnice'!$C$49</f>
        <v>247.08226837096186</v>
      </c>
      <c r="D81" s="73">
        <f>'pražce+kolejnice'!$C$11*((SIN('pražce+kolejnice'!$C$24)*(0.5*delka_prazce+polomer-'pražce+kolejnice'!$C$22)))-'pražce+kolejnice'!$C$11*('pražce+kolejnice'!$C$49+'pražce+kolejnice'!$C$48)</f>
        <v>0.15708658209650814</v>
      </c>
      <c r="F81" s="25">
        <f>'pražce+kolejnice'!AR81+TAN('pražce+kolejnice'!$C$24)*SIN('pražce+kolejnice'!$C$16*'pražce+kolejnice'!A76)*'pražce+kolejnice'!$C$49</f>
        <v>45.406535513391958</v>
      </c>
      <c r="G81" s="25">
        <f>'pražce+kolejnice'!AS81+TAN('pražce+kolejnice'!$C$24)*COS('pražce+kolejnice'!$C$16*'pražce+kolejnice'!A76)*'pražce+kolejnice'!$C$49</f>
        <v>244.52716139372799</v>
      </c>
      <c r="H8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1" s="4">
        <f t="shared" si="1"/>
        <v>2.5999999999998513</v>
      </c>
      <c r="M81" s="5"/>
    </row>
    <row r="82" spans="1:13" x14ac:dyDescent="0.3">
      <c r="A82" s="7">
        <f>'pražce+kolejnice'!G82</f>
        <v>46.5</v>
      </c>
      <c r="B82" s="25">
        <f>'pražce+kolejnice'!AC82+TAN('pražce+kolejnice'!$C$24)*SIN('pražce+kolejnice'!$C$16*'pražce+kolejnice'!A77)*'pražce+kolejnice'!$C$49</f>
        <v>46.473861105196839</v>
      </c>
      <c r="C82" s="25">
        <f>'pražce+kolejnice'!AD82+TAN('pražce+kolejnice'!$C$24)*COS('pražce+kolejnice'!$C$16*'pražce+kolejnice'!A77)*'pražce+kolejnice'!$C$49</f>
        <v>246.97144248879812</v>
      </c>
      <c r="D82" s="73">
        <f>'pražce+kolejnice'!$C$11*((SIN('pražce+kolejnice'!$C$24)*(0.5*delka_prazce+polomer-'pražce+kolejnice'!$C$22)))-'pražce+kolejnice'!$C$11*('pražce+kolejnice'!$C$49+'pražce+kolejnice'!$C$48)</f>
        <v>0.15708658209650814</v>
      </c>
      <c r="F82" s="25">
        <f>'pražce+kolejnice'!AR82+TAN('pražce+kolejnice'!$C$24)*SIN('pražce+kolejnice'!$C$16*'pražce+kolejnice'!A77)*'pražce+kolejnice'!$C$49</f>
        <v>45.993269366586979</v>
      </c>
      <c r="G82" s="25">
        <f>'pražce+kolejnice'!AS82+TAN('pražce+kolejnice'!$C$24)*COS('pražce+kolejnice'!$C$16*'pražce+kolejnice'!A77)*'pražce+kolejnice'!$C$49</f>
        <v>244.41748157522574</v>
      </c>
      <c r="H8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2" s="4">
        <f t="shared" si="1"/>
        <v>2.5999999999998509</v>
      </c>
      <c r="M82" s="5"/>
    </row>
    <row r="83" spans="1:13" x14ac:dyDescent="0.3">
      <c r="A83" s="7">
        <f>'pražce+kolejnice'!G83</f>
        <v>47.1</v>
      </c>
      <c r="B83" s="25">
        <f>'pražce+kolejnice'!AC83+TAN('pražce+kolejnice'!$C$24)*SIN('pražce+kolejnice'!$C$16*'pražce+kolejnice'!A78)*'pražce+kolejnice'!$C$49</f>
        <v>47.066458153492178</v>
      </c>
      <c r="C83" s="25">
        <f>'pražce+kolejnice'!AD83+TAN('pražce+kolejnice'!$C$24)*COS('pražce+kolejnice'!$C$16*'pražce+kolejnice'!A78)*'pražce+kolejnice'!$C$49</f>
        <v>246.85919405180843</v>
      </c>
      <c r="D83" s="73">
        <f>'pražce+kolejnice'!$C$11*((SIN('pražce+kolejnice'!$C$24)*(0.5*delka_prazce+polomer-'pražce+kolejnice'!$C$22)))-'pražce+kolejnice'!$C$11*('pražce+kolejnice'!$C$49+'pražce+kolejnice'!$C$48)</f>
        <v>0.15708658209650814</v>
      </c>
      <c r="F83" s="25">
        <f>'pražce+kolejnice'!AR83+TAN('pražce+kolejnice'!$C$24)*SIN('pražce+kolejnice'!$C$16*'pražce+kolejnice'!A78)*'pražce+kolejnice'!$C$49</f>
        <v>46.579738298677611</v>
      </c>
      <c r="G83" s="25">
        <f>'pražce+kolejnice'!AS83+TAN('pražce+kolejnice'!$C$24)*COS('pražce+kolejnice'!$C$16*'pražce+kolejnice'!A78)*'pražce+kolejnice'!$C$49</f>
        <v>244.30639391270532</v>
      </c>
      <c r="H8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3" s="4">
        <f t="shared" si="1"/>
        <v>2.5999999999998624</v>
      </c>
      <c r="M83" s="5"/>
    </row>
    <row r="84" spans="1:13" x14ac:dyDescent="0.3">
      <c r="A84" s="7">
        <f>'pražce+kolejnice'!G84</f>
        <v>47.7</v>
      </c>
      <c r="B84" s="25">
        <f>'pražce+kolejnice'!AC84+TAN('pražce+kolejnice'!$C$24)*SIN('pražce+kolejnice'!$C$16*'pražce+kolejnice'!A79)*'pražce+kolejnice'!$C$49</f>
        <v>47.658784099118677</v>
      </c>
      <c r="C84" s="25">
        <f>'pražce+kolejnice'!AD84+TAN('pražce+kolejnice'!$C$24)*COS('pražce+kolejnice'!$C$16*'pražce+kolejnice'!A79)*'pražce+kolejnice'!$C$49</f>
        <v>246.74552370654351</v>
      </c>
      <c r="D84" s="73">
        <f>'pražce+kolejnice'!$C$11*((SIN('pražce+kolejnice'!$C$24)*(0.5*delka_prazce+polomer-'pražce+kolejnice'!$C$22)))-'pražce+kolejnice'!$C$11*('pražce+kolejnice'!$C$49+'pražce+kolejnice'!$C$48)</f>
        <v>0.15708658209650814</v>
      </c>
      <c r="F84" s="25">
        <f>'pražce+kolejnice'!AR84+TAN('pražce+kolejnice'!$C$24)*SIN('pražce+kolejnice'!$C$16*'pražce+kolejnice'!A79)*'pražce+kolejnice'!$C$49</f>
        <v>47.165938931604423</v>
      </c>
      <c r="G84" s="25">
        <f>'pražce+kolejnice'!AS84+TAN('pražce+kolejnice'!$C$24)*COS('pražce+kolejnice'!$C$16*'pražce+kolejnice'!A79)*'pražce+kolejnice'!$C$49</f>
        <v>244.19389904603142</v>
      </c>
      <c r="H8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4" s="4">
        <f t="shared" si="1"/>
        <v>2.5999999999998638</v>
      </c>
      <c r="M84" s="5"/>
    </row>
    <row r="85" spans="1:13" x14ac:dyDescent="0.3">
      <c r="A85" s="7">
        <f>'pražce+kolejnice'!G85</f>
        <v>48.300000000000004</v>
      </c>
      <c r="B85" s="25">
        <f>'pražce+kolejnice'!AC85+TAN('pražce+kolejnice'!$C$24)*SIN('pražce+kolejnice'!$C$16*'pražce+kolejnice'!A80)*'pražce+kolejnice'!$C$49</f>
        <v>48.25083553028054</v>
      </c>
      <c r="C85" s="25">
        <f>'pražce+kolejnice'!AD85+TAN('pražce+kolejnice'!$C$24)*COS('pražce+kolejnice'!$C$16*'pražce+kolejnice'!A80)*'pražce+kolejnice'!$C$49</f>
        <v>246.63043210774427</v>
      </c>
      <c r="D85" s="73">
        <f>'pražce+kolejnice'!$C$11*((SIN('pražce+kolejnice'!$C$24)*(0.5*delka_prazce+polomer-'pražce+kolejnice'!$C$22)))-'pražce+kolejnice'!$C$11*('pražce+kolejnice'!$C$49+'pražce+kolejnice'!$C$48)</f>
        <v>0.15708658209650814</v>
      </c>
      <c r="F85" s="25">
        <f>'pražce+kolejnice'!AR85+TAN('pražce+kolejnice'!$C$24)*SIN('pražce+kolejnice'!$C$16*'pražce+kolejnice'!A80)*'pražce+kolejnice'!$C$49</f>
        <v>47.751867888853397</v>
      </c>
      <c r="G85" s="25">
        <f>'pražce+kolejnice'!AS85+TAN('pražce+kolejnice'!$C$24)*COS('pražce+kolejnice'!$C$16*'pražce+kolejnice'!A80)*'pražce+kolejnice'!$C$49</f>
        <v>244.07999762317419</v>
      </c>
      <c r="H8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5" s="4">
        <f t="shared" si="1"/>
        <v>2.5999999999998642</v>
      </c>
      <c r="M85" s="5"/>
    </row>
    <row r="86" spans="1:13" x14ac:dyDescent="0.3">
      <c r="A86" s="7">
        <f>'pražce+kolejnice'!G86</f>
        <v>48.9</v>
      </c>
      <c r="B86" s="25">
        <f>'pražce+kolejnice'!AC86+TAN('pražce+kolejnice'!$C$24)*SIN('pražce+kolejnice'!$C$16*'pražce+kolejnice'!A81)*'pražce+kolejnice'!$C$49</f>
        <v>48.84260903676315</v>
      </c>
      <c r="C86" s="25">
        <f>'pražce+kolejnice'!AD86+TAN('pražce+kolejnice'!$C$24)*COS('pražce+kolejnice'!$C$16*'pražce+kolejnice'!A81)*'pražce+kolejnice'!$C$49</f>
        <v>246.51391991833796</v>
      </c>
      <c r="D86" s="73">
        <f>'pražce+kolejnice'!$C$11*((SIN('pražce+kolejnice'!$C$24)*(0.5*delka_prazce+polomer-'pražce+kolejnice'!$C$22)))-'pražce+kolejnice'!$C$11*('pražce+kolejnice'!$C$49+'pražce+kolejnice'!$C$48)</f>
        <v>0.15708658209650814</v>
      </c>
      <c r="F86" s="25">
        <f>'pražce+kolejnice'!AR86+TAN('pražce+kolejnice'!$C$24)*SIN('pražce+kolejnice'!$C$16*'pražce+kolejnice'!A81)*'pražce+kolejnice'!$C$49</f>
        <v>48.337521795475354</v>
      </c>
      <c r="G86" s="25">
        <f>'pražce+kolejnice'!AS86+TAN('pražce+kolejnice'!$C$24)*COS('pražce+kolejnice'!$C$16*'pražce+kolejnice'!A81)*'pražce+kolejnice'!$C$49</f>
        <v>243.96469030020549</v>
      </c>
      <c r="H8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6" s="4">
        <f t="shared" si="1"/>
        <v>2.5999999999998549</v>
      </c>
      <c r="M86" s="5"/>
    </row>
    <row r="87" spans="1:13" x14ac:dyDescent="0.3">
      <c r="A87" s="7">
        <f>'pražce+kolejnice'!G87</f>
        <v>49.5</v>
      </c>
      <c r="B87" s="25">
        <f>'pražce+kolejnice'!AC87+TAN('pražce+kolejnice'!$C$24)*SIN('pražce+kolejnice'!$C$16*'pražce+kolejnice'!A82)*'pražce+kolejnice'!$C$49</f>
        <v>49.43410120995275</v>
      </c>
      <c r="C87" s="25">
        <f>'pražce+kolejnice'!AD87+TAN('pražce+kolejnice'!$C$24)*COS('pražce+kolejnice'!$C$16*'pražce+kolejnice'!A82)*'pražce+kolejnice'!$C$49</f>
        <v>246.3959878094345</v>
      </c>
      <c r="D87" s="73">
        <f>'pražce+kolejnice'!$C$11*((SIN('pražce+kolejnice'!$C$24)*(0.5*delka_prazce+polomer-'pražce+kolejnice'!$C$22)))-'pražce+kolejnice'!$C$11*('pražce+kolejnice'!$C$49+'pražce+kolejnice'!$C$48)</f>
        <v>0.15708658209650814</v>
      </c>
      <c r="F87" s="25">
        <f>'pražce+kolejnice'!AR87+TAN('pražce+kolejnice'!$C$24)*SIN('pražce+kolejnice'!$C$16*'pražce+kolejnice'!A82)*'pražce+kolejnice'!$C$49</f>
        <v>48.922897278105417</v>
      </c>
      <c r="G87" s="25">
        <f>'pražce+kolejnice'!AS87+TAN('pražce+kolejnice'!$C$24)*COS('pražce+kolejnice'!$C$16*'pražce+kolejnice'!A82)*'pražce+kolejnice'!$C$49</f>
        <v>243.84797774129518</v>
      </c>
      <c r="H8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7" s="4">
        <f t="shared" si="1"/>
        <v>2.5999999999998491</v>
      </c>
      <c r="M87" s="5"/>
    </row>
    <row r="88" spans="1:13" x14ac:dyDescent="0.3">
      <c r="A88" s="7">
        <f>'pražce+kolejnice'!G88</f>
        <v>50.1</v>
      </c>
      <c r="B88" s="25">
        <f>'pražce+kolejnice'!AC88+TAN('pražce+kolejnice'!$C$24)*SIN('pražce+kolejnice'!$C$16*'pražce+kolejnice'!A83)*'pražce+kolejnice'!$C$49</f>
        <v>50.025308642856054</v>
      </c>
      <c r="C88" s="25">
        <f>'pražce+kolejnice'!AD88+TAN('pražce+kolejnice'!$C$24)*COS('pražce+kolejnice'!$C$16*'pražce+kolejnice'!A83)*'pražce+kolejnice'!$C$49</f>
        <v>246.27663646032246</v>
      </c>
      <c r="D88" s="73">
        <f>'pražce+kolejnice'!$C$11*((SIN('pražce+kolejnice'!$C$24)*(0.5*delka_prazce+polomer-'pražce+kolejnice'!$C$22)))-'pražce+kolejnice'!$C$11*('pražce+kolejnice'!$C$49+'pražce+kolejnice'!$C$48)</f>
        <v>0.15708658209650814</v>
      </c>
      <c r="F88" s="25">
        <f>'pražce+kolejnice'!AR88+TAN('pražce+kolejnice'!$C$24)*SIN('pražce+kolejnice'!$C$16*'pražce+kolejnice'!A83)*'pražce+kolejnice'!$C$49</f>
        <v>49.507990964982412</v>
      </c>
      <c r="G88" s="25">
        <f>'pražce+kolejnice'!AS88+TAN('pražce+kolejnice'!$C$24)*COS('pražce+kolejnice'!$C$16*'pražce+kolejnice'!A83)*'pražce+kolejnice'!$C$49</f>
        <v>243.72986061870725</v>
      </c>
      <c r="H8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8" s="4">
        <f t="shared" si="1"/>
        <v>2.5999999999998393</v>
      </c>
      <c r="M88" s="5"/>
    </row>
    <row r="89" spans="1:13" x14ac:dyDescent="0.3">
      <c r="A89" s="7">
        <f>'pražce+kolejnice'!G89</f>
        <v>50.7</v>
      </c>
      <c r="B89" s="25">
        <f>'pražce+kolejnice'!AC89+TAN('pražce+kolejnice'!$C$24)*SIN('pražce+kolejnice'!$C$16*'pražce+kolejnice'!A84)*'pražce+kolejnice'!$C$49</f>
        <v>50.616227930119884</v>
      </c>
      <c r="C89" s="25">
        <f>'pražce+kolejnice'!AD89+TAN('pražce+kolejnice'!$C$24)*COS('pražce+kolejnice'!$C$16*'pražce+kolejnice'!A84)*'pražce+kolejnice'!$C$49</f>
        <v>246.15586655846531</v>
      </c>
      <c r="D89" s="73">
        <f>'pražce+kolejnice'!$C$11*((SIN('pražce+kolejnice'!$C$24)*(0.5*delka_prazce+polomer-'pražce+kolejnice'!$C$22)))-'pražce+kolejnice'!$C$11*('pražce+kolejnice'!$C$49+'pražce+kolejnice'!$C$48)</f>
        <v>0.15708658209650814</v>
      </c>
      <c r="F89" s="25">
        <f>'pražce+kolejnice'!AR89+TAN('pražce+kolejnice'!$C$24)*SIN('pražce+kolejnice'!$C$16*'pražce+kolejnice'!A84)*'pražce+kolejnice'!$C$49</f>
        <v>50.092799485968335</v>
      </c>
      <c r="G89" s="25">
        <f>'pražce+kolejnice'!AS89+TAN('pražce+kolejnice'!$C$24)*COS('pražce+kolejnice'!$C$16*'pražce+kolejnice'!A84)*'pražce+kolejnice'!$C$49</f>
        <v>243.610339612796</v>
      </c>
      <c r="H8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89" s="4">
        <f t="shared" si="1"/>
        <v>2.5999999999998331</v>
      </c>
      <c r="M89" s="5"/>
    </row>
    <row r="90" spans="1:13" x14ac:dyDescent="0.3">
      <c r="A90" s="7">
        <f>'pražce+kolejnice'!G90</f>
        <v>51.300000000000004</v>
      </c>
      <c r="B90" s="25">
        <f>'pražce+kolejnice'!AC90+TAN('pražce+kolejnice'!$C$24)*SIN('pražce+kolejnice'!$C$16*'pražce+kolejnice'!A85)*'pražce+kolejnice'!$C$49</f>
        <v>51.206855668050778</v>
      </c>
      <c r="C90" s="25">
        <f>'pražce+kolejnice'!AD90+TAN('pražce+kolejnice'!$C$24)*COS('pražce+kolejnice'!$C$16*'pražce+kolejnice'!A85)*'pražce+kolejnice'!$C$49</f>
        <v>246.03367879949738</v>
      </c>
      <c r="D90" s="73">
        <f>'pražce+kolejnice'!$C$11*((SIN('pražce+kolejnice'!$C$24)*(0.5*delka_prazce+polomer-'pražce+kolejnice'!$C$22)))-'pražce+kolejnice'!$C$11*('pražce+kolejnice'!$C$49+'pražce+kolejnice'!$C$48)</f>
        <v>0.15708658209650814</v>
      </c>
      <c r="F90" s="25">
        <f>'pražce+kolejnice'!AR90+TAN('pražce+kolejnice'!$C$24)*SIN('pražce+kolejnice'!$C$16*'pražce+kolejnice'!A85)*'pražce+kolejnice'!$C$49</f>
        <v>50.67731947256771</v>
      </c>
      <c r="G90" s="25">
        <f>'pražce+kolejnice'!AS90+TAN('pražce+kolejnice'!$C$24)*COS('pražce+kolejnice'!$C$16*'pražce+kolejnice'!A85)*'pražce+kolejnice'!$C$49</f>
        <v>243.48941541200213</v>
      </c>
      <c r="H9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0" s="4">
        <f t="shared" si="1"/>
        <v>2.5999999999998429</v>
      </c>
      <c r="M90" s="5"/>
    </row>
    <row r="91" spans="1:13" x14ac:dyDescent="0.3">
      <c r="A91" s="7">
        <f>'pražce+kolejnice'!G91</f>
        <v>51.9</v>
      </c>
      <c r="B91" s="25">
        <f>'pražce+kolejnice'!AC91+TAN('pražce+kolejnice'!$C$24)*SIN('pražce+kolejnice'!$C$16*'pražce+kolejnice'!A86)*'pražce+kolejnice'!$C$49</f>
        <v>51.797188454634608</v>
      </c>
      <c r="C91" s="25">
        <f>'pražce+kolejnice'!AD91+TAN('pražce+kolejnice'!$C$24)*COS('pražce+kolejnice'!$C$16*'pražce+kolejnice'!A86)*'pražce+kolejnice'!$C$49</f>
        <v>245.9100738872198</v>
      </c>
      <c r="D91" s="73">
        <f>'pražce+kolejnice'!$C$11*((SIN('pražce+kolejnice'!$C$24)*(0.5*delka_prazce+polomer-'pražce+kolejnice'!$C$22)))-'pražce+kolejnice'!$C$11*('pražce+kolejnice'!$C$49+'pražce+kolejnice'!$C$48)</f>
        <v>0.15708658209650814</v>
      </c>
      <c r="F91" s="25">
        <f>'pražce+kolejnice'!AR91+TAN('pražce+kolejnice'!$C$24)*SIN('pražce+kolejnice'!$C$16*'pražce+kolejnice'!A86)*'pražce+kolejnice'!$C$49</f>
        <v>51.26154755794704</v>
      </c>
      <c r="G91" s="25">
        <f>'pražce+kolejnice'!AS91+TAN('pražce+kolejnice'!$C$24)*COS('pražce+kolejnice'!$C$16*'pražce+kolejnice'!A86)*'pražce+kolejnice'!$C$49</f>
        <v>243.3670887128487</v>
      </c>
      <c r="H9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1" s="4">
        <f t="shared" si="1"/>
        <v>2.5999999999998384</v>
      </c>
      <c r="M91" s="5"/>
    </row>
    <row r="92" spans="1:13" x14ac:dyDescent="0.3">
      <c r="A92" s="7">
        <f>'pražce+kolejnice'!G92</f>
        <v>52.5</v>
      </c>
      <c r="B92" s="25">
        <f>'pražce+kolejnice'!AC92+TAN('pražce+kolejnice'!$C$24)*SIN('pražce+kolejnice'!$C$16*'pražce+kolejnice'!A87)*'pražce+kolejnice'!$C$49</f>
        <v>52.387222889556142</v>
      </c>
      <c r="C92" s="25">
        <f>'pražce+kolejnice'!AD92+TAN('pražce+kolejnice'!$C$24)*COS('pražce+kolejnice'!$C$16*'pražce+kolejnice'!A87)*'pražce+kolejnice'!$C$49</f>
        <v>245.78505253359648</v>
      </c>
      <c r="D92" s="73">
        <f>'pražce+kolejnice'!$C$11*((SIN('pražce+kolejnice'!$C$24)*(0.5*delka_prazce+polomer-'pražce+kolejnice'!$C$22)))-'pražce+kolejnice'!$C$11*('pražce+kolejnice'!$C$49+'pražce+kolejnice'!$C$48)</f>
        <v>0.15708658209650814</v>
      </c>
      <c r="F92" s="25">
        <f>'pražce+kolejnice'!AR92+TAN('pražce+kolejnice'!$C$24)*SIN('pražce+kolejnice'!$C$16*'pražce+kolejnice'!A87)*'pražce+kolejnice'!$C$49</f>
        <v>51.845480376954164</v>
      </c>
      <c r="G92" s="25">
        <f>'pražce+kolejnice'!AS92+TAN('pražce+kolejnice'!$C$24)*COS('pražce+kolejnice'!$C$16*'pražce+kolejnice'!A87)*'pražce+kolejnice'!$C$49</f>
        <v>243.24336021993713</v>
      </c>
      <c r="H9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2" s="4">
        <f t="shared" si="1"/>
        <v>2.5999999999998162</v>
      </c>
      <c r="M92" s="5"/>
    </row>
    <row r="93" spans="1:13" x14ac:dyDescent="0.3">
      <c r="A93" s="7">
        <f>'pražce+kolejnice'!G93</f>
        <v>53.1</v>
      </c>
      <c r="B93" s="25">
        <f>'pražce+kolejnice'!AC93+TAN('pražce+kolejnice'!$C$24)*SIN('pražce+kolejnice'!$C$16*'pražce+kolejnice'!A88)*'pražce+kolejnice'!$C$49</f>
        <v>52.976955574218671</v>
      </c>
      <c r="C93" s="25">
        <f>'pražce+kolejnice'!AD93+TAN('pražce+kolejnice'!$C$24)*COS('pražce+kolejnice'!$C$16*'pražce+kolejnice'!A88)*'pražce+kolejnice'!$C$49</f>
        <v>245.65861545875018</v>
      </c>
      <c r="D93" s="73">
        <f>'pražce+kolejnice'!$C$11*((SIN('pražce+kolejnice'!$C$24)*(0.5*delka_prazce+polomer-'pražce+kolejnice'!$C$22)))-'pražce+kolejnice'!$C$11*('pražce+kolejnice'!$C$49+'pražce+kolejnice'!$C$48)</f>
        <v>0.15708658209650814</v>
      </c>
      <c r="F93" s="25">
        <f>'pražce+kolejnice'!AR93+TAN('pražce+kolejnice'!$C$24)*SIN('pražce+kolejnice'!$C$16*'pražce+kolejnice'!A88)*'pražce+kolejnice'!$C$49</f>
        <v>52.429114566137656</v>
      </c>
      <c r="G93" s="25">
        <f>'pražce+kolejnice'!AS93+TAN('pražce+kolejnice'!$C$24)*COS('pražce+kolejnice'!$C$16*'pražce+kolejnice'!A88)*'pražce+kolejnice'!$C$49</f>
        <v>243.11823064594324</v>
      </c>
      <c r="H9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3" s="4">
        <f t="shared" si="1"/>
        <v>2.5999999999998162</v>
      </c>
      <c r="M93" s="5"/>
    </row>
    <row r="94" spans="1:13" x14ac:dyDescent="0.3">
      <c r="A94" s="7">
        <f>'pražce+kolejnice'!G94</f>
        <v>53.7</v>
      </c>
      <c r="B94" s="25">
        <f>'pražce+kolejnice'!AC94+TAN('pražce+kolejnice'!$C$24)*SIN('pražce+kolejnice'!$C$16*'pražce+kolejnice'!A89)*'pražce+kolejnice'!$C$49</f>
        <v>53.566383111763564</v>
      </c>
      <c r="C94" s="25">
        <f>'pražce+kolejnice'!AD94+TAN('pražce+kolejnice'!$C$24)*COS('pražce+kolejnice'!$C$16*'pražce+kolejnice'!A89)*'pražce+kolejnice'!$C$49</f>
        <v>245.53076339095799</v>
      </c>
      <c r="D94" s="73">
        <f>'pražce+kolejnice'!$C$11*((SIN('pražce+kolejnice'!$C$24)*(0.5*delka_prazce+polomer-'pražce+kolejnice'!$C$22)))-'pražce+kolejnice'!$C$11*('pražce+kolejnice'!$C$49+'pražce+kolejnice'!$C$48)</f>
        <v>0.15708658209650814</v>
      </c>
      <c r="F94" s="25">
        <f>'pražce+kolejnice'!AR94+TAN('pražce+kolejnice'!$C$24)*SIN('pražce+kolejnice'!$C$16*'pražce+kolejnice'!A89)*'pražce+kolejnice'!$C$49</f>
        <v>53.012446763766206</v>
      </c>
      <c r="G94" s="25">
        <f>'pražce+kolejnice'!AS94+TAN('pražce+kolejnice'!$C$24)*COS('pražce+kolejnice'!$C$16*'pražce+kolejnice'!A89)*'pražce+kolejnice'!$C$49</f>
        <v>242.99170071161296</v>
      </c>
      <c r="H9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4" s="4">
        <f t="shared" si="1"/>
        <v>2.599999999999822</v>
      </c>
      <c r="M94" s="5"/>
    </row>
    <row r="95" spans="1:13" x14ac:dyDescent="0.3">
      <c r="A95" s="7">
        <f>'pražce+kolejnice'!G95</f>
        <v>54.300000000000004</v>
      </c>
      <c r="B95" s="25">
        <f>'pražce+kolejnice'!AC95+TAN('pražce+kolejnice'!$C$24)*SIN('pražce+kolejnice'!$C$16*'pražce+kolejnice'!A90)*'pražce+kolejnice'!$C$49</f>
        <v>54.155502107089838</v>
      </c>
      <c r="C95" s="25">
        <f>'pražce+kolejnice'!AD95+TAN('pražce+kolejnice'!$C$24)*COS('pražce+kolejnice'!$C$16*'pražce+kolejnice'!A90)*'pražce+kolejnice'!$C$49</f>
        <v>245.40149706664752</v>
      </c>
      <c r="D95" s="73">
        <f>'pražce+kolejnice'!$C$11*((SIN('pražce+kolejnice'!$C$24)*(0.5*delka_prazce+polomer-'pražce+kolejnice'!$C$22)))-'pražce+kolejnice'!$C$11*('pražce+kolejnice'!$C$49+'pražce+kolejnice'!$C$48)</f>
        <v>0.15708658209650814</v>
      </c>
      <c r="F95" s="25">
        <f>'pražce+kolejnice'!AR95+TAN('pražce+kolejnice'!$C$24)*SIN('pražce+kolejnice'!$C$16*'pražce+kolejnice'!A90)*'pražce+kolejnice'!$C$49</f>
        <v>53.595473609847964</v>
      </c>
      <c r="G95" s="25">
        <f>'pražce+kolejnice'!AS95+TAN('pražce+kolejnice'!$C$24)*COS('pražce+kolejnice'!$C$16*'pražce+kolejnice'!A90)*'pražce+kolejnice'!$C$49</f>
        <v>242.86377114575845</v>
      </c>
      <c r="H9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5" s="4">
        <f t="shared" si="1"/>
        <v>2.5999999999998051</v>
      </c>
      <c r="M95" s="5"/>
    </row>
    <row r="96" spans="1:13" x14ac:dyDescent="0.3">
      <c r="A96" s="7">
        <f>'pražce+kolejnice'!G96</f>
        <v>54.9</v>
      </c>
      <c r="B96" s="25">
        <f>'pražce+kolejnice'!AC96+TAN('pražce+kolejnice'!$C$24)*SIN('pražce+kolejnice'!$C$16*'pražce+kolejnice'!A91)*'pražce+kolejnice'!$C$49</f>
        <v>54.744309166873698</v>
      </c>
      <c r="C96" s="25">
        <f>'pražce+kolejnice'!AD96+TAN('pražce+kolejnice'!$C$24)*COS('pražce+kolejnice'!$C$16*'pražce+kolejnice'!A91)*'pražce+kolejnice'!$C$49</f>
        <v>245.27081723039242</v>
      </c>
      <c r="D96" s="73">
        <f>'pražce+kolejnice'!$C$11*((SIN('pražce+kolejnice'!$C$24)*(0.5*delka_prazce+polomer-'pražce+kolejnice'!$C$22)))-'pražce+kolejnice'!$C$11*('pražce+kolejnice'!$C$49+'pražce+kolejnice'!$C$48)</f>
        <v>0.15708658209650814</v>
      </c>
      <c r="F96" s="25">
        <f>'pražce+kolejnice'!AR96+TAN('pražce+kolejnice'!$C$24)*SIN('pražce+kolejnice'!$C$16*'pražce+kolejnice'!A91)*'pražce+kolejnice'!$C$49</f>
        <v>54.178191746149906</v>
      </c>
      <c r="G96" s="25">
        <f>'pražce+kolejnice'!AS96+TAN('pražce+kolejnice'!$C$24)*COS('pražce+kolejnice'!$C$16*'pražce+kolejnice'!A91)*'pražce+kolejnice'!$C$49</f>
        <v>242.73444268525358</v>
      </c>
      <c r="H9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6" s="4">
        <f t="shared" si="1"/>
        <v>2.5999999999997927</v>
      </c>
      <c r="M96" s="5"/>
    </row>
    <row r="97" spans="1:13" x14ac:dyDescent="0.3">
      <c r="A97" s="7">
        <f>'pražce+kolejnice'!G97</f>
        <v>55.5</v>
      </c>
      <c r="B97" s="25">
        <f>'pražce+kolejnice'!AC97+TAN('pražce+kolejnice'!$C$24)*SIN('pražce+kolejnice'!$C$16*'pražce+kolejnice'!A92)*'pražce+kolejnice'!$C$49</f>
        <v>55.332800899588122</v>
      </c>
      <c r="C97" s="25">
        <f>'pražce+kolejnice'!AD97+TAN('pražce+kolejnice'!$C$24)*COS('pražce+kolejnice'!$C$16*'pražce+kolejnice'!A92)*'pražce+kolejnice'!$C$49</f>
        <v>245.13872463490821</v>
      </c>
      <c r="D97" s="73">
        <f>'pražce+kolejnice'!$C$11*((SIN('pražce+kolejnice'!$C$24)*(0.5*delka_prazce+polomer-'pražce+kolejnice'!$C$22)))-'pražce+kolejnice'!$C$11*('pražce+kolejnice'!$C$49+'pražce+kolejnice'!$C$48)</f>
        <v>0.15708658209650814</v>
      </c>
      <c r="F97" s="25">
        <f>'pražce+kolejnice'!AR97+TAN('pražce+kolejnice'!$C$24)*SIN('pražce+kolejnice'!$C$16*'pražce+kolejnice'!A92)*'pražce+kolejnice'!$C$49</f>
        <v>54.760597816217185</v>
      </c>
      <c r="G97" s="25">
        <f>'pražce+kolejnice'!AS97+TAN('pražce+kolejnice'!$C$24)*COS('pražce+kolejnice'!$C$16*'pražce+kolejnice'!A92)*'pražce+kolejnice'!$C$49</f>
        <v>242.60371607502995</v>
      </c>
      <c r="H9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7" s="4">
        <f t="shared" si="1"/>
        <v>2.5999999999998034</v>
      </c>
      <c r="M97" s="5"/>
    </row>
    <row r="98" spans="1:13" x14ac:dyDescent="0.3">
      <c r="A98" s="7">
        <f>'pražce+kolejnice'!G98</f>
        <v>56.1</v>
      </c>
      <c r="B98" s="25">
        <f>'pražce+kolejnice'!AC98+TAN('pražce+kolejnice'!$C$24)*SIN('pražce+kolejnice'!$C$16*'pražce+kolejnice'!A93)*'pražce+kolejnice'!$C$49</f>
        <v>55.920973915522346</v>
      </c>
      <c r="C98" s="25">
        <f>'pražce+kolejnice'!AD98+TAN('pražce+kolejnice'!$C$24)*COS('pražce+kolejnice'!$C$16*'pražce+kolejnice'!A93)*'pražce+kolejnice'!$C$49</f>
        <v>245.00522004104786</v>
      </c>
      <c r="D98" s="73">
        <f>'pražce+kolejnice'!$C$11*((SIN('pražce+kolejnice'!$C$24)*(0.5*delka_prazce+polomer-'pražce+kolejnice'!$C$22)))-'pražce+kolejnice'!$C$11*('pražce+kolejnice'!$C$49+'pražce+kolejnice'!$C$48)</f>
        <v>0.15708658209650814</v>
      </c>
      <c r="F98" s="25">
        <f>'pražce+kolejnice'!AR98+TAN('pražce+kolejnice'!$C$24)*SIN('pražce+kolejnice'!$C$16*'pražce+kolejnice'!A93)*'pražce+kolejnice'!$C$49</f>
        <v>55.342688465392449</v>
      </c>
      <c r="G98" s="25">
        <f>'pražce+kolejnice'!AS98+TAN('pražce+kolejnice'!$C$24)*COS('pražce+kolejnice'!$C$16*'pražce+kolejnice'!A93)*'pražce+kolejnice'!$C$49</f>
        <v>242.47159206807248</v>
      </c>
      <c r="H9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8" s="4">
        <f t="shared" si="1"/>
        <v>2.5999999999998034</v>
      </c>
      <c r="M98" s="5"/>
    </row>
    <row r="99" spans="1:13" x14ac:dyDescent="0.3">
      <c r="A99" s="7">
        <f>'pražce+kolejnice'!G99</f>
        <v>56.7</v>
      </c>
      <c r="B99" s="25">
        <f>'pražce+kolejnice'!AC99+TAN('pražce+kolejnice'!$C$24)*SIN('pražce+kolejnice'!$C$16*'pražce+kolejnice'!A94)*'pražce+kolejnice'!$C$49</f>
        <v>56.508824826801423</v>
      </c>
      <c r="C99" s="25">
        <f>'pražce+kolejnice'!AD99+TAN('pražce+kolejnice'!$C$24)*COS('pražce+kolejnice'!$C$16*'pražce+kolejnice'!A94)*'pražce+kolejnice'!$C$49</f>
        <v>244.87030421779747</v>
      </c>
      <c r="D99" s="73">
        <f>'pražce+kolejnice'!$C$11*((SIN('pražce+kolejnice'!$C$24)*(0.5*delka_prazce+polomer-'pražce+kolejnice'!$C$22)))-'pražce+kolejnice'!$C$11*('pražce+kolejnice'!$C$49+'pražce+kolejnice'!$C$48)</f>
        <v>0.15708658209650814</v>
      </c>
      <c r="F99" s="25">
        <f>'pražce+kolejnice'!AR99+TAN('pražce+kolejnice'!$C$24)*SIN('pražce+kolejnice'!$C$16*'pražce+kolejnice'!A94)*'pražce+kolejnice'!$C$49</f>
        <v>55.924460340835161</v>
      </c>
      <c r="G99" s="25">
        <f>'pražce+kolejnice'!AS99+TAN('pražce+kolejnice'!$C$24)*COS('pražce+kolejnice'!$C$16*'pražce+kolejnice'!A94)*'pražce+kolejnice'!$C$49</f>
        <v>242.33807142541511</v>
      </c>
      <c r="H9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99" s="4">
        <f t="shared" si="1"/>
        <v>2.5999999999997834</v>
      </c>
      <c r="M99" s="5"/>
    </row>
    <row r="100" spans="1:13" x14ac:dyDescent="0.3">
      <c r="A100" s="7">
        <f>'pražce+kolejnice'!G100</f>
        <v>57.3</v>
      </c>
      <c r="B100" s="25">
        <f>'pražce+kolejnice'!AC100+TAN('pražce+kolejnice'!$C$24)*SIN('pražce+kolejnice'!$C$16*'pražce+kolejnice'!A95)*'pražce+kolejnice'!$C$49</f>
        <v>57.096350247405738</v>
      </c>
      <c r="C100" s="25">
        <f>'pražce+kolejnice'!AD100+TAN('pražce+kolejnice'!$C$24)*COS('pražce+kolejnice'!$C$16*'pražce+kolejnice'!A95)*'pražce+kolejnice'!$C$49</f>
        <v>244.73397794227182</v>
      </c>
      <c r="D10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0" s="25">
        <f>'pražce+kolejnice'!AR100+TAN('pražce+kolejnice'!$C$24)*SIN('pražce+kolejnice'!$C$16*'pražce+kolejnice'!A95)*'pražce+kolejnice'!$C$49</f>
        <v>56.505910091540926</v>
      </c>
      <c r="G100" s="25">
        <f>'pražce+kolejnice'!AS100+TAN('pražce+kolejnice'!$C$24)*COS('pražce+kolejnice'!$C$16*'pražce+kolejnice'!A95)*'pražce+kolejnice'!$C$49</f>
        <v>242.20315491613633</v>
      </c>
      <c r="H10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0" s="4">
        <f t="shared" si="1"/>
        <v>2.5999999999998042</v>
      </c>
      <c r="M100" s="5"/>
    </row>
    <row r="101" spans="1:13" x14ac:dyDescent="0.3">
      <c r="A101" s="7">
        <f>'pražce+kolejnice'!G101</f>
        <v>57.9</v>
      </c>
      <c r="B101" s="25">
        <f>'pražce+kolejnice'!AC101+TAN('pražce+kolejnice'!$C$24)*SIN('pražce+kolejnice'!$C$16*'pražce+kolejnice'!A96)*'pražce+kolejnice'!$C$49</f>
        <v>57.683546793190487</v>
      </c>
      <c r="C101" s="25">
        <f>'pražce+kolejnice'!AD101+TAN('pražce+kolejnice'!$C$24)*COS('pražce+kolejnice'!$C$16*'pražce+kolejnice'!A96)*'pražce+kolejnice'!$C$49</f>
        <v>244.59624199970986</v>
      </c>
      <c r="D10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1" s="25">
        <f>'pražce+kolejnice'!AR101+TAN('pražce+kolejnice'!$C$24)*SIN('pražce+kolejnice'!$C$16*'pražce+kolejnice'!A96)*'pražce+kolejnice'!$C$49</f>
        <v>57.087034368360797</v>
      </c>
      <c r="G101" s="25">
        <f>'pražce+kolejnice'!AS101+TAN('pražce+kolejnice'!$C$24)*COS('pražce+kolejnice'!$C$16*'pražce+kolejnice'!A96)*'pražce+kolejnice'!$C$49</f>
        <v>242.06684331735488</v>
      </c>
      <c r="H10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1" s="4">
        <f t="shared" si="1"/>
        <v>2.5999999999998091</v>
      </c>
      <c r="M101" s="5"/>
    </row>
    <row r="102" spans="1:13" x14ac:dyDescent="0.3">
      <c r="A102" s="7">
        <f>'pražce+kolejnice'!G102</f>
        <v>58.5</v>
      </c>
      <c r="B102" s="25">
        <f>'pražce+kolejnice'!AC102+TAN('pražce+kolejnice'!$C$24)*SIN('pražce+kolejnice'!$C$16*'pražce+kolejnice'!A97)*'pražce+kolejnice'!$C$49</f>
        <v>58.270411081905188</v>
      </c>
      <c r="C102" s="25">
        <f>'pražce+kolejnice'!AD102+TAN('pražce+kolejnice'!$C$24)*COS('pražce+kolejnice'!$C$16*'pražce+kolejnice'!A97)*'pražce+kolejnice'!$C$49</f>
        <v>244.45709718347021</v>
      </c>
      <c r="D10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2" s="25">
        <f>'pražce+kolejnice'!AR102+TAN('pražce+kolejnice'!$C$24)*SIN('pražce+kolejnice'!$C$16*'pražce+kolejnice'!A97)*'pražce+kolejnice'!$C$49</f>
        <v>57.667829824020536</v>
      </c>
      <c r="G102" s="25">
        <f>'pražce+kolejnice'!AS102+TAN('pražce+kolejnice'!$C$24)*COS('pražce+kolejnice'!$C$16*'pražce+kolejnice'!A97)*'pražce+kolejnice'!$C$49</f>
        <v>241.92913741422518</v>
      </c>
      <c r="H10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2" s="4">
        <f t="shared" si="1"/>
        <v>2.5999999999997945</v>
      </c>
      <c r="M102" s="5"/>
    </row>
    <row r="103" spans="1:13" x14ac:dyDescent="0.3">
      <c r="A103" s="7">
        <f>'pražce+kolejnice'!G103</f>
        <v>59.1</v>
      </c>
      <c r="B103" s="25">
        <f>'pražce+kolejnice'!AC103+TAN('pražce+kolejnice'!$C$24)*SIN('pražce+kolejnice'!$C$16*'pražce+kolejnice'!A98)*'pražce+kolejnice'!$C$49</f>
        <v>58.85693973321316</v>
      </c>
      <c r="C103" s="25">
        <f>'pražce+kolejnice'!AD103+TAN('pražce+kolejnice'!$C$24)*COS('pražce+kolejnice'!$C$16*'pražce+kolejnice'!A98)*'pražce+kolejnice'!$C$49</f>
        <v>244.31654429502669</v>
      </c>
      <c r="D10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3" s="25">
        <f>'pražce+kolejnice'!AR103+TAN('pražce+kolejnice'!$C$24)*SIN('pražce+kolejnice'!$C$16*'pražce+kolejnice'!A98)*'pražce+kolejnice'!$C$49</f>
        <v>58.24829311313993</v>
      </c>
      <c r="G103" s="25">
        <f>'pražce+kolejnice'!AS103+TAN('pražce+kolejnice'!$C$24)*COS('pražce+kolejnice'!$C$16*'pražce+kolejnice'!A98)*'pražce+kolejnice'!$C$49</f>
        <v>241.79003799993288</v>
      </c>
      <c r="H10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3" s="4">
        <f t="shared" si="1"/>
        <v>2.5999999999997923</v>
      </c>
      <c r="M103" s="5"/>
    </row>
    <row r="104" spans="1:13" x14ac:dyDescent="0.3">
      <c r="A104" s="7">
        <f>'pražce+kolejnice'!G104</f>
        <v>59.7</v>
      </c>
      <c r="B104" s="25">
        <f>'pražce+kolejnice'!AC104+TAN('pražce+kolejnice'!$C$24)*SIN('pražce+kolejnice'!$C$16*'pražce+kolejnice'!A99)*'pražce+kolejnice'!$C$49</f>
        <v>59.443129368711006</v>
      </c>
      <c r="C104" s="25">
        <f>'pražce+kolejnice'!AD104+TAN('pražce+kolejnice'!$C$24)*COS('pražce+kolejnice'!$C$16*'pražce+kolejnice'!A99)*'pražce+kolejnice'!$C$49</f>
        <v>244.1745841439635</v>
      </c>
      <c r="D10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4" s="25">
        <f>'pražce+kolejnice'!AR104+TAN('pražce+kolejnice'!$C$24)*SIN('pražce+kolejnice'!$C$16*'pražce+kolejnice'!A99)*'pražce+kolejnice'!$C$49</f>
        <v>58.828420892252041</v>
      </c>
      <c r="G104" s="25">
        <f>'pražce+kolejnice'!AS104+TAN('pražce+kolejnice'!$C$24)*COS('pražce+kolejnice'!$C$16*'pražce+kolejnice'!A99)*'pražce+kolejnice'!$C$49</f>
        <v>241.64954587569019</v>
      </c>
      <c r="H10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4" s="4">
        <f t="shared" si="1"/>
        <v>2.5999999999997803</v>
      </c>
      <c r="M104" s="5"/>
    </row>
    <row r="105" spans="1:13" x14ac:dyDescent="0.3">
      <c r="A105" s="7">
        <f>'pražce+kolejnice'!G105</f>
        <v>60.3</v>
      </c>
      <c r="B105" s="25">
        <f>'pražce+kolejnice'!AC105+TAN('pražce+kolejnice'!$C$24)*SIN('pražce+kolejnice'!$C$16*'pražce+kolejnice'!A100)*'pražce+kolejnice'!$C$49</f>
        <v>60.028976611948025</v>
      </c>
      <c r="C105" s="25">
        <f>'pražce+kolejnice'!AD105+TAN('pražce+kolejnice'!$C$24)*COS('pražce+kolejnice'!$C$16*'pražce+kolejnice'!A100)*'pražce+kolejnice'!$C$49</f>
        <v>244.03121754797073</v>
      </c>
      <c r="D10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5" s="25">
        <f>'pražce+kolejnice'!AR105+TAN('pražce+kolejnice'!$C$24)*SIN('pražce+kolejnice'!$C$16*'pražce+kolejnice'!A100)*'pražce+kolejnice'!$C$49</f>
        <v>59.408209819822453</v>
      </c>
      <c r="G105" s="25">
        <f>'pražce+kolejnice'!AS105+TAN('pražce+kolejnice'!$C$24)*COS('pražce+kolejnice'!$C$16*'pražce+kolejnice'!A100)*'pražce+kolejnice'!$C$49</f>
        <v>241.50766185073135</v>
      </c>
      <c r="H10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5" s="4">
        <f t="shared" si="1"/>
        <v>2.5999999999997838</v>
      </c>
      <c r="M105" s="5"/>
    </row>
    <row r="106" spans="1:13" x14ac:dyDescent="0.3">
      <c r="A106" s="7">
        <f>'pražce+kolejnice'!G106</f>
        <v>60.9</v>
      </c>
      <c r="B106" s="25">
        <f>'pražce+kolejnice'!AC106+TAN('pražce+kolejnice'!$C$24)*SIN('pražce+kolejnice'!$C$16*'pražce+kolejnice'!A101)*'pražce+kolejnice'!$C$49</f>
        <v>60.614478088445736</v>
      </c>
      <c r="C106" s="25">
        <f>'pražce+kolejnice'!AD106+TAN('pražce+kolejnice'!$C$24)*COS('pražce+kolejnice'!$C$16*'pražce+kolejnice'!A101)*'pražce+kolejnice'!$C$49</f>
        <v>243.88644533283957</v>
      </c>
      <c r="D10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6" s="25">
        <f>'pražce+kolejnice'!AR106+TAN('pražce+kolejnice'!$C$24)*SIN('pražce+kolejnice'!$C$16*'pražce+kolejnice'!A101)*'pražce+kolejnice'!$C$49</f>
        <v>59.987656556268561</v>
      </c>
      <c r="G106" s="25">
        <f>'pražce+kolejnice'!AS106+TAN('pražce+kolejnice'!$C$24)*COS('pražce+kolejnice'!$C$16*'pražce+kolejnice'!A101)*'pražce+kolejnice'!$C$49</f>
        <v>241.36438674230797</v>
      </c>
      <c r="H10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6" s="4">
        <f t="shared" si="1"/>
        <v>2.5999999999997851</v>
      </c>
      <c r="M106" s="5"/>
    </row>
    <row r="107" spans="1:13" x14ac:dyDescent="0.3">
      <c r="A107" s="7">
        <f>'pražce+kolejnice'!G107</f>
        <v>61.5</v>
      </c>
      <c r="B107" s="25">
        <f>'pražce+kolejnice'!AC107+TAN('pražce+kolejnice'!$C$24)*SIN('pražce+kolejnice'!$C$16*'pražce+kolejnice'!A102)*'pražce+kolejnice'!$C$49</f>
        <v>61.199630425717245</v>
      </c>
      <c r="C107" s="25">
        <f>'pražce+kolejnice'!AD107+TAN('pražce+kolejnice'!$C$24)*COS('pražce+kolejnice'!$C$16*'pražce+kolejnice'!A102)*'pražce+kolejnice'!$C$49</f>
        <v>243.74026833245762</v>
      </c>
      <c r="D10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7" s="25">
        <f>'pražce+kolejnice'!AR107+TAN('pražce+kolejnice'!$C$24)*SIN('pražce+kolejnice'!$C$16*'pražce+kolejnice'!A102)*'pražce+kolejnice'!$C$49</f>
        <v>60.566757763978764</v>
      </c>
      <c r="G107" s="25">
        <f>'pražce+kolejnice'!AS107+TAN('pražce+kolejnice'!$C$24)*COS('pražce+kolejnice'!$C$16*'pražce+kolejnice'!A102)*'pražce+kolejnice'!$C$49</f>
        <v>241.21972137568432</v>
      </c>
      <c r="H10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7" s="4">
        <f t="shared" si="1"/>
        <v>2.5999999999997701</v>
      </c>
      <c r="M107" s="5"/>
    </row>
    <row r="108" spans="1:13" x14ac:dyDescent="0.3">
      <c r="A108" s="7">
        <f>'pražce+kolejnice'!G108</f>
        <v>62.1</v>
      </c>
      <c r="B108" s="25">
        <f>'pražce+kolejnice'!AC108+TAN('pražce+kolejnice'!$C$24)*SIN('pražce+kolejnice'!$C$16*'pražce+kolejnice'!A103)*'pražce+kolejnice'!$C$49</f>
        <v>61.7844302532867</v>
      </c>
      <c r="C108" s="25">
        <f>'pražce+kolejnice'!AD108+TAN('pražce+kolejnice'!$C$24)*COS('pražce+kolejnice'!$C$16*'pražce+kolejnice'!A103)*'pražce+kolejnice'!$C$49</f>
        <v>243.59268738880397</v>
      </c>
      <c r="D10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8" s="25">
        <f>'pražce+kolejnice'!AR108+TAN('pražce+kolejnice'!$C$24)*SIN('pražce+kolejnice'!$C$16*'pražce+kolejnice'!A103)*'pražce+kolejnice'!$C$49</f>
        <v>61.145510107331695</v>
      </c>
      <c r="G108" s="25">
        <f>'pražce+kolejnice'!AS108+TAN('pražce+kolejnice'!$C$24)*COS('pražce+kolejnice'!$C$16*'pražce+kolejnice'!A103)*'pražce+kolejnice'!$C$49</f>
        <v>241.07366658413244</v>
      </c>
      <c r="H10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8" s="4">
        <f t="shared" si="1"/>
        <v>2.5999999999997794</v>
      </c>
      <c r="M108" s="5"/>
    </row>
    <row r="109" spans="1:13" x14ac:dyDescent="0.3">
      <c r="A109" s="7">
        <f>'pražce+kolejnice'!G109</f>
        <v>62.7</v>
      </c>
      <c r="B109" s="25">
        <f>'pražce+kolejnice'!AC109+TAN('pražce+kolejnice'!$C$24)*SIN('pražce+kolejnice'!$C$16*'pražce+kolejnice'!A104)*'pražce+kolejnice'!$C$49</f>
        <v>62.368874202708717</v>
      </c>
      <c r="C109" s="25">
        <f>'pražce+kolejnice'!AD109+TAN('pražce+kolejnice'!$C$24)*COS('pražce+kolejnice'!$C$16*'pražce+kolejnice'!A104)*'pražce+kolejnice'!$C$49</f>
        <v>243.44370335194441</v>
      </c>
      <c r="D10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09" s="25">
        <f>'pražce+kolejnice'!AR109+TAN('pražce+kolejnice'!$C$24)*SIN('pražce+kolejnice'!$C$16*'pražce+kolejnice'!A104)*'pražce+kolejnice'!$C$49</f>
        <v>61.723910252715456</v>
      </c>
      <c r="G109" s="25">
        <f>'pražce+kolejnice'!AS109+TAN('pražce+kolejnice'!$C$24)*COS('pražce+kolejnice'!$C$16*'pražce+kolejnice'!A104)*'pražce+kolejnice'!$C$49</f>
        <v>240.92622320892752</v>
      </c>
      <c r="H10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09" s="4">
        <f t="shared" si="1"/>
        <v>2.5999999999997914</v>
      </c>
      <c r="M109" s="5"/>
    </row>
    <row r="110" spans="1:13" x14ac:dyDescent="0.3">
      <c r="A110" s="7">
        <f>'pražce+kolejnice'!G110</f>
        <v>63.3</v>
      </c>
      <c r="B110" s="25">
        <f>'pražce+kolejnice'!AC110+TAN('pražce+kolejnice'!$C$24)*SIN('pražce+kolejnice'!$C$16*'pražce+kolejnice'!A105)*'pražce+kolejnice'!$C$49</f>
        <v>62.952958907587771</v>
      </c>
      <c r="C110" s="25">
        <f>'pražce+kolejnice'!AD110+TAN('pražce+kolejnice'!$C$24)*COS('pražce+kolejnice'!$C$16*'pražce+kolejnice'!A105)*'pražce+kolejnice'!$C$49</f>
        <v>243.29331708002664</v>
      </c>
      <c r="D11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0" s="25">
        <f>'pražce+kolejnice'!AR110+TAN('pražce+kolejnice'!$C$24)*SIN('pražce+kolejnice'!$C$16*'pražce+kolejnice'!A105)*'pražce+kolejnice'!$C$49</f>
        <v>62.301954868546822</v>
      </c>
      <c r="G110" s="25">
        <f>'pražce+kolejnice'!AS110+TAN('pražce+kolejnice'!$C$24)*COS('pražce+kolejnice'!$C$16*'pražce+kolejnice'!A105)*'pražce+kolejnice'!$C$49</f>
        <v>240.77739209934307</v>
      </c>
      <c r="H11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0" s="4">
        <f t="shared" si="1"/>
        <v>2.5999999999997931</v>
      </c>
      <c r="M110" s="5"/>
    </row>
    <row r="111" spans="1:13" x14ac:dyDescent="0.3">
      <c r="A111" s="7">
        <f>'pražce+kolejnice'!G111</f>
        <v>63.900000000000006</v>
      </c>
      <c r="B111" s="25">
        <f>'pražce+kolejnice'!AC111+TAN('pražce+kolejnice'!$C$24)*SIN('pražce+kolejnice'!$C$16*'pražce+kolejnice'!A106)*'pražce+kolejnice'!$C$49</f>
        <v>63.536681003597565</v>
      </c>
      <c r="C111" s="25">
        <f>'pražce+kolejnice'!AD111+TAN('pražce+kolejnice'!$C$24)*COS('pražce+kolejnice'!$C$16*'pražce+kolejnice'!A106)*'pražce+kolejnice'!$C$49</f>
        <v>243.14152943927513</v>
      </c>
      <c r="D11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1" s="25">
        <f>'pražce+kolejnice'!AR111+TAN('pražce+kolejnice'!$C$24)*SIN('pražce+kolejnice'!$C$16*'pražce+kolejnice'!A106)*'pražce+kolejnice'!$C$49</f>
        <v>62.879640625290399</v>
      </c>
      <c r="G111" s="25">
        <f>'pražce+kolejnice'!AS111+TAN('pražce+kolejnice'!$C$24)*COS('pražce+kolejnice'!$C$16*'pražce+kolejnice'!A106)*'pražce+kolejnice'!$C$49</f>
        <v>240.62717411264583</v>
      </c>
      <c r="H11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1" s="4">
        <f t="shared" si="1"/>
        <v>2.5999999999997798</v>
      </c>
      <c r="M111" s="5"/>
    </row>
    <row r="112" spans="1:13" x14ac:dyDescent="0.3">
      <c r="A112" s="7">
        <f>'pražce+kolejnice'!G112</f>
        <v>64.5</v>
      </c>
      <c r="B112" s="25">
        <f>'pražce+kolejnice'!AC112+TAN('pražce+kolejnice'!$C$24)*SIN('pražce+kolejnice'!$C$16*'pražce+kolejnice'!A107)*'pražce+kolejnice'!$C$49</f>
        <v>64.120037128500442</v>
      </c>
      <c r="C112" s="25">
        <f>'pražce+kolejnice'!AD112+TAN('pražce+kolejnice'!$C$24)*COS('pražce+kolejnice'!$C$16*'pražce+kolejnice'!A107)*'pražce+kolejnice'!$C$49</f>
        <v>242.98834130398632</v>
      </c>
      <c r="D11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2" s="25">
        <f>'pražce+kolejnice'!AR112+TAN('pražce+kolejnice'!$C$24)*SIN('pražce+kolejnice'!$C$16*'pražce+kolejnice'!A107)*'pražce+kolejnice'!$C$49</f>
        <v>63.456964195477823</v>
      </c>
      <c r="G112" s="25">
        <f>'pražce+kolejnice'!AS112+TAN('pražce+kolejnice'!$C$24)*COS('pražce+kolejnice'!$C$16*'pražce+kolejnice'!A107)*'pražce+kolejnice'!$C$49</f>
        <v>240.475570114091</v>
      </c>
      <c r="H11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2" s="4">
        <f t="shared" si="1"/>
        <v>2.5999999999997789</v>
      </c>
      <c r="M112" s="5"/>
    </row>
    <row r="113" spans="1:13" x14ac:dyDescent="0.3">
      <c r="A113" s="7">
        <f>'pražce+kolejnice'!G113</f>
        <v>65.099999999999994</v>
      </c>
      <c r="B113" s="25">
        <f>'pražce+kolejnice'!AC113+TAN('pražce+kolejnice'!$C$24)*SIN('pražce+kolejnice'!$C$16*'pražce+kolejnice'!A108)*'pražce+kolejnice'!$C$49</f>
        <v>64.703023922166736</v>
      </c>
      <c r="C113" s="25">
        <f>'pražce+kolejnice'!AD113+TAN('pražce+kolejnice'!$C$24)*COS('pražce+kolejnice'!$C$16*'pražce+kolejnice'!A108)*'pražce+kolejnice'!$C$49</f>
        <v>242.83375355652339</v>
      </c>
      <c r="D11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3" s="25">
        <f>'pražce+kolejnice'!AR113+TAN('pražce+kolejnice'!$C$24)*SIN('pražce+kolejnice'!$C$16*'pražce+kolejnice'!A108)*'pražce+kolejnice'!$C$49</f>
        <v>64.033922253726928</v>
      </c>
      <c r="G113" s="25">
        <f>'pražce+kolejnice'!AS113+TAN('pražce+kolejnice'!$C$24)*COS('pražce+kolejnice'!$C$16*'pražce+kolejnice'!A108)*'pražce+kolejnice'!$C$49</f>
        <v>240.32258097691715</v>
      </c>
      <c r="H11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3" s="4">
        <f t="shared" si="1"/>
        <v>2.599999999999786</v>
      </c>
      <c r="M113" s="5"/>
    </row>
    <row r="114" spans="1:13" x14ac:dyDescent="0.3">
      <c r="A114" s="7">
        <f>'pražce+kolejnice'!G114</f>
        <v>65.7</v>
      </c>
      <c r="B114" s="25">
        <f>'pražce+kolejnice'!AC114+TAN('pražce+kolejnice'!$C$24)*SIN('pražce+kolejnice'!$C$16*'pražce+kolejnice'!A109)*'pražce+kolejnice'!$C$49</f>
        <v>65.285638026594143</v>
      </c>
      <c r="C114" s="25">
        <f>'pražce+kolejnice'!AD114+TAN('pražce+kolejnice'!$C$24)*COS('pražce+kolejnice'!$C$16*'pražce+kolejnice'!A109)*'pražce+kolejnice'!$C$49</f>
        <v>242.67776708731137</v>
      </c>
      <c r="D11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4" s="25">
        <f>'pražce+kolejnice'!AR114+TAN('pražce+kolejnice'!$C$24)*SIN('pražce+kolejnice'!$C$16*'pražce+kolejnice'!A109)*'pražce+kolejnice'!$C$49</f>
        <v>64.610511476760891</v>
      </c>
      <c r="G114" s="25">
        <f>'pražce+kolejnice'!AS114+TAN('pražce+kolejnice'!$C$24)*COS('pražce+kolejnice'!$C$16*'pražce+kolejnice'!A109)*'pražce+kolejnice'!$C$49</f>
        <v>240.16820758234135</v>
      </c>
      <c r="H11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4" s="4">
        <f t="shared" si="1"/>
        <v>2.5999999999997674</v>
      </c>
      <c r="M114" s="5"/>
    </row>
    <row r="115" spans="1:13" x14ac:dyDescent="0.3">
      <c r="A115" s="7">
        <f>'pražce+kolejnice'!G115</f>
        <v>66.3</v>
      </c>
      <c r="B115" s="25">
        <f>'pražce+kolejnice'!AC115+TAN('pražce+kolejnice'!$C$24)*SIN('pražce+kolejnice'!$C$16*'pražce+kolejnice'!A110)*'pražce+kolejnice'!$C$49</f>
        <v>65.867876085927008</v>
      </c>
      <c r="C115" s="25">
        <f>'pražce+kolejnice'!AD115+TAN('pražce+kolejnice'!$C$24)*COS('pražce+kolejnice'!$C$16*'pražce+kolejnice'!A110)*'pražce+kolejnice'!$C$49</f>
        <v>242.52038279483187</v>
      </c>
      <c r="D11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5" s="25">
        <f>'pražce+kolejnice'!AR115+TAN('pražce+kolejnice'!$C$24)*SIN('pražce+kolejnice'!$C$16*'pražce+kolejnice'!A110)*'pražce+kolejnice'!$C$49</f>
        <v>65.186728543427378</v>
      </c>
      <c r="G115" s="25">
        <f>'pražce+kolejnice'!AS115+TAN('pražce+kolejnice'!$C$24)*COS('pražce+kolejnice'!$C$16*'pražce+kolejnice'!A110)*'pražce+kolejnice'!$C$49</f>
        <v>240.01245081955386</v>
      </c>
      <c r="H11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5" s="4">
        <f t="shared" si="1"/>
        <v>2.5999999999997803</v>
      </c>
      <c r="M115" s="5"/>
    </row>
    <row r="116" spans="1:13" x14ac:dyDescent="0.3">
      <c r="A116" s="7">
        <f>'pražce+kolejnice'!G116</f>
        <v>66.900000000000006</v>
      </c>
      <c r="B116" s="25">
        <f>'pražce+kolejnice'!AC116+TAN('pražce+kolejnice'!$C$24)*SIN('pražce+kolejnice'!$C$16*'pražce+kolejnice'!A111)*'pražce+kolejnice'!$C$49</f>
        <v>66.449734746475727</v>
      </c>
      <c r="C116" s="25">
        <f>'pražce+kolejnice'!AD116+TAN('pražce+kolejnice'!$C$24)*COS('pražce+kolejnice'!$C$16*'pražce+kolejnice'!A111)*'pražce+kolejnice'!$C$49</f>
        <v>242.36160158561802</v>
      </c>
      <c r="D11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6" s="25">
        <f>'pražce+kolejnice'!AR116+TAN('pražce+kolejnice'!$C$24)*SIN('pražce+kolejnice'!$C$16*'pražce+kolejnice'!A111)*'pražce+kolejnice'!$C$49</f>
        <v>65.762570134717691</v>
      </c>
      <c r="G116" s="25">
        <f>'pražce+kolejnice'!AS116+TAN('pražce+kolejnice'!$C$24)*COS('pražce+kolejnice'!$C$16*'pražce+kolejnice'!A111)*'pražce+kolejnice'!$C$49</f>
        <v>239.85531158571325</v>
      </c>
      <c r="H11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6" s="4">
        <f t="shared" si="1"/>
        <v>2.5999999999997891</v>
      </c>
      <c r="M116" s="5"/>
    </row>
    <row r="117" spans="1:13" x14ac:dyDescent="0.3">
      <c r="A117" s="7">
        <f>'pražce+kolejnice'!G117</f>
        <v>67.5</v>
      </c>
      <c r="B117" s="25">
        <f>'pražce+kolejnice'!AC117+TAN('pražce+kolejnice'!$C$24)*SIN('pražce+kolejnice'!$C$16*'pražce+kolejnice'!A112)*'pražce+kolejnice'!$C$49</f>
        <v>67.031210656736036</v>
      </c>
      <c r="C117" s="25">
        <f>'pražce+kolejnice'!AD117+TAN('pražce+kolejnice'!$C$24)*COS('pražce+kolejnice'!$C$16*'pražce+kolejnice'!A112)*'pražce+kolejnice'!$C$49</f>
        <v>242.20142437424909</v>
      </c>
      <c r="D11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7" s="25">
        <f>'pražce+kolejnice'!AR117+TAN('pražce+kolejnice'!$C$24)*SIN('pražce+kolejnice'!$C$16*'pražce+kolejnice'!A112)*'pražce+kolejnice'!$C$49</f>
        <v>66.338032933785854</v>
      </c>
      <c r="G117" s="25">
        <f>'pražce+kolejnice'!AS117+TAN('pražce+kolejnice'!$C$24)*COS('pražce+kolejnice'!$C$16*'pražce+kolejnice'!A112)*'pražce+kolejnice'!$C$49</f>
        <v>239.69679078594103</v>
      </c>
      <c r="H11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7" s="4">
        <f t="shared" si="1"/>
        <v>2.5999999999998025</v>
      </c>
      <c r="M117" s="5"/>
    </row>
    <row r="118" spans="1:13" x14ac:dyDescent="0.3">
      <c r="A118" s="7">
        <f>'pražce+kolejnice'!G118</f>
        <v>68.099999999999994</v>
      </c>
      <c r="B118" s="25">
        <f>'pražce+kolejnice'!AC118+TAN('pražce+kolejnice'!$C$24)*SIN('pražce+kolejnice'!$C$16*'pražce+kolejnice'!A113)*'pražce+kolejnice'!$C$49</f>
        <v>67.612300467408289</v>
      </c>
      <c r="C118" s="25">
        <f>'pražce+kolejnice'!AD118+TAN('pražce+kolejnice'!$C$24)*COS('pražce+kolejnice'!$C$16*'pražce+kolejnice'!A113)*'pražce+kolejnice'!$C$49</f>
        <v>242.03985208334544</v>
      </c>
      <c r="D11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8" s="25">
        <f>'pražce+kolejnice'!AR118+TAN('pražce+kolejnice'!$C$24)*SIN('pražce+kolejnice'!$C$16*'pražce+kolejnice'!A113)*'pražce+kolejnice'!$C$49</f>
        <v>66.913113625967725</v>
      </c>
      <c r="G118" s="25">
        <f>'pražce+kolejnice'!AS118+TAN('pražce+kolejnice'!$C$24)*COS('pražce+kolejnice'!$C$16*'pražce+kolejnice'!A113)*'pražce+kolejnice'!$C$49</f>
        <v>239.53688933331665</v>
      </c>
      <c r="H11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8" s="4">
        <f t="shared" si="1"/>
        <v>2.5999999999998069</v>
      </c>
      <c r="M118" s="5"/>
    </row>
    <row r="119" spans="1:13" x14ac:dyDescent="0.3">
      <c r="A119" s="7">
        <f>'pražce+kolejnice'!G119</f>
        <v>68.7</v>
      </c>
      <c r="B119" s="25">
        <f>'pražce+kolejnice'!AC119+TAN('pražce+kolejnice'!$C$24)*SIN('pražce+kolejnice'!$C$16*'pražce+kolejnice'!A114)*'pražce+kolejnice'!$C$49</f>
        <v>68.193000831416768</v>
      </c>
      <c r="C119" s="25">
        <f>'pražce+kolejnice'!AD119+TAN('pražce+kolejnice'!$C$24)*COS('pražce+kolejnice'!$C$16*'pražce+kolejnice'!A114)*'pražce+kolejnice'!$C$49</f>
        <v>241.87688564356293</v>
      </c>
      <c r="D11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19" s="25">
        <f>'pražce+kolejnice'!AR119+TAN('pražce+kolejnice'!$C$24)*SIN('pražce+kolejnice'!$C$16*'pražce+kolejnice'!A114)*'pražce+kolejnice'!$C$49</f>
        <v>67.487808898800097</v>
      </c>
      <c r="G119" s="25">
        <f>'pražce+kolejnice'!AS119+TAN('pražce+kolejnice'!$C$24)*COS('pražce+kolejnice'!$C$16*'pražce+kolejnice'!A114)*'pražce+kolejnice'!$C$49</f>
        <v>239.37560814887195</v>
      </c>
      <c r="H11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19" s="4">
        <f t="shared" si="1"/>
        <v>2.599999999999794</v>
      </c>
      <c r="M119" s="5"/>
    </row>
    <row r="120" spans="1:13" x14ac:dyDescent="0.3">
      <c r="A120" s="7">
        <f>'pražce+kolejnice'!G120</f>
        <v>69.3</v>
      </c>
      <c r="B120" s="25">
        <f>'pražce+kolejnice'!AC120+TAN('pražce+kolejnice'!$C$24)*SIN('pražce+kolejnice'!$C$16*'pražce+kolejnice'!A115)*'pražce+kolejnice'!$C$49</f>
        <v>68.773308403929008</v>
      </c>
      <c r="C120" s="25">
        <f>'pražce+kolejnice'!AD120+TAN('pražce+kolejnice'!$C$24)*COS('pražce+kolejnice'!$C$16*'pražce+kolejnice'!A115)*'pražce+kolejnice'!$C$49</f>
        <v>241.71252599358789</v>
      </c>
      <c r="D12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0" s="25">
        <f>'pražce+kolejnice'!AR120+TAN('pražce+kolejnice'!$C$24)*SIN('pražce+kolejnice'!$C$16*'pražce+kolejnice'!A115)*'pražce+kolejnice'!$C$49</f>
        <v>68.062115442039811</v>
      </c>
      <c r="G120" s="25">
        <f>'pražce+kolejnice'!AS120+TAN('pražce+kolejnice'!$C$24)*COS('pražce+kolejnice'!$C$16*'pražce+kolejnice'!A115)*'pražce+kolejnice'!$C$49</f>
        <v>239.21294816158616</v>
      </c>
      <c r="H12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0" s="4">
        <f t="shared" si="1"/>
        <v>2.5999999999997914</v>
      </c>
      <c r="M120" s="5"/>
    </row>
    <row r="121" spans="1:13" x14ac:dyDescent="0.3">
      <c r="A121" s="7">
        <f>'pražce+kolejnice'!G121</f>
        <v>69.900000000000006</v>
      </c>
      <c r="B121" s="25">
        <f>'pražce+kolejnice'!AC121+TAN('pražce+kolejnice'!$C$24)*SIN('pražce+kolejnice'!$C$16*'pražce+kolejnice'!A116)*'pražce+kolejnice'!$C$49</f>
        <v>69.353219842374983</v>
      </c>
      <c r="C121" s="25">
        <f>'pražce+kolejnice'!AD121+TAN('pražce+kolejnice'!$C$24)*COS('pražce+kolejnice'!$C$16*'pražce+kolejnice'!A116)*'pražce+kolejnice'!$C$49</f>
        <v>241.5467740801314</v>
      </c>
      <c r="D12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1" s="25">
        <f>'pražce+kolejnice'!AR121+TAN('pražce+kolejnice'!$C$24)*SIN('pražce+kolejnice'!$C$16*'pražce+kolejnice'!A116)*'pražce+kolejnice'!$C$49</f>
        <v>68.636029947682758</v>
      </c>
      <c r="G121" s="25">
        <f>'pražce+kolejnice'!AS121+TAN('pražce+kolejnice'!$C$24)*COS('pražce+kolejnice'!$C$16*'pražce+kolejnice'!A116)*'pražce+kolejnice'!$C$49</f>
        <v>239.0489103083803</v>
      </c>
      <c r="H12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1" s="4">
        <f t="shared" si="1"/>
        <v>2.5999999999998025</v>
      </c>
      <c r="M121" s="5"/>
    </row>
    <row r="122" spans="1:13" x14ac:dyDescent="0.3">
      <c r="A122" s="7">
        <f>'pražce+kolejnice'!G122</f>
        <v>70.5</v>
      </c>
      <c r="B122" s="25">
        <f>'pražce+kolejnice'!AC122+TAN('pražce+kolejnice'!$C$24)*SIN('pražce+kolejnice'!$C$16*'pražce+kolejnice'!A117)*'pražce+kolejnice'!$C$49</f>
        <v>69.932731806466421</v>
      </c>
      <c r="C122" s="25">
        <f>'pražce+kolejnice'!AD122+TAN('pražce+kolejnice'!$C$24)*COS('pražce+kolejnice'!$C$16*'pražce+kolejnice'!A117)*'pražce+kolejnice'!$C$49</f>
        <v>241.37963085792404</v>
      </c>
      <c r="D12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2" s="25">
        <f>'pražce+kolejnice'!AR122+TAN('pražce+kolejnice'!$C$24)*SIN('pražce+kolejnice'!$C$16*'pražce+kolejnice'!A117)*'pražce+kolejnice'!$C$49</f>
        <v>69.209549109982973</v>
      </c>
      <c r="G122" s="25">
        <f>'pražce+kolejnice'!AS122+TAN('pražce+kolejnice'!$C$24)*COS('pražce+kolejnice'!$C$16*'pražce+kolejnice'!A117)*'pražce+kolejnice'!$C$49</f>
        <v>238.883495534112</v>
      </c>
      <c r="H12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2" s="4">
        <f t="shared" si="1"/>
        <v>2.5999999999998105</v>
      </c>
      <c r="M122" s="5"/>
    </row>
    <row r="123" spans="1:13" x14ac:dyDescent="0.3">
      <c r="A123" s="7">
        <f>'pražce+kolejnice'!G123</f>
        <v>71.099999999999994</v>
      </c>
      <c r="B123" s="25">
        <f>'pražce+kolejnice'!AC123+TAN('pražce+kolejnice'!$C$24)*SIN('pražce+kolejnice'!$C$16*'pražce+kolejnice'!A118)*'pražce+kolejnice'!$C$49</f>
        <v>70.511840958215998</v>
      </c>
      <c r="C123" s="25">
        <f>'pražce+kolejnice'!AD123+TAN('pražce+kolejnice'!$C$24)*COS('pražce+kolejnice'!$C$16*'pražce+kolejnice'!A118)*'pražce+kolejnice'!$C$49</f>
        <v>241.2110972897103</v>
      </c>
      <c r="D12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3" s="25">
        <f>'pražce+kolejnice'!AR123+TAN('pražce+kolejnice'!$C$24)*SIN('pražce+kolejnice'!$C$16*'pražce+kolejnice'!A118)*'pražce+kolejnice'!$C$49</f>
        <v>69.782669625471669</v>
      </c>
      <c r="G123" s="25">
        <f>'pražce+kolejnice'!AS123+TAN('pražce+kolejnice'!$C$24)*COS('pražce+kolejnice'!$C$16*'pražce+kolejnice'!A118)*'pražce+kolejnice'!$C$49</f>
        <v>238.7167047915699</v>
      </c>
      <c r="H12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3" s="4">
        <f t="shared" si="1"/>
        <v>2.5999999999997971</v>
      </c>
      <c r="M123" s="5"/>
    </row>
    <row r="124" spans="1:13" x14ac:dyDescent="0.3">
      <c r="A124" s="7">
        <f>'pražce+kolejnice'!G124</f>
        <v>71.7</v>
      </c>
      <c r="B124" s="25">
        <f>'pražce+kolejnice'!AC124+TAN('pražce+kolejnice'!$C$24)*SIN('pražce+kolejnice'!$C$16*'pražce+kolejnice'!A119)*'pražce+kolejnice'!$C$49</f>
        <v>71.090543961956612</v>
      </c>
      <c r="C124" s="25">
        <f>'pražce+kolejnice'!AD124+TAN('pražce+kolejnice'!$C$24)*COS('pražce+kolejnice'!$C$16*'pražce+kolejnice'!A119)*'pražce+kolejnice'!$C$49</f>
        <v>241.04117434624305</v>
      </c>
      <c r="D12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4" s="25">
        <f>'pražce+kolejnice'!AR124+TAN('pražce+kolejnice'!$C$24)*SIN('pražce+kolejnice'!$C$16*'pražce+kolejnice'!A119)*'pražce+kolejnice'!$C$49</f>
        <v>70.355388192976264</v>
      </c>
      <c r="G124" s="25">
        <f>'pražce+kolejnice'!AS124+TAN('pražce+kolejnice'!$C$24)*COS('pražce+kolejnice'!$C$16*'pražce+kolejnice'!A119)*'pražce+kolejnice'!$C$49</f>
        <v>238.54853904146819</v>
      </c>
      <c r="H12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4" s="4">
        <f t="shared" si="1"/>
        <v>2.5999999999997829</v>
      </c>
      <c r="M124" s="5"/>
    </row>
    <row r="125" spans="1:13" x14ac:dyDescent="0.3">
      <c r="A125" s="7">
        <f>'pražce+kolejnice'!G125</f>
        <v>72.3</v>
      </c>
      <c r="B125" s="25">
        <f>'pražce+kolejnice'!AC125+TAN('pražce+kolejnice'!$C$24)*SIN('pražce+kolejnice'!$C$16*'pražce+kolejnice'!A120)*'pražce+kolejnice'!$C$49</f>
        <v>71.668837484360537</v>
      </c>
      <c r="C125" s="25">
        <f>'pražce+kolejnice'!AD125+TAN('pražce+kolejnice'!$C$24)*COS('pražce+kolejnice'!$C$16*'pražce+kolejnice'!A120)*'pražce+kolejnice'!$C$49</f>
        <v>240.86986300627802</v>
      </c>
      <c r="D12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5" s="25">
        <f>'pražce+kolejnice'!AR125+TAN('pražce+kolejnice'!$C$24)*SIN('pražce+kolejnice'!$C$16*'pražce+kolejnice'!A120)*'pražce+kolejnice'!$C$49</f>
        <v>70.927701513639363</v>
      </c>
      <c r="G125" s="25">
        <f>'pražce+kolejnice'!AS125+TAN('pražce+kolejnice'!$C$24)*COS('pražce+kolejnice'!$C$16*'pražce+kolejnice'!A120)*'pražce+kolejnice'!$C$49</f>
        <v>238.37899925244113</v>
      </c>
      <c r="H12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5" s="4">
        <f t="shared" si="1"/>
        <v>2.5999999999997931</v>
      </c>
      <c r="M125" s="5"/>
    </row>
    <row r="126" spans="1:13" x14ac:dyDescent="0.3">
      <c r="A126" s="7">
        <f>'pražce+kolejnice'!G126</f>
        <v>72.900000000000006</v>
      </c>
      <c r="B126" s="25">
        <f>'pražce+kolejnice'!AC126+TAN('pražce+kolejnice'!$C$24)*SIN('pražce+kolejnice'!$C$16*'pražce+kolejnice'!A121)*'pražce+kolejnice'!$C$49</f>
        <v>72.246718194458722</v>
      </c>
      <c r="C126" s="25">
        <f>'pražce+kolejnice'!AD126+TAN('pražce+kolejnice'!$C$24)*COS('pražce+kolejnice'!$C$16*'pražce+kolejnice'!A121)*'pražce+kolejnice'!$C$49</f>
        <v>240.69716425656804</v>
      </c>
      <c r="D12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6" s="25">
        <f>'pražce+kolejnice'!AR126+TAN('pražce+kolejnice'!$C$24)*SIN('pražce+kolejnice'!$C$16*'pražce+kolejnice'!A121)*'pražce+kolejnice'!$C$49</f>
        <v>71.499606290937862</v>
      </c>
      <c r="G126" s="25">
        <f>'pražce+kolejnice'!AS126+TAN('pražce+kolejnice'!$C$24)*COS('pražce+kolejnice'!$C$16*'pražce+kolejnice'!A121)*'pražce+kolejnice'!$C$49</f>
        <v>238.20808640103746</v>
      </c>
      <c r="H12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6" s="4">
        <f t="shared" si="1"/>
        <v>2.5999999999998042</v>
      </c>
      <c r="M126" s="5"/>
    </row>
    <row r="127" spans="1:13" x14ac:dyDescent="0.3">
      <c r="A127" s="7">
        <f>'pražce+kolejnice'!G127</f>
        <v>73.5</v>
      </c>
      <c r="B127" s="25">
        <f>'pražce+kolejnice'!AC127+TAN('pražce+kolejnice'!$C$24)*SIN('pražce+kolejnice'!$C$16*'pražce+kolejnice'!A122)*'pražce+kolejnice'!$C$49</f>
        <v>72.824182763659849</v>
      </c>
      <c r="C127" s="25">
        <f>'pražce+kolejnice'!AD127+TAN('pražce+kolejnice'!$C$24)*COS('pražce+kolejnice'!$C$16*'pražce+kolejnice'!A122)*'pražce+kolejnice'!$C$49</f>
        <v>240.52307909185743</v>
      </c>
      <c r="D12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7" s="25">
        <f>'pražce+kolejnice'!AR127+TAN('pražce+kolejnice'!$C$24)*SIN('pražce+kolejnice'!$C$16*'pražce+kolejnice'!A122)*'pražce+kolejnice'!$C$49</f>
        <v>72.071099230701805</v>
      </c>
      <c r="G127" s="25">
        <f>'pražce+kolejnice'!AS127+TAN('pražce+kolejnice'!$C$24)*COS('pražce+kolejnice'!$C$16*'pražce+kolejnice'!A122)*'pražce+kolejnice'!$C$49</f>
        <v>238.03580147171473</v>
      </c>
      <c r="H12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7" s="4">
        <f t="shared" si="1"/>
        <v>2.5999999999998002</v>
      </c>
      <c r="M127" s="5"/>
    </row>
    <row r="128" spans="1:13" x14ac:dyDescent="0.3">
      <c r="A128" s="7">
        <f>'pražce+kolejnice'!G128</f>
        <v>74.099999999999994</v>
      </c>
      <c r="B128" s="25">
        <f>'pražce+kolejnice'!AC128+TAN('pražce+kolejnice'!$C$24)*SIN('pražce+kolejnice'!$C$16*'pražce+kolejnice'!A123)*'pražce+kolejnice'!$C$49</f>
        <v>73.401227865769599</v>
      </c>
      <c r="C128" s="25">
        <f>'pražce+kolejnice'!AD128+TAN('pražce+kolejnice'!$C$24)*COS('pražce+kolejnice'!$C$16*'pražce+kolejnice'!A123)*'pražce+kolejnice'!$C$49</f>
        <v>240.34760851487624</v>
      </c>
      <c r="D12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8" s="25">
        <f>'pražce+kolejnice'!AR128+TAN('pražce+kolejnice'!$C$24)*SIN('pražce+kolejnice'!$C$16*'pražce+kolejnice'!A123)*'pražce+kolejnice'!$C$49</f>
        <v>72.642177041133436</v>
      </c>
      <c r="G128" s="25">
        <f>'pražce+kolejnice'!AS128+TAN('pražce+kolejnice'!$C$24)*COS('pražce+kolejnice'!$C$16*'pražce+kolejnice'!A123)*'pražce+kolejnice'!$C$49</f>
        <v>237.86214545683364</v>
      </c>
      <c r="H12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8" s="4">
        <f t="shared" si="1"/>
        <v>2.5999999999998078</v>
      </c>
      <c r="M128" s="5"/>
    </row>
    <row r="129" spans="1:13" x14ac:dyDescent="0.3">
      <c r="A129" s="7">
        <f>'pražce+kolejnice'!G129</f>
        <v>74.7</v>
      </c>
      <c r="B129" s="25">
        <f>'pražce+kolejnice'!AC129+TAN('pražce+kolejnice'!$C$24)*SIN('pražce+kolejnice'!$C$16*'pražce+kolejnice'!A124)*'pražce+kolejnice'!$C$49</f>
        <v>73.977850177009785</v>
      </c>
      <c r="C129" s="25">
        <f>'pražce+kolejnice'!AD129+TAN('pražce+kolejnice'!$C$24)*COS('pražce+kolejnice'!$C$16*'pražce+kolejnice'!A124)*'pražce+kolejnice'!$C$49</f>
        <v>240.1707535363345</v>
      </c>
      <c r="D12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29" s="25">
        <f>'pražce+kolejnice'!AR129+TAN('pražce+kolejnice'!$C$24)*SIN('pražce+kolejnice'!$C$16*'pražce+kolejnice'!A124)*'pražce+kolejnice'!$C$49</f>
        <v>73.212836432826151</v>
      </c>
      <c r="G129" s="25">
        <f>'pražce+kolejnice'!AS129+TAN('pražce+kolejnice'!$C$24)*COS('pražce+kolejnice'!$C$16*'pražce+kolejnice'!A124)*'pražce+kolejnice'!$C$49</f>
        <v>237.68711935665235</v>
      </c>
      <c r="H12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29" s="4">
        <f t="shared" si="1"/>
        <v>2.5999999999998109</v>
      </c>
      <c r="M129" s="5"/>
    </row>
    <row r="130" spans="1:13" x14ac:dyDescent="0.3">
      <c r="A130" s="7">
        <f>'pražce+kolejnice'!G130</f>
        <v>75.3</v>
      </c>
      <c r="B130" s="25">
        <f>'pražce+kolejnice'!AC130+TAN('pražce+kolejnice'!$C$24)*SIN('pražce+kolejnice'!$C$16*'pražce+kolejnice'!A125)*'pražce+kolejnice'!$C$49</f>
        <v>74.554046376037491</v>
      </c>
      <c r="C130" s="25">
        <f>'pražce+kolejnice'!AD130+TAN('pražce+kolejnice'!$C$24)*COS('pražce+kolejnice'!$C$16*'pražce+kolejnice'!A125)*'pražce+kolejnice'!$C$49</f>
        <v>239.99251517491641</v>
      </c>
      <c r="D13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0" s="25">
        <f>'pražce+kolejnice'!AR130+TAN('pražce+kolejnice'!$C$24)*SIN('pražce+kolejnice'!$C$16*'pražce+kolejnice'!A125)*'pražce+kolejnice'!$C$49</f>
        <v>73.783074118783446</v>
      </c>
      <c r="G130" s="25">
        <f>'pražce+kolejnice'!AS130+TAN('pražce+kolejnice'!$C$24)*COS('pražce+kolejnice'!$C$16*'pražce+kolejnice'!A125)*'pražce+kolejnice'!$C$49</f>
        <v>237.5107241793207</v>
      </c>
      <c r="H13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0" s="4">
        <f t="shared" si="1"/>
        <v>2.5999999999998082</v>
      </c>
      <c r="M130" s="5"/>
    </row>
    <row r="131" spans="1:13" x14ac:dyDescent="0.3">
      <c r="A131" s="7">
        <f>'pražce+kolejnice'!G131</f>
        <v>75.900000000000006</v>
      </c>
      <c r="B131" s="25">
        <f>'pražce+kolejnice'!AC131+TAN('pražce+kolejnice'!$C$24)*SIN('pražce+kolejnice'!$C$16*'pražce+kolejnice'!A126)*'pražce+kolejnice'!$C$49</f>
        <v>75.129813143964199</v>
      </c>
      <c r="C131" s="25">
        <f>'pražce+kolejnice'!AD131+TAN('pražce+kolejnice'!$C$24)*COS('pražce+kolejnice'!$C$16*'pražce+kolejnice'!A126)*'pražce+kolejnice'!$C$49</f>
        <v>239.81289445727447</v>
      </c>
      <c r="D13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1" s="25">
        <f>'pražce+kolejnice'!AR131+TAN('pražce+kolejnice'!$C$24)*SIN('pražce+kolejnice'!$C$16*'pražce+kolejnice'!A126)*'pražce+kolejnice'!$C$49</f>
        <v>74.352886814437795</v>
      </c>
      <c r="G131" s="25">
        <f>'pražce+kolejnice'!AS131+TAN('pražce+kolejnice'!$C$24)*COS('pražce+kolejnice'!$C$16*'pražce+kolejnice'!A126)*'pražce+kolejnice'!$C$49</f>
        <v>237.33296094087447</v>
      </c>
      <c r="H13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1" s="4">
        <f t="shared" si="1"/>
        <v>2.5999999999998304</v>
      </c>
      <c r="M131" s="5"/>
    </row>
    <row r="132" spans="1:13" x14ac:dyDescent="0.3">
      <c r="A132" s="7">
        <f>'pražce+kolejnice'!G132</f>
        <v>76.5</v>
      </c>
      <c r="B132" s="25">
        <f>'pražce+kolejnice'!AC132+TAN('pražce+kolejnice'!$C$24)*SIN('pražce+kolejnice'!$C$16*'pražce+kolejnice'!A127)*'pražce+kolejnice'!$C$49</f>
        <v>75.705147164374907</v>
      </c>
      <c r="C132" s="25">
        <f>'pražce+kolejnice'!AD132+TAN('pražce+kolejnice'!$C$24)*COS('pražce+kolejnice'!$C$16*'pražce+kolejnice'!A127)*'pražce+kolejnice'!$C$49</f>
        <v>239.63189241802345</v>
      </c>
      <c r="D13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2" s="25">
        <f>'pražce+kolejnice'!AR132+TAN('pražce+kolejnice'!$C$24)*SIN('pražce+kolejnice'!$C$16*'pražce+kolejnice'!A127)*'pražce+kolejnice'!$C$49</f>
        <v>74.922271237669676</v>
      </c>
      <c r="G132" s="25">
        <f>'pražce+kolejnice'!AS132+TAN('pražce+kolejnice'!$C$24)*COS('pražce+kolejnice'!$C$16*'pražce+kolejnice'!A127)*'pražce+kolejnice'!$C$49</f>
        <v>237.15383066522938</v>
      </c>
      <c r="H13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2" s="4">
        <f t="shared" si="1"/>
        <v>2.5999999999998313</v>
      </c>
      <c r="M132" s="5"/>
    </row>
    <row r="133" spans="1:13" x14ac:dyDescent="0.3">
      <c r="A133" s="7">
        <f>'pražce+kolejnice'!G133</f>
        <v>77.099999999999994</v>
      </c>
      <c r="B133" s="25">
        <f>'pražce+kolejnice'!AC133+TAN('pražce+kolejnice'!$C$24)*SIN('pražce+kolejnice'!$C$16*'pražce+kolejnice'!A128)*'pražce+kolejnice'!$C$49</f>
        <v>76.280045123347264</v>
      </c>
      <c r="C133" s="25">
        <f>'pražce+kolejnice'!AD133+TAN('pražce+kolejnice'!$C$24)*COS('pražce+kolejnice'!$C$16*'pražce+kolejnice'!A128)*'pražce+kolejnice'!$C$49</f>
        <v>239.44951009973465</v>
      </c>
      <c r="D13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3" s="25">
        <f>'pražce+kolejnice'!AR133+TAN('pražce+kolejnice'!$C$24)*SIN('pražce+kolejnice'!$C$16*'pražce+kolejnice'!A128)*'pražce+kolejnice'!$C$49</f>
        <v>75.491224108826358</v>
      </c>
      <c r="G133" s="25">
        <f>'pražce+kolejnice'!AS133+TAN('pražce+kolejnice'!$C$24)*COS('pražce+kolejnice'!$C$16*'pražce+kolejnice'!A128)*'pražce+kolejnice'!$C$49</f>
        <v>236.97333438417536</v>
      </c>
      <c r="H13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3" s="4">
        <f t="shared" si="1"/>
        <v>2.5999999999998211</v>
      </c>
      <c r="M133" s="5"/>
    </row>
    <row r="134" spans="1:13" x14ac:dyDescent="0.3">
      <c r="A134" s="7">
        <f>'pražce+kolejnice'!G134</f>
        <v>77.7</v>
      </c>
      <c r="B134" s="25">
        <f>'pražce+kolejnice'!AC134+TAN('pražce+kolejnice'!$C$24)*SIN('pražce+kolejnice'!$C$16*'pražce+kolejnice'!A129)*'pražce+kolejnice'!$C$49</f>
        <v>76.85450370947062</v>
      </c>
      <c r="C134" s="25">
        <f>'pražce+kolejnice'!AD134+TAN('pražce+kolejnice'!$C$24)*COS('pražce+kolejnice'!$C$16*'pražce+kolejnice'!A129)*'pražce+kolejnice'!$C$49</f>
        <v>239.26574855292972</v>
      </c>
      <c r="D13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4" s="25">
        <f>'pražce+kolejnice'!AR134+TAN('pražce+kolejnice'!$C$24)*SIN('pražce+kolejnice'!$C$16*'pražce+kolejnice'!A129)*'pražce+kolejnice'!$C$49</f>
        <v>76.059742150740902</v>
      </c>
      <c r="G134" s="25">
        <f>'pražce+kolejnice'!AS134+TAN('pražce+kolejnice'!$C$24)*COS('pražce+kolejnice'!$C$16*'pražce+kolejnice'!A129)*'pražce+kolejnice'!$C$49</f>
        <v>236.79147313737047</v>
      </c>
      <c r="H13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4" s="4">
        <f t="shared" ref="J134:J197" si="2">SQRT((B134-F134)^2+(G134-C134)^2+(H134-D134)^2)</f>
        <v>2.5999999999998229</v>
      </c>
      <c r="M134" s="5"/>
    </row>
    <row r="135" spans="1:13" x14ac:dyDescent="0.3">
      <c r="A135" s="7">
        <f>'pražce+kolejnice'!G135</f>
        <v>78.3</v>
      </c>
      <c r="B135" s="25">
        <f>'pražce+kolejnice'!AC135+TAN('pražce+kolejnice'!$C$24)*SIN('pražce+kolejnice'!$C$16*'pražce+kolejnice'!A130)*'pražce+kolejnice'!$C$49</f>
        <v>77.428519613865092</v>
      </c>
      <c r="C135" s="25">
        <f>'pražce+kolejnice'!AD135+TAN('pražce+kolejnice'!$C$24)*COS('pražce+kolejnice'!$C$16*'pražce+kolejnice'!A130)*'pražce+kolejnice'!$C$49</f>
        <v>239.08060883607465</v>
      </c>
      <c r="D13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5" s="25">
        <f>'pražce+kolejnice'!AR135+TAN('pražce+kolejnice'!$C$24)*SIN('pražce+kolejnice'!$C$16*'pražce+kolejnice'!A130)*'pražce+kolejnice'!$C$49</f>
        <v>76.627822088750946</v>
      </c>
      <c r="G135" s="25">
        <f>'pražce+kolejnice'!AS135+TAN('pražce+kolejnice'!$C$24)*COS('pražce+kolejnice'!$C$16*'pražce+kolejnice'!A130)*'pražce+kolejnice'!$C$49</f>
        <v>236.60824797233499</v>
      </c>
      <c r="H13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5" s="4">
        <f t="shared" si="2"/>
        <v>2.5999999999998264</v>
      </c>
      <c r="M135" s="5"/>
    </row>
    <row r="136" spans="1:13" x14ac:dyDescent="0.3">
      <c r="A136" s="7">
        <f>'pražce+kolejnice'!G136</f>
        <v>78.900000000000006</v>
      </c>
      <c r="B136" s="25">
        <f>'pražce+kolejnice'!AC136+TAN('pražce+kolejnice'!$C$24)*SIN('pražce+kolejnice'!$C$16*'pražce+kolejnice'!A131)*'pražce+kolejnice'!$C$49</f>
        <v>78.002089530200664</v>
      </c>
      <c r="C136" s="25">
        <f>'pražce+kolejnice'!AD136+TAN('pražce+kolejnice'!$C$24)*COS('pražce+kolejnice'!$C$16*'pražce+kolejnice'!A131)*'pražce+kolejnice'!$C$49</f>
        <v>238.8940920155737</v>
      </c>
      <c r="D13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6" s="25">
        <f>'pražce+kolejnice'!AR136+TAN('pražce+kolejnice'!$C$24)*SIN('pražce+kolejnice'!$C$16*'pražce+kolejnice'!A131)*'pražce+kolejnice'!$C$49</f>
        <v>77.195460650717621</v>
      </c>
      <c r="G136" s="25">
        <f>'pražce+kolejnice'!AS136+TAN('pražce+kolejnice'!$C$24)*COS('pražce+kolejnice'!$C$16*'pražce+kolejnice'!A131)*'pražce+kolejnice'!$C$49</f>
        <v>236.4236599444454</v>
      </c>
      <c r="H13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6" s="4">
        <f t="shared" si="2"/>
        <v>2.599999999999814</v>
      </c>
      <c r="M136" s="5"/>
    </row>
    <row r="137" spans="1:13" x14ac:dyDescent="0.3">
      <c r="A137" s="7">
        <f>'pražce+kolejnice'!G137</f>
        <v>79.5</v>
      </c>
      <c r="B137" s="25">
        <f>'pražce+kolejnice'!AC137+TAN('pražce+kolejnice'!$C$24)*SIN('pražce+kolejnice'!$C$16*'pražce+kolejnice'!A132)*'pražce+kolejnice'!$C$49</f>
        <v>78.575210154716189</v>
      </c>
      <c r="C137" s="25">
        <f>'pražce+kolejnice'!AD137+TAN('pražce+kolejnice'!$C$24)*COS('pražce+kolejnice'!$C$16*'pražce+kolejnice'!A132)*'pražce+kolejnice'!$C$49</f>
        <v>238.70619916576322</v>
      </c>
      <c r="D13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7" s="25">
        <f>'pražce+kolejnice'!AR137+TAN('pražce+kolejnice'!$C$24)*SIN('pražce+kolejnice'!$C$16*'pražce+kolejnice'!A132)*'pražce+kolejnice'!$C$49</f>
        <v>77.762654567044365</v>
      </c>
      <c r="G137" s="25">
        <f>'pražce+kolejnice'!AS137+TAN('pražce+kolejnice'!$C$24)*COS('pražce+kolejnice'!$C$16*'pražce+kolejnice'!A132)*'pražce+kolejnice'!$C$49</f>
        <v>236.23771011692816</v>
      </c>
      <c r="H13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7" s="4">
        <f t="shared" si="2"/>
        <v>2.5999999999998193</v>
      </c>
      <c r="M137" s="5"/>
    </row>
    <row r="138" spans="1:13" x14ac:dyDescent="0.3">
      <c r="A138" s="7">
        <f>'pražce+kolejnice'!G138</f>
        <v>80.099999999999994</v>
      </c>
      <c r="B138" s="25">
        <f>'pražce+kolejnice'!AC138+TAN('pražce+kolejnice'!$C$24)*SIN('pražce+kolejnice'!$C$16*'pražce+kolejnice'!A133)*'pražce+kolejnice'!$C$49</f>
        <v>79.147878186238472</v>
      </c>
      <c r="C138" s="25">
        <f>'pražce+kolejnice'!AD138+TAN('pražce+kolejnice'!$C$24)*COS('pražce+kolejnice'!$C$16*'pražce+kolejnice'!A133)*'pražce+kolejnice'!$C$49</f>
        <v>238.51693136890552</v>
      </c>
      <c r="D13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8" s="25">
        <f>'pražce+kolejnice'!AR138+TAN('pražce+kolejnice'!$C$24)*SIN('pražce+kolejnice'!$C$16*'pražce+kolejnice'!A133)*'pražce+kolejnice'!$C$49</f>
        <v>78.32940057069581</v>
      </c>
      <c r="G138" s="25">
        <f>'pražce+kolejnice'!AS138+TAN('pražce+kolejnice'!$C$24)*COS('pražce+kolejnice'!$C$16*'pražce+kolejnice'!A133)*'pražce+kolejnice'!$C$49</f>
        <v>236.05039956085378</v>
      </c>
      <c r="H13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8" s="4">
        <f t="shared" si="2"/>
        <v>2.5999999999998256</v>
      </c>
      <c r="M138" s="5"/>
    </row>
    <row r="139" spans="1:13" x14ac:dyDescent="0.3">
      <c r="A139" s="7">
        <f>'pražce+kolejnice'!G139</f>
        <v>80.7</v>
      </c>
      <c r="B139" s="25">
        <f>'pražce+kolejnice'!AC139+TAN('pražce+kolejnice'!$C$24)*SIN('pražce+kolejnice'!$C$16*'pražce+kolejnice'!A134)*'pražce+kolejnice'!$C$49</f>
        <v>79.72009032620123</v>
      </c>
      <c r="C139" s="25">
        <f>'pražce+kolejnice'!AD139+TAN('pražce+kolejnice'!$C$24)*COS('pražce+kolejnice'!$C$16*'pražce+kolejnice'!A134)*'pražce+kolejnice'!$C$49</f>
        <v>238.32628971518261</v>
      </c>
      <c r="D13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39" s="25">
        <f>'pražce+kolejnice'!AR139+TAN('pražce+kolejnice'!$C$24)*SIN('pražce+kolejnice'!$C$16*'pražce+kolejnice'!A134)*'pražce+kolejnice'!$C$49</f>
        <v>78.895695397216542</v>
      </c>
      <c r="G139" s="25">
        <f>'pražce+kolejnice'!AS139+TAN('pražce+kolejnice'!$C$24)*COS('pražce+kolejnice'!$C$16*'pražce+kolejnice'!A134)*'pražce+kolejnice'!$C$49</f>
        <v>235.86172935513059</v>
      </c>
      <c r="H13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39" s="4">
        <f t="shared" si="2"/>
        <v>2.5999999999998282</v>
      </c>
      <c r="M139" s="5"/>
    </row>
    <row r="140" spans="1:13" x14ac:dyDescent="0.3">
      <c r="A140" s="7">
        <f>'pražce+kolejnice'!G140</f>
        <v>81.3</v>
      </c>
      <c r="B140" s="25">
        <f>'pražce+kolejnice'!AC140+TAN('pražce+kolejnice'!$C$24)*SIN('pražce+kolejnice'!$C$16*'pražce+kolejnice'!A135)*'pražce+kolejnice'!$C$49</f>
        <v>80.291843278664118</v>
      </c>
      <c r="C140" s="25">
        <f>'pražce+kolejnice'!AD140+TAN('pražce+kolejnice'!$C$24)*COS('pražce+kolejnice'!$C$16*'pražce+kolejnice'!A135)*'pražce+kolejnice'!$C$49</f>
        <v>238.13427530268984</v>
      </c>
      <c r="D14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0" s="25">
        <f>'pražce+kolejnice'!AR140+TAN('pražce+kolejnice'!$C$24)*SIN('pražce+kolejnice'!$C$16*'pražce+kolejnice'!A135)*'pražce+kolejnice'!$C$49</f>
        <v>79.461535784749913</v>
      </c>
      <c r="G140" s="25">
        <f>'pražce+kolejnice'!AS140+TAN('pražce+kolejnice'!$C$24)*COS('pražce+kolejnice'!$C$16*'pražce+kolejnice'!A135)*'pražce+kolejnice'!$C$49</f>
        <v>235.67170058649842</v>
      </c>
      <c r="H14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0" s="4">
        <f t="shared" si="2"/>
        <v>2.5999999999998216</v>
      </c>
      <c r="M140" s="5"/>
    </row>
    <row r="141" spans="1:13" x14ac:dyDescent="0.3">
      <c r="A141" s="7">
        <f>'pražce+kolejnice'!G141</f>
        <v>81.900000000000006</v>
      </c>
      <c r="B141" s="25">
        <f>'pražce+kolejnice'!AC141+TAN('pražce+kolejnice'!$C$24)*SIN('pražce+kolejnice'!$C$16*'pražce+kolejnice'!A136)*'pražce+kolejnice'!$C$49</f>
        <v>80.863133750331713</v>
      </c>
      <c r="C141" s="25">
        <f>'pražce+kolejnice'!AD141+TAN('pražce+kolejnice'!$C$24)*COS('pražce+kolejnice'!$C$16*'pražce+kolejnice'!A136)*'pražce+kolejnice'!$C$49</f>
        <v>237.94088923742973</v>
      </c>
      <c r="D14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1" s="25">
        <f>'pražce+kolejnice'!AR141+TAN('pražce+kolejnice'!$C$24)*SIN('pražce+kolejnice'!$C$16*'pražce+kolejnice'!A136)*'pražce+kolejnice'!$C$49</f>
        <v>80.026918474056856</v>
      </c>
      <c r="G141" s="25">
        <f>'pražce+kolejnice'!AS141+TAN('pražce+kolejnice'!$C$24)*COS('pražce+kolejnice'!$C$16*'pražce+kolejnice'!A136)*'pražce+kolejnice'!$C$49</f>
        <v>235.48031434952244</v>
      </c>
      <c r="H14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1" s="4">
        <f t="shared" si="2"/>
        <v>2.5999999999998238</v>
      </c>
      <c r="M141" s="5"/>
    </row>
    <row r="142" spans="1:13" x14ac:dyDescent="0.3">
      <c r="A142" s="7">
        <f>'pražce+kolejnice'!G142</f>
        <v>82.5</v>
      </c>
      <c r="B142" s="25">
        <f>'pražce+kolejnice'!AC142+TAN('pražce+kolejnice'!$C$24)*SIN('pražce+kolejnice'!$C$16*'pražce+kolejnice'!A137)*'pražce+kolejnice'!$C$49</f>
        <v>81.433958450572476</v>
      </c>
      <c r="C142" s="25">
        <f>'pražce+kolejnice'!AD142+TAN('pražce+kolejnice'!$C$24)*COS('pražce+kolejnice'!$C$16*'pražce+kolejnice'!A137)*'pražce+kolejnice'!$C$49</f>
        <v>237.74613263330545</v>
      </c>
      <c r="D14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2" s="25">
        <f>'pražce+kolejnice'!AR142+TAN('pražce+kolejnice'!$C$24)*SIN('pražce+kolejnice'!$C$16*'pražce+kolejnice'!A137)*'pražce+kolejnice'!$C$49</f>
        <v>80.591840208534649</v>
      </c>
      <c r="G142" s="25">
        <f>'pražce+kolejnice'!AS142+TAN('pražce+kolejnice'!$C$24)*COS('pražce+kolejnice'!$C$16*'pražce+kolejnice'!A137)*'pražce+kolejnice'!$C$49</f>
        <v>235.28757174658688</v>
      </c>
      <c r="H14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2" s="4">
        <f t="shared" si="2"/>
        <v>2.5999999999998069</v>
      </c>
      <c r="M142" s="5"/>
    </row>
    <row r="143" spans="1:13" x14ac:dyDescent="0.3">
      <c r="A143" s="7">
        <f>'pražce+kolejnice'!G143</f>
        <v>83.1</v>
      </c>
      <c r="B143" s="25">
        <f>'pražce+kolejnice'!AC143+TAN('pražce+kolejnice'!$C$24)*SIN('pražce+kolejnice'!$C$16*'pražce+kolejnice'!A138)*'pražce+kolejnice'!$C$49</f>
        <v>82.004314091437706</v>
      </c>
      <c r="C143" s="25">
        <f>'pražce+kolejnice'!AD143+TAN('pražce+kolejnice'!$C$24)*COS('pražce+kolejnice'!$C$16*'pražce+kolejnice'!A138)*'pražce+kolejnice'!$C$49</f>
        <v>237.55000661211454</v>
      </c>
      <c r="D14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3" s="25">
        <f>'pražce+kolejnice'!AR143+TAN('pražce+kolejnice'!$C$24)*SIN('pražce+kolejnice'!$C$16*'pražce+kolejnice'!A138)*'pražce+kolejnice'!$C$49</f>
        <v>81.15629773423565</v>
      </c>
      <c r="G143" s="25">
        <f>'pražce+kolejnice'!AS143+TAN('pražce+kolejnice'!$C$24)*COS('pražce+kolejnice'!$C$16*'pražce+kolejnice'!A138)*'pražce+kolejnice'!$C$49</f>
        <v>235.09347388788856</v>
      </c>
      <c r="H14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3" s="4">
        <f t="shared" si="2"/>
        <v>2.5999999999998189</v>
      </c>
      <c r="M143" s="5"/>
    </row>
    <row r="144" spans="1:13" x14ac:dyDescent="0.3">
      <c r="A144" s="7">
        <f>'pražce+kolejnice'!G144</f>
        <v>83.7</v>
      </c>
      <c r="B144" s="25">
        <f>'pražce+kolejnice'!AC144+TAN('pražce+kolejnice'!$C$24)*SIN('pražce+kolejnice'!$C$16*'pražce+kolejnice'!A139)*'pražce+kolejnice'!$C$49</f>
        <v>82.574197387680499</v>
      </c>
      <c r="C144" s="25">
        <f>'pražce+kolejnice'!AD144+TAN('pražce+kolejnice'!$C$24)*COS('pražce+kolejnice'!$C$16*'pražce+kolejnice'!A139)*'pražce+kolejnice'!$C$49</f>
        <v>237.35251230354234</v>
      </c>
      <c r="D14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4" s="25">
        <f>'pražce+kolejnice'!AR144+TAN('pražce+kolejnice'!$C$24)*SIN('pražce+kolejnice'!$C$16*'pražce+kolejnice'!A139)*'pražce+kolejnice'!$C$49</f>
        <v>81.720287799886094</v>
      </c>
      <c r="G144" s="25">
        <f>'pražce+kolejnice'!AS144+TAN('pražce+kolejnice'!$C$24)*COS('pražce+kolejnice'!$C$16*'pražce+kolejnice'!A139)*'pražce+kolejnice'!$C$49</f>
        <v>234.89802189143066</v>
      </c>
      <c r="H14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4" s="4">
        <f t="shared" si="2"/>
        <v>2.5999999999998238</v>
      </c>
      <c r="M144" s="5"/>
    </row>
    <row r="145" spans="1:13" x14ac:dyDescent="0.3">
      <c r="A145" s="7">
        <f>'pražce+kolejnice'!G145</f>
        <v>84.3</v>
      </c>
      <c r="B145" s="25">
        <f>'pražce+kolejnice'!AC145+TAN('pražce+kolejnice'!$C$24)*SIN('pražce+kolejnice'!$C$16*'pražce+kolejnice'!A140)*'pražce+kolejnice'!$C$49</f>
        <v>83.143605056774632</v>
      </c>
      <c r="C145" s="25">
        <f>'pražce+kolejnice'!AD145+TAN('pražce+kolejnice'!$C$24)*COS('pražce+kolejnice'!$C$16*'pražce+kolejnice'!A140)*'pražce+kolejnice'!$C$49</f>
        <v>237.15365084515548</v>
      </c>
      <c r="D14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5" s="25">
        <f>'pražce+kolejnice'!AR145+TAN('pražce+kolejnice'!$C$24)*SIN('pražce+kolejnice'!$C$16*'pražce+kolejnice'!A140)*'pražce+kolejnice'!$C$49</f>
        <v>82.283807156904743</v>
      </c>
      <c r="G145" s="25">
        <f>'pražce+kolejnice'!AS145+TAN('pražce+kolejnice'!$C$24)*COS('pražce+kolejnice'!$C$16*'pražce+kolejnice'!A140)*'pražce+kolejnice'!$C$49</f>
        <v>234.70121688301612</v>
      </c>
      <c r="H14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5" s="4">
        <f t="shared" si="2"/>
        <v>2.5999999999998007</v>
      </c>
      <c r="M145" s="5"/>
    </row>
    <row r="146" spans="1:13" x14ac:dyDescent="0.3">
      <c r="A146" s="7">
        <f>'pražce+kolejnice'!G146</f>
        <v>84.9</v>
      </c>
      <c r="B146" s="25">
        <f>'pražce+kolejnice'!AC146+TAN('pražce+kolejnice'!$C$24)*SIN('pražce+kolejnice'!$C$16*'pražce+kolejnice'!A141)*'pražce+kolejnice'!$C$49</f>
        <v>83.712533818933522</v>
      </c>
      <c r="C146" s="25">
        <f>'pražce+kolejnice'!AD146+TAN('pražce+kolejnice'!$C$24)*COS('pražce+kolejnice'!$C$16*'pražce+kolejnice'!A141)*'pražce+kolejnice'!$C$49</f>
        <v>236.95342338239541</v>
      </c>
      <c r="D14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6" s="25">
        <f>'pražce+kolejnice'!AR146+TAN('pražce+kolejnice'!$C$24)*SIN('pražce+kolejnice'!$C$16*'pražce+kolejnice'!A141)*'pražce+kolejnice'!$C$49</f>
        <v>82.846852559421663</v>
      </c>
      <c r="G146" s="25">
        <f>'pražce+kolejnice'!AS146+TAN('pražce+kolejnice'!$C$24)*COS('pražce+kolejnice'!$C$16*'pražce+kolejnice'!A141)*'pražce+kolejnice'!$C$49</f>
        <v>234.50305999624118</v>
      </c>
      <c r="H14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6" s="4">
        <f t="shared" si="2"/>
        <v>2.5999999999998074</v>
      </c>
      <c r="M146" s="5"/>
    </row>
    <row r="147" spans="1:13" x14ac:dyDescent="0.3">
      <c r="A147" s="7">
        <f>'pražce+kolejnice'!G147</f>
        <v>85.5</v>
      </c>
      <c r="B147" s="25">
        <f>'pražce+kolejnice'!AC147+TAN('pražce+kolejnice'!$C$24)*SIN('pražce+kolejnice'!$C$16*'pražce+kolejnice'!A142)*'pražce+kolejnice'!$C$49</f>
        <v>84.280980397129071</v>
      </c>
      <c r="C147" s="25">
        <f>'pražce+kolejnice'!AD147+TAN('pražce+kolejnice'!$C$24)*COS('pražce+kolejnice'!$C$16*'pražce+kolejnice'!A142)*'pražce+kolejnice'!$C$49</f>
        <v>236.75183106857185</v>
      </c>
      <c r="D14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7" s="25">
        <f>'pražce+kolejnice'!AR147+TAN('pražce+kolejnice'!$C$24)*SIN('pražce+kolejnice'!$C$16*'pražce+kolejnice'!A142)*'pražce+kolejnice'!$C$49</f>
        <v>83.409420764296897</v>
      </c>
      <c r="G147" s="25">
        <f>'pražce+kolejnice'!AS147+TAN('pražce+kolejnice'!$C$24)*COS('pražce+kolejnice'!$C$16*'pražce+kolejnice'!A142)*'pražce+kolejnice'!$C$49</f>
        <v>234.30355237248907</v>
      </c>
      <c r="H14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7" s="4">
        <f t="shared" si="2"/>
        <v>2.5999999999998185</v>
      </c>
      <c r="M147" s="5"/>
    </row>
    <row r="148" spans="1:13" x14ac:dyDescent="0.3">
      <c r="A148" s="7">
        <f>'pražce+kolejnice'!G148</f>
        <v>86.1</v>
      </c>
      <c r="B148" s="25">
        <f>'pražce+kolejnice'!AC148+TAN('pražce+kolejnice'!$C$24)*SIN('pražce+kolejnice'!$C$16*'pražce+kolejnice'!A143)*'pražce+kolejnice'!$C$49</f>
        <v>84.848941517110546</v>
      </c>
      <c r="C148" s="25">
        <f>'pražce+kolejnice'!AD148+TAN('pražce+kolejnice'!$C$24)*COS('pražce+kolejnice'!$C$16*'pražce+kolejnice'!A143)*'pražce+kolejnice'!$C$49</f>
        <v>236.54887506485585</v>
      </c>
      <c r="D14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8" s="25">
        <f>'pražce+kolejnice'!AR148+TAN('pražce+kolejnice'!$C$24)*SIN('pražce+kolejnice'!$C$16*'pražce+kolejnice'!A143)*'pražce+kolejnice'!$C$49</f>
        <v>83.97150853113915</v>
      </c>
      <c r="G148" s="25">
        <f>'pražce+kolejnice'!AS148+TAN('pražce+kolejnice'!$C$24)*COS('pražce+kolejnice'!$C$16*'pražce+kolejnice'!A143)*'pražce+kolejnice'!$C$49</f>
        <v>234.10269516092308</v>
      </c>
      <c r="H14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8" s="4">
        <f t="shared" si="2"/>
        <v>2.5999999999997945</v>
      </c>
      <c r="M148" s="5"/>
    </row>
    <row r="149" spans="1:13" x14ac:dyDescent="0.3">
      <c r="A149" s="7">
        <f>'pražce+kolejnice'!G149</f>
        <v>86.7</v>
      </c>
      <c r="B149" s="25">
        <f>'pražce+kolejnice'!AC149+TAN('pražce+kolejnice'!$C$24)*SIN('pražce+kolejnice'!$C$16*'pražce+kolejnice'!A144)*'pražce+kolejnice'!$C$49</f>
        <v>85.41641390742349</v>
      </c>
      <c r="C149" s="25">
        <f>'pražce+kolejnice'!AD149+TAN('pražce+kolejnice'!$C$24)*COS('pražce+kolejnice'!$C$16*'pražce+kolejnice'!A144)*'pražce+kolejnice'!$C$49</f>
        <v>236.34455654027352</v>
      </c>
      <c r="D14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49" s="25">
        <f>'pražce+kolejnice'!AR149+TAN('pražce+kolejnice'!$C$24)*SIN('pražce+kolejnice'!$C$16*'pražce+kolejnice'!A144)*'pražce+kolejnice'!$C$49</f>
        <v>84.533112622324438</v>
      </c>
      <c r="G149" s="25">
        <f>'pražce+kolejnice'!AS149+TAN('pražce+kolejnice'!$C$24)*COS('pražce+kolejnice'!$C$16*'pražce+kolejnice'!A144)*'pražce+kolejnice'!$C$49</f>
        <v>233.90048951848021</v>
      </c>
      <c r="H14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49" s="4">
        <f t="shared" si="2"/>
        <v>2.5999999999997914</v>
      </c>
      <c r="M149" s="5"/>
    </row>
    <row r="150" spans="1:13" x14ac:dyDescent="0.3">
      <c r="A150" s="7">
        <f>'pražce+kolejnice'!G150</f>
        <v>87.3</v>
      </c>
      <c r="B150" s="25">
        <f>'pražce+kolejnice'!AC150+TAN('pražce+kolejnice'!$C$24)*SIN('pražce+kolejnice'!$C$16*'pražce+kolejnice'!A145)*'pražce+kolejnice'!$C$49</f>
        <v>85.983394299428454</v>
      </c>
      <c r="C150" s="25">
        <f>'pražce+kolejnice'!AD150+TAN('pražce+kolejnice'!$C$24)*COS('pražce+kolejnice'!$C$16*'pražce+kolejnice'!A145)*'pražce+kolejnice'!$C$49</f>
        <v>236.13887667169894</v>
      </c>
      <c r="D15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0" s="25">
        <f>'pražce+kolejnice'!AR150+TAN('pražce+kolejnice'!$C$24)*SIN('pražce+kolejnice'!$C$16*'pražce+kolejnice'!A145)*'pražce+kolejnice'!$C$49</f>
        <v>85.094229803014713</v>
      </c>
      <c r="G150" s="25">
        <f>'pražce+kolejnice'!AS150+TAN('pražce+kolejnice'!$C$24)*COS('pražce+kolejnice'!$C$16*'pražce+kolejnice'!A145)*'pražce+kolejnice'!$C$49</f>
        <v>233.69693660986439</v>
      </c>
      <c r="H15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0" s="4">
        <f t="shared" si="2"/>
        <v>2.5999999999997878</v>
      </c>
      <c r="M150" s="5"/>
    </row>
    <row r="151" spans="1:13" x14ac:dyDescent="0.3">
      <c r="A151" s="7">
        <f>'pražce+kolejnice'!G151</f>
        <v>87.9</v>
      </c>
      <c r="B151" s="25">
        <f>'pražce+kolejnice'!AC151+TAN('pražce+kolejnice'!$C$24)*SIN('pražce+kolejnice'!$C$16*'pražce+kolejnice'!A146)*'pražce+kolejnice'!$C$49</f>
        <v>86.549879427320008</v>
      </c>
      <c r="C151" s="25">
        <f>'pražce+kolejnice'!AD151+TAN('pražce+kolejnice'!$C$24)*COS('pražce+kolejnice'!$C$16*'pražce+kolejnice'!A146)*'pražce+kolejnice'!$C$49</f>
        <v>235.93183664384762</v>
      </c>
      <c r="D15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1" s="25">
        <f>'pražce+kolejnice'!AR151+TAN('pražce+kolejnice'!$C$24)*SIN('pražce+kolejnice'!$C$16*'pražce+kolejnice'!A146)*'pražce+kolejnice'!$C$49</f>
        <v>85.65485684117661</v>
      </c>
      <c r="G151" s="25">
        <f>'pražce+kolejnice'!AS151+TAN('pražce+kolejnice'!$C$24)*COS('pražce+kolejnice'!$C$16*'pražce+kolejnice'!A146)*'pražce+kolejnice'!$C$49</f>
        <v>233.49203760753983</v>
      </c>
      <c r="H15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1" s="4">
        <f t="shared" si="2"/>
        <v>2.5999999999997954</v>
      </c>
      <c r="M151" s="5"/>
    </row>
    <row r="152" spans="1:13" x14ac:dyDescent="0.3">
      <c r="A152" s="7">
        <f>'pražce+kolejnice'!G152</f>
        <v>88.5</v>
      </c>
      <c r="B152" s="25">
        <f>'pražce+kolejnice'!AC152+TAN('pražce+kolejnice'!$C$24)*SIN('pražce+kolejnice'!$C$16*'pražce+kolejnice'!A147)*'pražce+kolejnice'!$C$49</f>
        <v>87.115866028145348</v>
      </c>
      <c r="C152" s="25">
        <f>'pražce+kolejnice'!AD152+TAN('pražce+kolejnice'!$C$24)*COS('pražce+kolejnice'!$C$16*'pražce+kolejnice'!A147)*'pražce+kolejnice'!$C$49</f>
        <v>235.72343764926953</v>
      </c>
      <c r="D15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2" s="25">
        <f>'pražce+kolejnice'!AR152+TAN('pražce+kolejnice'!$C$24)*SIN('pražce+kolejnice'!$C$16*'pražce+kolejnice'!A147)*'pražce+kolejnice'!$C$49</f>
        <v>86.214990507599921</v>
      </c>
      <c r="G152" s="25">
        <f>'pražce+kolejnice'!AS152+TAN('pražce+kolejnice'!$C$24)*COS('pražce+kolejnice'!$C$16*'pražce+kolejnice'!A147)*'pražce+kolejnice'!$C$49</f>
        <v>233.28579369172422</v>
      </c>
      <c r="H15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2" s="4">
        <f t="shared" si="2"/>
        <v>2.5999999999997749</v>
      </c>
      <c r="M152" s="5"/>
    </row>
    <row r="153" spans="1:13" x14ac:dyDescent="0.3">
      <c r="A153" s="7">
        <f>'pražce+kolejnice'!G153</f>
        <v>89.1</v>
      </c>
      <c r="B153" s="25">
        <f>'pražce+kolejnice'!AC153+TAN('pražce+kolejnice'!$C$24)*SIN('pražce+kolejnice'!$C$16*'pražce+kolejnice'!A148)*'pražce+kolejnice'!$C$49</f>
        <v>87.681350841823203</v>
      </c>
      <c r="C153" s="25">
        <f>'pražce+kolejnice'!AD153+TAN('pražce+kolejnice'!$C$24)*COS('pražce+kolejnice'!$C$16*'pražce+kolejnice'!A148)*'pražce+kolejnice'!$C$49</f>
        <v>235.51368088834229</v>
      </c>
      <c r="D15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3" s="25">
        <f>'pražce+kolejnice'!AR153+TAN('pražce+kolejnice'!$C$24)*SIN('pražce+kolejnice'!$C$16*'pražce+kolejnice'!A148)*'pražce+kolejnice'!$C$49</f>
        <v>86.774627575916256</v>
      </c>
      <c r="G153" s="25">
        <f>'pražce+kolejnice'!AS153+TAN('pražce+kolejnice'!$C$24)*COS('pražce+kolejnice'!$C$16*'pražce+kolejnice'!A148)*'pražce+kolejnice'!$C$49</f>
        <v>233.07820605038191</v>
      </c>
      <c r="H15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3" s="4">
        <f t="shared" si="2"/>
        <v>2.599999999999774</v>
      </c>
      <c r="M153" s="5"/>
    </row>
    <row r="154" spans="1:13" x14ac:dyDescent="0.3">
      <c r="A154" s="7">
        <f>'pražce+kolejnice'!G154</f>
        <v>89.7</v>
      </c>
      <c r="B154" s="25">
        <f>'pražce+kolejnice'!AC154+TAN('pražce+kolejnice'!$C$24)*SIN('pražce+kolejnice'!$C$16*'pražce+kolejnice'!A149)*'pražce+kolejnice'!$C$49</f>
        <v>88.246330611162648</v>
      </c>
      <c r="C154" s="25">
        <f>'pražce+kolejnice'!AD154+TAN('pražce+kolejnice'!$C$24)*COS('pražce+kolejnice'!$C$16*'pražce+kolejnice'!A149)*'pražce+kolejnice'!$C$49</f>
        <v>235.30256756926434</v>
      </c>
      <c r="D15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4" s="25">
        <f>'pražce+kolejnice'!AR154+TAN('pražce+kolejnice'!$C$24)*SIN('pražce+kolejnice'!$C$16*'pražce+kolejnice'!A149)*'pražce+kolejnice'!$C$49</f>
        <v>87.333764822617681</v>
      </c>
      <c r="G154" s="25">
        <f>'pražce+kolejnice'!AS154+TAN('pražce+kolejnice'!$C$24)*COS('pražce+kolejnice'!$C$16*'pražce+kolejnice'!A149)*'pražce+kolejnice'!$C$49</f>
        <v>232.86927587921721</v>
      </c>
      <c r="H15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4" s="4">
        <f t="shared" si="2"/>
        <v>2.5999999999997701</v>
      </c>
      <c r="M154" s="5"/>
    </row>
    <row r="155" spans="1:13" x14ac:dyDescent="0.3">
      <c r="A155" s="7">
        <f>'pražce+kolejnice'!G155</f>
        <v>90.3</v>
      </c>
      <c r="B155" s="25">
        <f>'pražce+kolejnice'!AC155+TAN('pražce+kolejnice'!$C$24)*SIN('pražce+kolejnice'!$C$16*'pražce+kolejnice'!A150)*'pražce+kolejnice'!$C$49</f>
        <v>88.810802081881761</v>
      </c>
      <c r="C155" s="25">
        <f>'pražce+kolejnice'!AD155+TAN('pražce+kolejnice'!$C$24)*COS('pražce+kolejnice'!$C$16*'pražce+kolejnice'!A150)*'pražce+kolejnice'!$C$49</f>
        <v>235.09009890804771</v>
      </c>
      <c r="D15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5" s="25">
        <f>'pražce+kolejnice'!AR155+TAN('pražce+kolejnice'!$C$24)*SIN('pražce+kolejnice'!$C$16*'pražce+kolejnice'!A150)*'pražce+kolejnice'!$C$49</f>
        <v>87.8923990270752</v>
      </c>
      <c r="G155" s="25">
        <f>'pražce+kolejnice'!AS155+TAN('pražce+kolejnice'!$C$24)*COS('pražce+kolejnice'!$C$16*'pražce+kolejnice'!A150)*'pražce+kolejnice'!$C$49</f>
        <v>232.65900438166722</v>
      </c>
      <c r="H15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5" s="4">
        <f t="shared" si="2"/>
        <v>2.59999999999979</v>
      </c>
      <c r="M155" s="5"/>
    </row>
    <row r="156" spans="1:13" x14ac:dyDescent="0.3">
      <c r="A156" s="7">
        <f>'pražce+kolejnice'!G156</f>
        <v>90.9</v>
      </c>
      <c r="B156" s="25">
        <f>'pražce+kolejnice'!AC156+TAN('pražce+kolejnice'!$C$24)*SIN('pražce+kolejnice'!$C$16*'pražce+kolejnice'!A151)*'pražce+kolejnice'!$C$49</f>
        <v>89.374762002626412</v>
      </c>
      <c r="C156" s="25">
        <f>'pražce+kolejnice'!AD156+TAN('pražce+kolejnice'!$C$24)*COS('pražce+kolejnice'!$C$16*'pražce+kolejnice'!A151)*'pražce+kolejnice'!$C$49</f>
        <v>234.87627612851136</v>
      </c>
      <c r="D15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6" s="25">
        <f>'pražce+kolejnice'!AR156+TAN('pražce+kolejnice'!$C$24)*SIN('pražce+kolejnice'!$C$16*'pražce+kolejnice'!A151)*'pražce+kolejnice'!$C$49</f>
        <v>88.450526971557309</v>
      </c>
      <c r="G156" s="25">
        <f>'pražce+kolejnice'!AS156+TAN('pražce+kolejnice'!$C$24)*COS('pražce+kolejnice'!$C$16*'pražce+kolejnice'!A151)*'pražce+kolejnice'!$C$49</f>
        <v>232.4473927688953</v>
      </c>
      <c r="H15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6" s="4">
        <f t="shared" si="2"/>
        <v>2.5999999999997754</v>
      </c>
      <c r="M156" s="5"/>
    </row>
    <row r="157" spans="1:13" x14ac:dyDescent="0.3">
      <c r="A157" s="7">
        <f>'pražce+kolejnice'!G157</f>
        <v>91.5</v>
      </c>
      <c r="B157" s="25">
        <f>'pražce+kolejnice'!AC157+TAN('pražce+kolejnice'!$C$24)*SIN('pražce+kolejnice'!$C$16*'pražce+kolejnice'!A152)*'pražce+kolejnice'!$C$49</f>
        <v>89.938207124989034</v>
      </c>
      <c r="C157" s="25">
        <f>'pražce+kolejnice'!AD157+TAN('pražce+kolejnice'!$C$24)*COS('pražce+kolejnice'!$C$16*'pražce+kolejnice'!A152)*'pražce+kolejnice'!$C$49</f>
        <v>234.66110046227388</v>
      </c>
      <c r="D15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7" s="25">
        <f>'pražce+kolejnice'!AR157+TAN('pražce+kolejnice'!$C$24)*SIN('pražce+kolejnice'!$C$16*'pražce+kolejnice'!A152)*'pražce+kolejnice'!$C$49</f>
        <v>89.008145441248615</v>
      </c>
      <c r="G157" s="25">
        <f>'pražce+kolejnice'!AS157+TAN('pražce+kolejnice'!$C$24)*COS('pražce+kolejnice'!$C$16*'pražce+kolejnice'!A152)*'pražce+kolejnice'!$C$49</f>
        <v>232.23444225978366</v>
      </c>
      <c r="H15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7" s="4">
        <f t="shared" si="2"/>
        <v>2.5999999999997714</v>
      </c>
      <c r="M157" s="5"/>
    </row>
    <row r="158" spans="1:13" x14ac:dyDescent="0.3">
      <c r="A158" s="7">
        <f>'pražce+kolejnice'!G158</f>
        <v>92.1</v>
      </c>
      <c r="B158" s="25">
        <f>'pražce+kolejnice'!AC158+TAN('pražce+kolejnice'!$C$24)*SIN('pražce+kolejnice'!$C$16*'pražce+kolejnice'!A153)*'pražce+kolejnice'!$C$49</f>
        <v>90.501134203527286</v>
      </c>
      <c r="C158" s="25">
        <f>'pražce+kolejnice'!AD158+TAN('pražce+kolejnice'!$C$24)*COS('pražce+kolejnice'!$C$16*'pražce+kolejnice'!A153)*'pražce+kolejnice'!$C$49</f>
        <v>234.44457314874654</v>
      </c>
      <c r="D15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8" s="25">
        <f>'pražce+kolejnice'!AR158+TAN('pražce+kolejnice'!$C$24)*SIN('pražce+kolejnice'!$C$16*'pražce+kolejnice'!A153)*'pražce+kolejnice'!$C$49</f>
        <v>89.565251224268266</v>
      </c>
      <c r="G158" s="25">
        <f>'pražce+kolejnice'!AS158+TAN('pražce+kolejnice'!$C$24)*COS('pražce+kolejnice'!$C$16*'pražce+kolejnice'!A153)*'pražce+kolejnice'!$C$49</f>
        <v>232.02015408092669</v>
      </c>
      <c r="H15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8" s="4">
        <f t="shared" si="2"/>
        <v>2.5999999999997949</v>
      </c>
      <c r="M158" s="5"/>
    </row>
    <row r="159" spans="1:13" x14ac:dyDescent="0.3">
      <c r="A159" s="7">
        <f>'pražce+kolejnice'!G159</f>
        <v>92.7</v>
      </c>
      <c r="B159" s="25">
        <f>'pražce+kolejnice'!AC159+TAN('pražce+kolejnice'!$C$24)*SIN('pražce+kolejnice'!$C$16*'pražce+kolejnice'!A154)*'pražce+kolejnice'!$C$49</f>
        <v>91.063539995782733</v>
      </c>
      <c r="C159" s="25">
        <f>'pražce+kolejnice'!AD159+TAN('pražce+kolejnice'!$C$24)*COS('pražce+kolejnice'!$C$16*'pražce+kolejnice'!A154)*'pražce+kolejnice'!$C$49</f>
        <v>234.22669543512606</v>
      </c>
      <c r="D15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59" s="25">
        <f>'pražce+kolejnice'!AR159+TAN('pražce+kolejnice'!$C$24)*SIN('pražce+kolejnice'!$C$16*'pražce+kolejnice'!A154)*'pražce+kolejnice'!$C$49</f>
        <v>90.121841111688497</v>
      </c>
      <c r="G159" s="25">
        <f>'pražce+kolejnice'!AS159+TAN('pražce+kolejnice'!$C$24)*COS('pražce+kolejnice'!$C$16*'pražce+kolejnice'!A154)*'pražce+kolejnice'!$C$49</f>
        <v>231.80452946662373</v>
      </c>
      <c r="H15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59" s="4">
        <f t="shared" si="2"/>
        <v>2.599999999999778</v>
      </c>
      <c r="M159" s="5"/>
    </row>
    <row r="160" spans="1:13" x14ac:dyDescent="0.3">
      <c r="A160" s="7">
        <f>'pražce+kolejnice'!G160</f>
        <v>93.3</v>
      </c>
      <c r="B160" s="25">
        <f>'pražce+kolejnice'!AC160+TAN('pražce+kolejnice'!$C$24)*SIN('pražce+kolejnice'!$C$16*'pražce+kolejnice'!A155)*'pražce+kolejnice'!$C$49</f>
        <v>91.625421262299568</v>
      </c>
      <c r="C160" s="25">
        <f>'pražce+kolejnice'!AD160+TAN('pražce+kolejnice'!$C$24)*COS('pražce+kolejnice'!$C$16*'pražce+kolejnice'!A155)*'pražce+kolejnice'!$C$49</f>
        <v>234.00746857638745</v>
      </c>
      <c r="D16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0" s="25">
        <f>'pražce+kolejnice'!AR160+TAN('pražce+kolejnice'!$C$24)*SIN('pražce+kolejnice'!$C$16*'pražce+kolejnice'!A155)*'pražce+kolejnice'!$C$49</f>
        <v>90.677911897553088</v>
      </c>
      <c r="G160" s="25">
        <f>'pražce+kolejnice'!AS160+TAN('pražce+kolejnice'!$C$24)*COS('pražce+kolejnice'!$C$16*'pražce+kolejnice'!A155)*'pražce+kolejnice'!$C$49</f>
        <v>231.58756965887193</v>
      </c>
      <c r="H16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0" s="4">
        <f t="shared" si="2"/>
        <v>2.5999999999997669</v>
      </c>
      <c r="M160" s="5"/>
    </row>
    <row r="161" spans="1:13" x14ac:dyDescent="0.3">
      <c r="A161" s="7">
        <f>'pražce+kolejnice'!G161</f>
        <v>93.9</v>
      </c>
      <c r="B161" s="25">
        <f>'pražce+kolejnice'!AC161+TAN('pražce+kolejnice'!$C$24)*SIN('pražce+kolejnice'!$C$16*'pražce+kolejnice'!A156)*'pražce+kolejnice'!$C$49</f>
        <v>92.186774766643282</v>
      </c>
      <c r="C161" s="25">
        <f>'pražce+kolejnice'!AD161+TAN('pražce+kolejnice'!$C$24)*COS('pražce+kolejnice'!$C$16*'pražce+kolejnice'!A156)*'pražce+kolejnice'!$C$49</f>
        <v>233.78689383527686</v>
      </c>
      <c r="D16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1" s="25">
        <f>'pražce+kolejnice'!AR161+TAN('pražce+kolejnice'!$C$24)*SIN('pražce+kolejnice'!$C$16*'pražce+kolejnice'!A156)*'pražce+kolejnice'!$C$49</f>
        <v>91.23346037889587</v>
      </c>
      <c r="G161" s="25">
        <f>'pražce+kolejnice'!AS161+TAN('pražce+kolejnice'!$C$24)*COS('pražce+kolejnice'!$C$16*'pražce+kolejnice'!A156)*'pražce+kolejnice'!$C$49</f>
        <v>231.3692759073592</v>
      </c>
      <c r="H16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1" s="4">
        <f t="shared" si="2"/>
        <v>2.5999999999997705</v>
      </c>
      <c r="M161" s="5"/>
    </row>
    <row r="162" spans="1:13" x14ac:dyDescent="0.3">
      <c r="A162" s="7">
        <f>'pražce+kolejnice'!G162</f>
        <v>94.5</v>
      </c>
      <c r="B162" s="25">
        <f>'pražce+kolejnice'!AC162+TAN('pražce+kolejnice'!$C$24)*SIN('pražce+kolejnice'!$C$16*'pražce+kolejnice'!A157)*'pražce+kolejnice'!$C$49</f>
        <v>92.747597275419196</v>
      </c>
      <c r="C162" s="25">
        <f>'pražce+kolejnice'!AD162+TAN('pražce+kolejnice'!$C$24)*COS('pražce+kolejnice'!$C$16*'pražce+kolejnice'!A157)*'pražce+kolejnice'!$C$49</f>
        <v>233.56497248230411</v>
      </c>
      <c r="D16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2" s="25">
        <f>'pražce+kolejnice'!AR162+TAN('pražce+kolejnice'!$C$24)*SIN('pražce+kolejnice'!$C$16*'pražce+kolejnice'!A157)*'pražce+kolejnice'!$C$49</f>
        <v>91.788483355759098</v>
      </c>
      <c r="G162" s="25">
        <f>'pražce+kolejnice'!AS162+TAN('pražce+kolejnice'!$C$24)*COS('pražce+kolejnice'!$C$16*'pražce+kolejnice'!A157)*'pražce+kolejnice'!$C$49</f>
        <v>231.1496494694569</v>
      </c>
      <c r="H16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2" s="4">
        <f t="shared" si="2"/>
        <v>2.5999999999997661</v>
      </c>
      <c r="M162" s="5"/>
    </row>
    <row r="163" spans="1:13" x14ac:dyDescent="0.3">
      <c r="A163" s="7">
        <f>'pražce+kolejnice'!G163</f>
        <v>95.1</v>
      </c>
      <c r="B163" s="25">
        <f>'pražce+kolejnice'!AC163+TAN('pražce+kolejnice'!$C$24)*SIN('pražce+kolejnice'!$C$16*'pražce+kolejnice'!A158)*'pražce+kolejnice'!$C$49</f>
        <v>93.307885558291247</v>
      </c>
      <c r="C163" s="25">
        <f>'pražce+kolejnice'!AD163+TAN('pražce+kolejnice'!$C$24)*COS('pražce+kolejnice'!$C$16*'pražce+kolejnice'!A158)*'pražce+kolejnice'!$C$49</f>
        <v>233.34170579573566</v>
      </c>
      <c r="D16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3" s="25">
        <f>'pražce+kolejnice'!AR163+TAN('pražce+kolejnice'!$C$24)*SIN('pražce+kolejnice'!$C$16*'pražce+kolejnice'!A158)*'pražce+kolejnice'!$C$49</f>
        <v>92.34297763121198</v>
      </c>
      <c r="G163" s="25">
        <f>'pražce+kolejnice'!AS163+TAN('pražce+kolejnice'!$C$24)*COS('pražce+kolejnice'!$C$16*'pražce+kolejnice'!A158)*'pražce+kolejnice'!$C$49</f>
        <v>230.92869161021275</v>
      </c>
      <c r="H16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3" s="4">
        <f t="shared" si="2"/>
        <v>2.59999999999979</v>
      </c>
      <c r="M163" s="5"/>
    </row>
    <row r="164" spans="1:13" x14ac:dyDescent="0.3">
      <c r="A164" s="7">
        <f>'pražce+kolejnice'!G164</f>
        <v>95.7</v>
      </c>
      <c r="B164" s="25">
        <f>'pražce+kolejnice'!AC164+TAN('pražce+kolejnice'!$C$24)*SIN('pražce+kolejnice'!$C$16*'pražce+kolejnice'!A159)*'pražce+kolejnice'!$C$49</f>
        <v>93.867636388000449</v>
      </c>
      <c r="C164" s="25">
        <f>'pražce+kolejnice'!AD164+TAN('pražce+kolejnice'!$C$24)*COS('pražce+kolejnice'!$C$16*'pražce+kolejnice'!A159)*'pražce+kolejnice'!$C$49</f>
        <v>233.11709506158695</v>
      </c>
      <c r="D16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4" s="25">
        <f>'pražce+kolejnice'!AR164+TAN('pražce+kolejnice'!$C$24)*SIN('pražce+kolejnice'!$C$16*'pražce+kolejnice'!A159)*'pražce+kolejnice'!$C$49</f>
        <v>92.896940011369011</v>
      </c>
      <c r="G164" s="25">
        <f>'pražce+kolejnice'!AS164+TAN('pražce+kolejnice'!$C$24)*COS('pražce+kolejnice'!$C$16*'pražce+kolejnice'!A159)*'pražce+kolejnice'!$C$49</f>
        <v>230.70640360234341</v>
      </c>
      <c r="H16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4" s="4">
        <f t="shared" si="2"/>
        <v>2.5999999999997763</v>
      </c>
      <c r="M164" s="5"/>
    </row>
    <row r="165" spans="1:13" x14ac:dyDescent="0.3">
      <c r="A165" s="7">
        <f>'pražce+kolejnice'!G165</f>
        <v>96.3</v>
      </c>
      <c r="B165" s="25">
        <f>'pražce+kolejnice'!AC165+TAN('pražce+kolejnice'!$C$24)*SIN('pražce+kolejnice'!$C$16*'pražce+kolejnice'!A160)*'pražce+kolejnice'!$C$49</f>
        <v>94.426846540383593</v>
      </c>
      <c r="C165" s="25">
        <f>'pražce+kolejnice'!AD165+TAN('pražce+kolejnice'!$C$24)*COS('pražce+kolejnice'!$C$16*'pražce+kolejnice'!A160)*'pražce+kolejnice'!$C$49</f>
        <v>232.89114157361522</v>
      </c>
      <c r="D16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5" s="25">
        <f>'pražce+kolejnice'!AR165+TAN('pražce+kolejnice'!$C$24)*SIN('pražce+kolejnice'!$C$16*'pražce+kolejnice'!A160)*'pražce+kolejnice'!$C$49</f>
        <v>93.45036730540842</v>
      </c>
      <c r="G165" s="25">
        <f>'pražce+kolejnice'!AS165+TAN('pražce+kolejnice'!$C$24)*COS('pražce+kolejnice'!$C$16*'pražce+kolejnice'!A160)*'pražce+kolejnice'!$C$49</f>
        <v>230.48278672622718</v>
      </c>
      <c r="H16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5" s="4">
        <f t="shared" si="2"/>
        <v>2.5999999999997825</v>
      </c>
      <c r="M165" s="5"/>
    </row>
    <row r="166" spans="1:13" x14ac:dyDescent="0.3">
      <c r="A166" s="7">
        <f>'pražce+kolejnice'!G166</f>
        <v>96.9</v>
      </c>
      <c r="B166" s="25">
        <f>'pražce+kolejnice'!AC166+TAN('pražce+kolejnice'!$C$24)*SIN('pražce+kolejnice'!$C$16*'pražce+kolejnice'!A161)*'pražce+kolejnice'!$C$49</f>
        <v>94.985512794391738</v>
      </c>
      <c r="C166" s="25">
        <f>'pražce+kolejnice'!AD166+TAN('pražce+kolejnice'!$C$24)*COS('pražce+kolejnice'!$C$16*'pražce+kolejnice'!A161)*'pražce+kolejnice'!$C$49</f>
        <v>232.66384663331189</v>
      </c>
      <c r="D16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6" s="25">
        <f>'pražce+kolejnice'!AR166+TAN('pražce+kolejnice'!$C$24)*SIN('pražce+kolejnice'!$C$16*'pražce+kolejnice'!A161)*'pražce+kolejnice'!$C$49</f>
        <v>94.003256325590527</v>
      </c>
      <c r="G166" s="25">
        <f>'pražce+kolejnice'!AS166+TAN('pražce+kolejnice'!$C$24)*COS('pražce+kolejnice'!$C$16*'pražce+kolejnice'!A161)*'pražce+kolejnice'!$C$49</f>
        <v>230.25784226989663</v>
      </c>
      <c r="H16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6" s="4">
        <f t="shared" si="2"/>
        <v>2.5999999999997714</v>
      </c>
      <c r="M166" s="5"/>
    </row>
    <row r="167" spans="1:13" x14ac:dyDescent="0.3">
      <c r="A167" s="7">
        <f>'pražce+kolejnice'!G167</f>
        <v>97.5</v>
      </c>
      <c r="B167" s="25">
        <f>'pražce+kolejnice'!AC167+TAN('pražce+kolejnice'!$C$24)*SIN('pražce+kolejnice'!$C$16*'pražce+kolejnice'!A162)*'pražce+kolejnice'!$C$49</f>
        <v>95.543631932108809</v>
      </c>
      <c r="C167" s="25">
        <f>'pražce+kolejnice'!AD167+TAN('pražce+kolejnice'!$C$24)*COS('pražce+kolejnice'!$C$16*'pražce+kolejnice'!A162)*'pražce+kolejnice'!$C$49</f>
        <v>232.43521154989523</v>
      </c>
      <c r="D16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7" s="25">
        <f>'pražce+kolejnice'!AR167+TAN('pražce+kolejnice'!$C$24)*SIN('pražce+kolejnice'!$C$16*'pražce+kolejnice'!A162)*'pražce+kolejnice'!$C$49</f>
        <v>94.555603887276106</v>
      </c>
      <c r="G167" s="25">
        <f>'pražce+kolejnice'!AS167+TAN('pražce+kolejnice'!$C$24)*COS('pražce+kolejnice'!$C$16*'pražce+kolejnice'!A162)*'pražce+kolejnice'!$C$49</f>
        <v>230.03157152903123</v>
      </c>
      <c r="H16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7" s="4">
        <f t="shared" si="2"/>
        <v>2.5999999999997576</v>
      </c>
      <c r="M167" s="5"/>
    </row>
    <row r="168" spans="1:13" x14ac:dyDescent="0.3">
      <c r="A168" s="7">
        <f>'pražce+kolejnice'!G168</f>
        <v>98.1</v>
      </c>
      <c r="B168" s="25">
        <f>'pražce+kolejnice'!AC168+TAN('pražce+kolejnice'!$C$24)*SIN('pražce+kolejnice'!$C$16*'pražce+kolejnice'!A163)*'pražce+kolejnice'!$C$49</f>
        <v>96.101200738770089</v>
      </c>
      <c r="C168" s="25">
        <f>'pražce+kolejnice'!AD168+TAN('pražce+kolejnice'!$C$24)*COS('pražce+kolejnice'!$C$16*'pražce+kolejnice'!A163)*'pražce+kolejnice'!$C$49</f>
        <v>232.2052376403027</v>
      </c>
      <c r="D16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8" s="25">
        <f>'pražce+kolejnice'!AR168+TAN('pražce+kolejnice'!$C$24)*SIN('pražce+kolejnice'!$C$16*'pražce+kolejnice'!A163)*'pražce+kolejnice'!$C$49</f>
        <v>95.107406808944702</v>
      </c>
      <c r="G168" s="25">
        <f>'pražce+kolejnice'!AS168+TAN('pražce+kolejnice'!$C$24)*COS('pražce+kolejnice'!$C$16*'pražce+kolejnice'!A163)*'pražce+kolejnice'!$C$49</f>
        <v>229.80397580694981</v>
      </c>
      <c r="H16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8" s="4">
        <f t="shared" si="2"/>
        <v>2.5999999999997638</v>
      </c>
      <c r="M168" s="5"/>
    </row>
    <row r="169" spans="1:13" x14ac:dyDescent="0.3">
      <c r="A169" s="7">
        <f>'pražce+kolejnice'!G169</f>
        <v>98.7</v>
      </c>
      <c r="B169" s="25">
        <f>'pražce+kolejnice'!AC169+TAN('pražce+kolejnice'!$C$24)*SIN('pražce+kolejnice'!$C$16*'pražce+kolejnice'!A164)*'pražce+kolejnice'!$C$49</f>
        <v>96.658216002780819</v>
      </c>
      <c r="C169" s="25">
        <f>'pražce+kolejnice'!AD169+TAN('pražce+kolejnice'!$C$24)*COS('pražce+kolejnice'!$C$16*'pražce+kolejnice'!A164)*'pražce+kolejnice'!$C$49</f>
        <v>231.97392622918335</v>
      </c>
      <c r="D16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69" s="25">
        <f>'pražce+kolejnice'!AR169+TAN('pražce+kolejnice'!$C$24)*SIN('pražce+kolejnice'!$C$16*'pražce+kolejnice'!A164)*'pražce+kolejnice'!$C$49</f>
        <v>95.658661912213034</v>
      </c>
      <c r="G169" s="25">
        <f>'pražce+kolejnice'!AS169+TAN('pražce+kolejnice'!$C$24)*COS('pražce+kolejnice'!$C$16*'pražce+kolejnice'!A164)*'pražce+kolejnice'!$C$49</f>
        <v>229.5750564146031</v>
      </c>
      <c r="H16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69" s="4">
        <f t="shared" si="2"/>
        <v>2.5999999999997656</v>
      </c>
      <c r="M169" s="5"/>
    </row>
    <row r="170" spans="1:13" x14ac:dyDescent="0.3">
      <c r="A170" s="7">
        <f>'pražce+kolejnice'!G170</f>
        <v>99.3</v>
      </c>
      <c r="B170" s="25">
        <f>'pražce+kolejnice'!AC170+TAN('pražce+kolejnice'!$C$24)*SIN('pražce+kolejnice'!$C$16*'pražce+kolejnice'!A165)*'pražce+kolejnice'!$C$49</f>
        <v>97.214674515734629</v>
      </c>
      <c r="C170" s="25">
        <f>'pražce+kolejnice'!AD170+TAN('pražce+kolejnice'!$C$24)*COS('pražce+kolejnice'!$C$16*'pražce+kolejnice'!A165)*'pražce+kolejnice'!$C$49</f>
        <v>231.74127864889027</v>
      </c>
      <c r="D17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0" s="25">
        <f>'pražce+kolejnice'!AR170+TAN('pražce+kolejnice'!$C$24)*SIN('pražce+kolejnice'!$C$16*'pražce+kolejnice'!A165)*'pražce+kolejnice'!$C$49</f>
        <v>96.209366021853242</v>
      </c>
      <c r="G170" s="25">
        <f>'pražce+kolejnice'!AS170+TAN('pražce+kolejnice'!$C$24)*COS('pražce+kolejnice'!$C$16*'pražce+kolejnice'!A165)*'pražce+kolejnice'!$C$49</f>
        <v>229.34481467056617</v>
      </c>
      <c r="H17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0" s="4">
        <f t="shared" si="2"/>
        <v>2.5999999999997629</v>
      </c>
      <c r="M170" s="5"/>
    </row>
    <row r="171" spans="1:13" x14ac:dyDescent="0.3">
      <c r="A171" s="7">
        <f>'pražce+kolejnice'!G171</f>
        <v>99.9</v>
      </c>
      <c r="B171" s="25">
        <f>'pražce+kolejnice'!AC171+TAN('pražce+kolejnice'!$C$24)*SIN('pražce+kolejnice'!$C$16*'pražce+kolejnice'!A166)*'pražce+kolejnice'!$C$49</f>
        <v>97.770573072432001</v>
      </c>
      <c r="C171" s="25">
        <f>'pražce+kolejnice'!AD171+TAN('pražce+kolejnice'!$C$24)*COS('pražce+kolejnice'!$C$16*'pražce+kolejnice'!A166)*'pražce+kolejnice'!$C$49</f>
        <v>231.50729623947291</v>
      </c>
      <c r="D17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1" s="25">
        <f>'pražce+kolejnice'!AR171+TAN('pražce+kolejnice'!$C$24)*SIN('pražce+kolejnice'!$C$16*'pražce+kolejnice'!A166)*'pražce+kolejnice'!$C$49</f>
        <v>96.759515965811161</v>
      </c>
      <c r="G171" s="25">
        <f>'pražce+kolejnice'!AS171+TAN('pražce+kolejnice'!$C$24)*COS('pražce+kolejnice'!$C$16*'pražce+kolejnice'!A166)*'pražce+kolejnice'!$C$49</f>
        <v>229.11325190103085</v>
      </c>
      <c r="H17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1" s="4">
        <f t="shared" si="2"/>
        <v>2.5999999999997447</v>
      </c>
      <c r="M171" s="5"/>
    </row>
    <row r="172" spans="1:13" x14ac:dyDescent="0.3">
      <c r="A172" s="7">
        <f>'pražce+kolejnice'!G172</f>
        <v>100.5</v>
      </c>
      <c r="B172" s="25">
        <f>'pražce+kolejnice'!AC172+TAN('pražce+kolejnice'!$C$24)*SIN('pražce+kolejnice'!$C$16*'pražce+kolejnice'!A167)*'pražce+kolejnice'!$C$49</f>
        <v>98.325908470898781</v>
      </c>
      <c r="C172" s="25">
        <f>'pražce+kolejnice'!AD172+TAN('pražce+kolejnice'!$C$24)*COS('pražce+kolejnice'!$C$16*'pražce+kolejnice'!A167)*'pražce+kolejnice'!$C$49</f>
        <v>231.27198034866927</v>
      </c>
      <c r="D17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2" s="25">
        <f>'pražce+kolejnice'!AR172+TAN('pražce+kolejnice'!$C$24)*SIN('pražce+kolejnice'!$C$16*'pražce+kolejnice'!A167)*'pražce+kolejnice'!$C$49</f>
        <v>97.309108575224627</v>
      </c>
      <c r="G172" s="25">
        <f>'pražce+kolejnice'!AS172+TAN('pražce+kolejnice'!$C$24)*COS('pražce+kolejnice'!$C$16*'pražce+kolejnice'!A167)*'pražce+kolejnice'!$C$49</f>
        <v>228.88036943979802</v>
      </c>
      <c r="H17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2" s="4">
        <f t="shared" si="2"/>
        <v>2.5999999999997447</v>
      </c>
      <c r="M172" s="5"/>
    </row>
    <row r="173" spans="1:13" x14ac:dyDescent="0.3">
      <c r="A173" s="7">
        <f>'pražce+kolejnice'!G173</f>
        <v>101.1</v>
      </c>
      <c r="B173" s="25">
        <f>'pražce+kolejnice'!AC173+TAN('pražce+kolejnice'!$C$24)*SIN('pražce+kolejnice'!$C$16*'pražce+kolejnice'!A168)*'pražce+kolejnice'!$C$49</f>
        <v>98.880677512404631</v>
      </c>
      <c r="C173" s="25">
        <f>'pražce+kolejnice'!AD173+TAN('pražce+kolejnice'!$C$24)*COS('pražce+kolejnice'!$C$16*'pražce+kolejnice'!A168)*'pražce+kolejnice'!$C$49</f>
        <v>231.03533233189822</v>
      </c>
      <c r="D17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3" s="25">
        <f>'pražce+kolejnice'!AR173+TAN('pražce+kolejnice'!$C$24)*SIN('pražce+kolejnice'!$C$16*'pražce+kolejnice'!A168)*'pražce+kolejnice'!$C$49</f>
        <v>97.858140684441736</v>
      </c>
      <c r="G173" s="25">
        <f>'pražce+kolejnice'!AS173+TAN('pražce+kolejnice'!$C$24)*COS('pražce+kolejnice'!$C$16*'pražce+kolejnice'!A168)*'pražce+kolejnice'!$C$49</f>
        <v>228.64616862827</v>
      </c>
      <c r="H17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3" s="4">
        <f t="shared" si="2"/>
        <v>2.599999999999731</v>
      </c>
      <c r="M173" s="5"/>
    </row>
    <row r="174" spans="1:13" x14ac:dyDescent="0.3">
      <c r="A174" s="7">
        <f>'pražce+kolejnice'!G174</f>
        <v>101.7</v>
      </c>
      <c r="B174" s="25">
        <f>'pražce+kolejnice'!AC174+TAN('pražce+kolejnice'!$C$24)*SIN('pražce+kolejnice'!$C$16*'pražce+kolejnice'!A169)*'pražce+kolejnice'!$C$49</f>
        <v>99.434877001481397</v>
      </c>
      <c r="C174" s="25">
        <f>'pražce+kolejnice'!AD174+TAN('pražce+kolejnice'!$C$24)*COS('pražce+kolejnice'!$C$16*'pražce+kolejnice'!A169)*'pražce+kolejnice'!$C$49</f>
        <v>230.79735355225174</v>
      </c>
      <c r="D17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4" s="25">
        <f>'pražce+kolejnice'!AR174+TAN('pražce+kolejnice'!$C$24)*SIN('pražce+kolejnice'!$C$16*'pražce+kolejnice'!A169)*'pražce+kolejnice'!$C$49</f>
        <v>98.406609131039076</v>
      </c>
      <c r="G174" s="25">
        <f>'pražce+kolejnice'!AS174+TAN('pražce+kolejnice'!$C$24)*COS('pražce+kolejnice'!$C$16*'pražce+kolejnice'!A169)*'pražce+kolejnice'!$C$49</f>
        <v>228.41065081544289</v>
      </c>
      <c r="H17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4" s="4">
        <f t="shared" si="2"/>
        <v>2.5999999999997128</v>
      </c>
      <c r="M174" s="5"/>
    </row>
    <row r="175" spans="1:13" x14ac:dyDescent="0.3">
      <c r="A175" s="7">
        <f>'pražce+kolejnice'!G175</f>
        <v>102.3</v>
      </c>
      <c r="B175" s="25">
        <f>'pražce+kolejnice'!AC175+TAN('pražce+kolejnice'!$C$24)*SIN('pražce+kolejnice'!$C$16*'pražce+kolejnice'!A170)*'pražce+kolejnice'!$C$49</f>
        <v>99.988503745941543</v>
      </c>
      <c r="C175" s="25">
        <f>'pražce+kolejnice'!AD175+TAN('pražce+kolejnice'!$C$24)*COS('pražce+kolejnice'!$C$16*'pražce+kolejnice'!A170)*'pražce+kolejnice'!$C$49</f>
        <v>230.55804538048687</v>
      </c>
      <c r="D17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5" s="25">
        <f>'pražce+kolejnice'!AR175+TAN('pražce+kolejnice'!$C$24)*SIN('pražce+kolejnice'!$C$16*'pražce+kolejnice'!A170)*'pražce+kolejnice'!$C$49</f>
        <v>98.954510755839891</v>
      </c>
      <c r="G175" s="25">
        <f>'pražce+kolejnice'!AS175+TAN('pražce+kolejnice'!$C$24)*COS('pražce+kolejnice'!$C$16*'pražce+kolejnice'!A170)*'pražce+kolejnice'!$C$49</f>
        <v>228.17381735789854</v>
      </c>
      <c r="H17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5" s="4">
        <f t="shared" si="2"/>
        <v>2.5999999999997154</v>
      </c>
      <c r="M175" s="5"/>
    </row>
    <row r="176" spans="1:13" x14ac:dyDescent="0.3">
      <c r="A176" s="7">
        <f>'pražce+kolejnice'!G176</f>
        <v>102.9</v>
      </c>
      <c r="B176" s="25">
        <f>'pražce+kolejnice'!AC176+TAN('pražce+kolejnice'!$C$24)*SIN('pražce+kolejnice'!$C$16*'pražce+kolejnice'!A171)*'pražce+kolejnice'!$C$49</f>
        <v>100.54155455689656</v>
      </c>
      <c r="C176" s="25">
        <f>'pražce+kolejnice'!AD176+TAN('pražce+kolejnice'!$C$24)*COS('pražce+kolejnice'!$C$16*'pražce+kolejnice'!A171)*'pražce+kolejnice'!$C$49</f>
        <v>230.31740919501809</v>
      </c>
      <c r="D17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6" s="25">
        <f>'pražce+kolejnice'!AR176+TAN('pražce+kolejnice'!$C$24)*SIN('pražce+kolejnice'!$C$16*'pražce+kolejnice'!A171)*'pražce+kolejnice'!$C$49</f>
        <v>99.50184240293234</v>
      </c>
      <c r="G176" s="25">
        <f>'pražce+kolejnice'!AS176+TAN('pražce+kolejnice'!$C$24)*COS('pražce+kolejnice'!$C$16*'pražce+kolejnice'!A171)*'pražce+kolejnice'!$C$49</f>
        <v>227.9356696197971</v>
      </c>
      <c r="H17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6" s="4">
        <f t="shared" si="2"/>
        <v>2.599999999999707</v>
      </c>
      <c r="M176" s="5"/>
    </row>
    <row r="177" spans="1:13" x14ac:dyDescent="0.3">
      <c r="A177" s="7">
        <f>'pražce+kolejnice'!G177</f>
        <v>103.5</v>
      </c>
      <c r="B177" s="25">
        <f>'pražce+kolejnice'!AC177+TAN('pražce+kolejnice'!$C$24)*SIN('pražce+kolejnice'!$C$16*'pražce+kolejnice'!A172)*'pražce+kolejnice'!$C$49</f>
        <v>101.09402624877531</v>
      </c>
      <c r="C177" s="25">
        <f>'pražce+kolejnice'!AD177+TAN('pražce+kolejnice'!$C$24)*COS('pražce+kolejnice'!$C$16*'pražce+kolejnice'!A172)*'pražce+kolejnice'!$C$49</f>
        <v>230.0754463819091</v>
      </c>
      <c r="D17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7" s="25">
        <f>'pražce+kolejnice'!AR177+TAN('pražce+kolejnice'!$C$24)*SIN('pražce+kolejnice'!$C$16*'pražce+kolejnice'!A172)*'pražce+kolejnice'!$C$49</f>
        <v>100.04860091968764</v>
      </c>
      <c r="G177" s="25">
        <f>'pražce+kolejnice'!AS177+TAN('pražce+kolejnice'!$C$24)*COS('pražce+kolejnice'!$C$16*'pražce+kolejnice'!A172)*'pražce+kolejnice'!$C$49</f>
        <v>227.69620897286882</v>
      </c>
      <c r="H17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7" s="4">
        <f t="shared" si="2"/>
        <v>2.5999999999997083</v>
      </c>
      <c r="M177" s="5"/>
    </row>
    <row r="178" spans="1:13" x14ac:dyDescent="0.3">
      <c r="A178" s="7">
        <f>'pražce+kolejnice'!G178</f>
        <v>104.1</v>
      </c>
      <c r="B178" s="25">
        <f>'pražce+kolejnice'!AC178+TAN('pražce+kolejnice'!$C$24)*SIN('pražce+kolejnice'!$C$16*'pražce+kolejnice'!A173)*'pražce+kolejnice'!$C$49</f>
        <v>101.64591563934238</v>
      </c>
      <c r="C178" s="25">
        <f>'pražce+kolejnice'!AD178+TAN('pražce+kolejnice'!$C$24)*COS('pražce+kolejnice'!$C$16*'pražce+kolejnice'!A173)*'pražce+kolejnice'!$C$49</f>
        <v>229.83215833486508</v>
      </c>
      <c r="D17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8" s="25">
        <f>'pražce+kolejnice'!AR178+TAN('pražce+kolejnice'!$C$24)*SIN('pražce+kolejnice'!$C$16*'pražce+kolejnice'!A173)*'pražce+kolejnice'!$C$49</f>
        <v>100.59478315677828</v>
      </c>
      <c r="G178" s="25">
        <f>'pražce+kolejnice'!AS178+TAN('pražce+kolejnice'!$C$24)*COS('pražce+kolejnice'!$C$16*'pražce+kolejnice'!A173)*'pražce+kolejnice'!$C$49</f>
        <v>227.45543679640642</v>
      </c>
      <c r="H17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8" s="4">
        <f t="shared" si="2"/>
        <v>2.5999999999996932</v>
      </c>
      <c r="M178" s="5"/>
    </row>
    <row r="179" spans="1:13" x14ac:dyDescent="0.3">
      <c r="A179" s="7">
        <f>'pražce+kolejnice'!G179</f>
        <v>104.7</v>
      </c>
      <c r="B179" s="25">
        <f>'pražce+kolejnice'!AC179+TAN('pražce+kolejnice'!$C$24)*SIN('pražce+kolejnice'!$C$16*'pražce+kolejnice'!A174)*'pražce+kolejnice'!$C$49</f>
        <v>102.19721954971638</v>
      </c>
      <c r="C179" s="25">
        <f>'pražce+kolejnice'!AD179+TAN('pražce+kolejnice'!$C$24)*COS('pražce+kolejnice'!$C$16*'pražce+kolejnice'!A174)*'pražce+kolejnice'!$C$49</f>
        <v>229.5875464552245</v>
      </c>
      <c r="D17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79" s="25">
        <f>'pražce+kolejnice'!AR179+TAN('pražce+kolejnice'!$C$24)*SIN('pražce+kolejnice'!$C$16*'pražce+kolejnice'!A174)*'pražce+kolejnice'!$C$49</f>
        <v>101.14038596819604</v>
      </c>
      <c r="G179" s="25">
        <f>'pražce+kolejnice'!AS179+TAN('pražce+kolejnice'!$C$24)*COS('pražce+kolejnice'!$C$16*'pražce+kolejnice'!A174)*'pražce+kolejnice'!$C$49</f>
        <v>227.21335447725693</v>
      </c>
      <c r="H17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79" s="4">
        <f t="shared" si="2"/>
        <v>2.5999999999996852</v>
      </c>
      <c r="M179" s="5"/>
    </row>
    <row r="180" spans="1:13" x14ac:dyDescent="0.3">
      <c r="A180" s="7">
        <f>'pražce+kolejnice'!G180</f>
        <v>105.3</v>
      </c>
      <c r="B180" s="25">
        <f>'pražce+kolejnice'!AC180+TAN('pražce+kolejnice'!$C$24)*SIN('pražce+kolejnice'!$C$16*'pražce+kolejnice'!A175)*'pražce+kolejnice'!$C$49</f>
        <v>102.74793480438834</v>
      </c>
      <c r="C180" s="25">
        <f>'pražce+kolejnice'!AD180+TAN('pražce+kolejnice'!$C$24)*COS('pražce+kolejnice'!$C$16*'pražce+kolejnice'!A175)*'pražce+kolejnice'!$C$49</f>
        <v>229.3416121519511</v>
      </c>
      <c r="D18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0" s="25">
        <f>'pražce+kolejnice'!AR180+TAN('pražce+kolejnice'!$C$24)*SIN('pražce+kolejnice'!$C$16*'pražce+kolejnice'!A175)*'pražce+kolejnice'!$C$49</f>
        <v>101.68540621127028</v>
      </c>
      <c r="G180" s="25">
        <f>'pražce+kolejnice'!AS180+TAN('pražce+kolejnice'!$C$24)*COS('pražce+kolejnice'!$C$16*'pražce+kolejnice'!A175)*'pražce+kolejnice'!$C$49</f>
        <v>226.96996340981383</v>
      </c>
      <c r="H18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0" s="4">
        <f t="shared" si="2"/>
        <v>2.5999999999996977</v>
      </c>
      <c r="M180" s="5"/>
    </row>
    <row r="181" spans="1:13" x14ac:dyDescent="0.3">
      <c r="A181" s="7">
        <f>'pražce+kolejnice'!G181</f>
        <v>105.9</v>
      </c>
      <c r="B181" s="25">
        <f>'pražce+kolejnice'!AC181+TAN('pražce+kolejnice'!$C$24)*SIN('pražce+kolejnice'!$C$16*'pražce+kolejnice'!A176)*'pražce+kolejnice'!$C$49</f>
        <v>103.29805823123991</v>
      </c>
      <c r="C181" s="25">
        <f>'pražce+kolejnice'!AD181+TAN('pražce+kolejnice'!$C$24)*COS('pražce+kolejnice'!$C$16*'pražce+kolejnice'!A176)*'pražce+kolejnice'!$C$49</f>
        <v>229.0943568416258</v>
      </c>
      <c r="D18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1" s="25">
        <f>'pražce+kolejnice'!AR181+TAN('pražce+kolejnice'!$C$24)*SIN('pražce+kolejnice'!$C$16*'pražce+kolejnice'!A176)*'pražce+kolejnice'!$C$49</f>
        <v>102.22984074668587</v>
      </c>
      <c r="G181" s="25">
        <f>'pražce+kolejnice'!AS181+TAN('pražce+kolejnice'!$C$24)*COS('pražce+kolejnice'!$C$16*'pražce+kolejnice'!A176)*'pražce+kolejnice'!$C$49</f>
        <v>226.72526499600903</v>
      </c>
      <c r="H18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1" s="4">
        <f t="shared" si="2"/>
        <v>2.5999999999997137</v>
      </c>
      <c r="M181" s="5"/>
    </row>
    <row r="182" spans="1:13" x14ac:dyDescent="0.3">
      <c r="A182" s="7">
        <f>'pražce+kolejnice'!G182</f>
        <v>106.5</v>
      </c>
      <c r="B182" s="25">
        <f>'pražce+kolejnice'!AC182+TAN('pražce+kolejnice'!$C$24)*SIN('pražce+kolejnice'!$C$16*'pražce+kolejnice'!A177)*'pražce+kolejnice'!$C$49</f>
        <v>103.84758666156166</v>
      </c>
      <c r="C182" s="25">
        <f>'pražce+kolejnice'!AD182+TAN('pražce+kolejnice'!$C$24)*COS('pražce+kolejnice'!$C$16*'pražce+kolejnice'!A177)*'pražce+kolejnice'!$C$49</f>
        <v>228.84578194843846</v>
      </c>
      <c r="D18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2" s="25">
        <f>'pražce+kolejnice'!AR182+TAN('pražce+kolejnice'!$C$24)*SIN('pražce+kolejnice'!$C$16*'pražce+kolejnice'!A177)*'pražce+kolejnice'!$C$49</f>
        <v>102.7736864385014</v>
      </c>
      <c r="G182" s="25">
        <f>'pražce+kolejnice'!AS182+TAN('pražce+kolejnice'!$C$24)*COS('pražce+kolejnice'!$C$16*'pražce+kolejnice'!A177)*'pražce+kolejnice'!$C$49</f>
        <v>226.47926064530469</v>
      </c>
      <c r="H18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2" s="4">
        <f t="shared" si="2"/>
        <v>2.5999999999997159</v>
      </c>
      <c r="M182" s="5"/>
    </row>
    <row r="183" spans="1:13" x14ac:dyDescent="0.3">
      <c r="A183" s="7">
        <f>'pražce+kolejnice'!G183</f>
        <v>107.1</v>
      </c>
      <c r="B183" s="25">
        <f>'pražce+kolejnice'!AC183+TAN('pražce+kolejnice'!$C$24)*SIN('pražce+kolejnice'!$C$16*'pražce+kolejnice'!A178)*'pražce+kolejnice'!$C$49</f>
        <v>104.39651693007136</v>
      </c>
      <c r="C183" s="25">
        <f>'pražce+kolejnice'!AD183+TAN('pražce+kolejnice'!$C$24)*COS('pražce+kolejnice'!$C$16*'pražce+kolejnice'!A178)*'pražce+kolejnice'!$C$49</f>
        <v>228.59588890417982</v>
      </c>
      <c r="D18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3" s="25">
        <f>'pražce+kolejnice'!AR183+TAN('pražce+kolejnice'!$C$24)*SIN('pražce+kolejnice'!$C$16*'pražce+kolejnice'!A178)*'pražce+kolejnice'!$C$49</f>
        <v>103.31694015416718</v>
      </c>
      <c r="G183" s="25">
        <f>'pražce+kolejnice'!AS183+TAN('pražce+kolejnice'!$C$24)*COS('pražce+kolejnice'!$C$16*'pražce+kolejnice'!A178)*'pražce+kolejnice'!$C$49</f>
        <v>226.23195177468523</v>
      </c>
      <c r="H18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3" s="4">
        <f t="shared" si="2"/>
        <v>2.5999999999997034</v>
      </c>
      <c r="M183" s="5"/>
    </row>
    <row r="184" spans="1:13" x14ac:dyDescent="0.3">
      <c r="A184" s="7">
        <f>'pražce+kolejnice'!G184</f>
        <v>107.7</v>
      </c>
      <c r="B184" s="25">
        <f>'pražce+kolejnice'!AC184+TAN('pražce+kolejnice'!$C$24)*SIN('pražce+kolejnice'!$C$16*'pražce+kolejnice'!A179)*'pražce+kolejnice'!$C$49</f>
        <v>104.94484587493217</v>
      </c>
      <c r="C184" s="25">
        <f>'pražce+kolejnice'!AD184+TAN('pražce+kolejnice'!$C$24)*COS('pražce+kolejnice'!$C$16*'pražce+kolejnice'!A179)*'pražce+kolejnice'!$C$49</f>
        <v>228.3446791482331</v>
      </c>
      <c r="D18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4" s="25">
        <f>'pražce+kolejnice'!AR184+TAN('pražce+kolejnice'!$C$24)*SIN('pražce+kolejnice'!$C$16*'pražce+kolejnice'!A179)*'pražce+kolejnice'!$C$49</f>
        <v>103.85959876454334</v>
      </c>
      <c r="G184" s="25">
        <f>'pražce+kolejnice'!AS184+TAN('pražce+kolejnice'!$C$24)*COS('pražce+kolejnice'!$C$16*'pražce+kolejnice'!A179)*'pražce+kolejnice'!$C$49</f>
        <v>225.98333980864899</v>
      </c>
      <c r="H18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4" s="4">
        <f t="shared" si="2"/>
        <v>2.5999999999997145</v>
      </c>
      <c r="M184" s="5"/>
    </row>
    <row r="185" spans="1:13" x14ac:dyDescent="0.3">
      <c r="A185" s="7">
        <f>'pražce+kolejnice'!G185</f>
        <v>108.3</v>
      </c>
      <c r="B185" s="25">
        <f>'pražce+kolejnice'!AC185+TAN('pražce+kolejnice'!$C$24)*SIN('pražce+kolejnice'!$C$16*'pražce+kolejnice'!A180)*'pražce+kolejnice'!$C$49</f>
        <v>105.49257033777091</v>
      </c>
      <c r="C185" s="25">
        <f>'pražce+kolejnice'!AD185+TAN('pražce+kolejnice'!$C$24)*COS('pražce+kolejnice'!$C$16*'pražce+kolejnice'!A180)*'pražce+kolejnice'!$C$49</f>
        <v>228.09215412756586</v>
      </c>
      <c r="D18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5" s="25">
        <f>'pražce+kolejnice'!AR185+TAN('pražce+kolejnice'!$C$24)*SIN('pražce+kolejnice'!$C$16*'pražce+kolejnice'!A180)*'pražce+kolejnice'!$C$49</f>
        <v>104.40165914391777</v>
      </c>
      <c r="G185" s="25">
        <f>'pražce+kolejnice'!AS185+TAN('pražce+kolejnice'!$C$24)*COS('pražce+kolejnice'!$C$16*'pražce+kolejnice'!A180)*'pražce+kolejnice'!$C$49</f>
        <v>225.73342617920031</v>
      </c>
      <c r="H18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5" s="4">
        <f t="shared" si="2"/>
        <v>2.5999999999997261</v>
      </c>
      <c r="M185" s="5"/>
    </row>
    <row r="186" spans="1:13" x14ac:dyDescent="0.3">
      <c r="A186" s="7">
        <f>'pražce+kolejnice'!G186</f>
        <v>108.9</v>
      </c>
      <c r="B186" s="25">
        <f>'pražce+kolejnice'!AC186+TAN('pražce+kolejnice'!$C$24)*SIN('pražce+kolejnice'!$C$16*'pražce+kolejnice'!A181)*'pražce+kolejnice'!$C$49</f>
        <v>106.03968716369616</v>
      </c>
      <c r="C186" s="25">
        <f>'pražce+kolejnice'!AD186+TAN('pražce+kolejnice'!$C$24)*COS('pražce+kolejnice'!$C$16*'pražce+kolejnice'!A181)*'pražce+kolejnice'!$C$49</f>
        <v>227.83831529672145</v>
      </c>
      <c r="D18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6" s="25">
        <f>'pražce+kolejnice'!AR186+TAN('pražce+kolejnice'!$C$24)*SIN('pražce+kolejnice'!$C$16*'pražce+kolejnice'!A181)*'pražce+kolejnice'!$C$49</f>
        <v>104.94311817002418</v>
      </c>
      <c r="G186" s="25">
        <f>'pražce+kolejnice'!AS186+TAN('pražce+kolejnice'!$C$24)*COS('pražce+kolejnice'!$C$16*'pražce+kolejnice'!A181)*'pražce+kolejnice'!$C$49</f>
        <v>225.48221232584092</v>
      </c>
      <c r="H18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6" s="4">
        <f t="shared" si="2"/>
        <v>2.5999999999997172</v>
      </c>
      <c r="M186" s="5"/>
    </row>
    <row r="187" spans="1:13" x14ac:dyDescent="0.3">
      <c r="A187" s="7">
        <f>'pražce+kolejnice'!G187</f>
        <v>109.5</v>
      </c>
      <c r="B187" s="25">
        <f>'pražce+kolejnice'!AC187+TAN('pražce+kolejnice'!$C$24)*SIN('pražce+kolejnice'!$C$16*'pražce+kolejnice'!A182)*'pražce+kolejnice'!$C$49</f>
        <v>106.58619320131652</v>
      </c>
      <c r="C187" s="25">
        <f>'pražce+kolejnice'!AD187+TAN('pražce+kolejnice'!$C$24)*COS('pražce+kolejnice'!$C$16*'pražce+kolejnice'!A182)*'pražce+kolejnice'!$C$49</f>
        <v>227.58316411781084</v>
      </c>
      <c r="D18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7" s="25">
        <f>'pražce+kolejnice'!AR187+TAN('pražce+kolejnice'!$C$24)*SIN('pražce+kolejnice'!$C$16*'pražce+kolejnice'!A182)*'pražce+kolejnice'!$C$49</f>
        <v>105.48397272406008</v>
      </c>
      <c r="G187" s="25">
        <f>'pražce+kolejnice'!AS187+TAN('pražce+kolejnice'!$C$24)*COS('pražce+kolejnice'!$C$16*'pražce+kolejnice'!A182)*'pražce+kolejnice'!$C$49</f>
        <v>225.22969969556195</v>
      </c>
      <c r="H18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7" s="4">
        <f t="shared" si="2"/>
        <v>2.5999999999996954</v>
      </c>
      <c r="M187" s="5"/>
    </row>
    <row r="188" spans="1:13" x14ac:dyDescent="0.3">
      <c r="A188" s="7">
        <f>'pražce+kolejnice'!G188</f>
        <v>110.1</v>
      </c>
      <c r="B188" s="25">
        <f>'pražce+kolejnice'!AC188+TAN('pražce+kolejnice'!$C$24)*SIN('pražce+kolejnice'!$C$16*'pražce+kolejnice'!A183)*'pražce+kolejnice'!$C$49</f>
        <v>107.13208530275872</v>
      </c>
      <c r="C188" s="25">
        <f>'pražce+kolejnice'!AD188+TAN('pražce+kolejnice'!$C$24)*COS('pražce+kolejnice'!$C$16*'pražce+kolejnice'!A183)*'pražce+kolejnice'!$C$49</f>
        <v>227.32670206050415</v>
      </c>
      <c r="D18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8" s="25">
        <f>'pražce+kolejnice'!AR188+TAN('pražce+kolejnice'!$C$24)*SIN('pražce+kolejnice'!$C$16*'pražce+kolejnice'!A183)*'pražce+kolejnice'!$C$49</f>
        <v>106.02421969070473</v>
      </c>
      <c r="G188" s="25">
        <f>'pražce+kolejnice'!AS188+TAN('pražce+kolejnice'!$C$24)*COS('pražce+kolejnice'!$C$16*'pražce+kolejnice'!A183)*'pražce+kolejnice'!$C$49</f>
        <v>224.97588974283545</v>
      </c>
      <c r="H18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8" s="4">
        <f t="shared" si="2"/>
        <v>2.5999999999996843</v>
      </c>
      <c r="M188" s="5"/>
    </row>
    <row r="189" spans="1:13" x14ac:dyDescent="0.3">
      <c r="A189" s="7">
        <f>'pražce+kolejnice'!G189</f>
        <v>110.7</v>
      </c>
      <c r="B189" s="25">
        <f>'pražce+kolejnice'!AC189+TAN('pražce+kolejnice'!$C$24)*SIN('pražce+kolejnice'!$C$16*'pražce+kolejnice'!A184)*'pražce+kolejnice'!$C$49</f>
        <v>107.67736032368579</v>
      </c>
      <c r="C189" s="25">
        <f>'pražce+kolejnice'!AD189+TAN('pražce+kolejnice'!$C$24)*COS('pražce+kolejnice'!$C$16*'pražce+kolejnice'!A184)*'pražce+kolejnice'!$C$49</f>
        <v>227.06893060202211</v>
      </c>
      <c r="D18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89" s="25">
        <f>'pražce+kolejnice'!AR189+TAN('pražce+kolejnice'!$C$24)*SIN('pražce+kolejnice'!$C$16*'pražce+kolejnice'!A184)*'pražce+kolejnice'!$C$49</f>
        <v>106.56385595813708</v>
      </c>
      <c r="G189" s="25">
        <f>'pražce+kolejnice'!AS189+TAN('pražce+kolejnice'!$C$24)*COS('pražce+kolejnice'!$C$16*'pražce+kolejnice'!A184)*'pražce+kolejnice'!$C$49</f>
        <v>224.72078392960603</v>
      </c>
      <c r="H18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89" s="4">
        <f t="shared" si="2"/>
        <v>2.5999999999996981</v>
      </c>
      <c r="M189" s="5"/>
    </row>
    <row r="190" spans="1:13" x14ac:dyDescent="0.3">
      <c r="A190" s="7">
        <f>'pražce+kolejnice'!G190</f>
        <v>111.3</v>
      </c>
      <c r="B190" s="25">
        <f>'pražce+kolejnice'!AC190+TAN('pražce+kolejnice'!$C$24)*SIN('pražce+kolejnice'!$C$16*'pražce+kolejnice'!A185)*'pražce+kolejnice'!$C$49</f>
        <v>108.22201512331509</v>
      </c>
      <c r="C190" s="25">
        <f>'pražce+kolejnice'!AD190+TAN('pražce+kolejnice'!$C$24)*COS('pražce+kolejnice'!$C$16*'pražce+kolejnice'!A185)*'pražce+kolejnice'!$C$49</f>
        <v>226.80985122712758</v>
      </c>
      <c r="D190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0" s="25">
        <f>'pražce+kolejnice'!AR190+TAN('pražce+kolejnice'!$C$24)*SIN('pražce+kolejnice'!$C$16*'pražce+kolejnice'!A185)*'pražce+kolejnice'!$C$49</f>
        <v>107.10287841805375</v>
      </c>
      <c r="G190" s="25">
        <f>'pražce+kolejnice'!AS190+TAN('pražce+kolejnice'!$C$24)*COS('pražce+kolejnice'!$C$16*'pražce+kolejnice'!A185)*'pražce+kolejnice'!$C$49</f>
        <v>224.46438372528249</v>
      </c>
      <c r="H19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0" s="4">
        <f t="shared" si="2"/>
        <v>2.5999999999996866</v>
      </c>
      <c r="M190" s="5"/>
    </row>
    <row r="191" spans="1:13" x14ac:dyDescent="0.3">
      <c r="A191" s="7">
        <f>'pražce+kolejnice'!G191</f>
        <v>111.9</v>
      </c>
      <c r="B191" s="25">
        <f>'pražce+kolejnice'!AC191+TAN('pražce+kolejnice'!$C$24)*SIN('pražce+kolejnice'!$C$16*'pražce+kolejnice'!A186)*'pražce+kolejnice'!$C$49</f>
        <v>108.76604656443649</v>
      </c>
      <c r="C191" s="25">
        <f>'pražce+kolejnice'!AD191+TAN('pražce+kolejnice'!$C$24)*COS('pražce+kolejnice'!$C$16*'pražce+kolejnice'!A186)*'pražce+kolejnice'!$C$49</f>
        <v>226.54946542811706</v>
      </c>
      <c r="D191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1" s="25">
        <f>'pražce+kolejnice'!AR191+TAN('pražce+kolejnice'!$C$24)*SIN('pražce+kolejnice'!$C$16*'pražce+kolejnice'!A186)*'pražce+kolejnice'!$C$49</f>
        <v>107.64128396568685</v>
      </c>
      <c r="G191" s="25">
        <f>'pražce+kolejnice'!AS191+TAN('pražce+kolejnice'!$C$24)*COS('pražce+kolejnice'!$C$16*'pražce+kolejnice'!A186)*'pražce+kolejnice'!$C$49</f>
        <v>224.20669060672927</v>
      </c>
      <c r="H19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1" s="4">
        <f t="shared" si="2"/>
        <v>2.5999999999996821</v>
      </c>
      <c r="M191" s="5"/>
    </row>
    <row r="192" spans="1:13" x14ac:dyDescent="0.3">
      <c r="A192" s="7">
        <f>'pražce+kolejnice'!G192</f>
        <v>112.5</v>
      </c>
      <c r="B192" s="25">
        <f>'pražce+kolejnice'!AC192+TAN('pražce+kolejnice'!$C$24)*SIN('pražce+kolejnice'!$C$16*'pražce+kolejnice'!A187)*'pražce+kolejnice'!$C$49</f>
        <v>109.3094515134304</v>
      </c>
      <c r="C192" s="25">
        <f>'pražce+kolejnice'!AD192+TAN('pražce+kolejnice'!$C$24)*COS('pražce+kolejnice'!$C$16*'pražce+kolejnice'!A187)*'pražce+kolejnice'!$C$49</f>
        <v>226.28777470481205</v>
      </c>
      <c r="D192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2" s="25">
        <f>'pražce+kolejnice'!AR192+TAN('pražce+kolejnice'!$C$24)*SIN('pražce+kolejnice'!$C$16*'pražce+kolejnice'!A187)*'pražce+kolejnice'!$C$49</f>
        <v>108.17906949982191</v>
      </c>
      <c r="G192" s="25">
        <f>'pražce+kolejnice'!AS192+TAN('pražce+kolejnice'!$C$24)*COS('pražce+kolejnice'!$C$16*'pražce+kolejnice'!A187)*'pražce+kolejnice'!$C$49</f>
        <v>223.94770605825806</v>
      </c>
      <c r="H19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2" s="4">
        <f t="shared" si="2"/>
        <v>2.5999999999996755</v>
      </c>
      <c r="M192" s="5"/>
    </row>
    <row r="193" spans="1:13" x14ac:dyDescent="0.3">
      <c r="A193" s="7">
        <f>'pražce+kolejnice'!G193</f>
        <v>113.1</v>
      </c>
      <c r="B193" s="25">
        <f>'pražce+kolejnice'!AC193+TAN('pražce+kolejnice'!$C$24)*SIN('pražce+kolejnice'!$C$16*'pražce+kolejnice'!A188)*'pražce+kolejnice'!$C$49</f>
        <v>109.85222684028582</v>
      </c>
      <c r="C193" s="25">
        <f>'pražce+kolejnice'!AD193+TAN('pražce+kolejnice'!$C$24)*COS('pražce+kolejnice'!$C$16*'pražce+kolejnice'!A188)*'pražce+kolejnice'!$C$49</f>
        <v>226.02478056455041</v>
      </c>
      <c r="D193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3" s="25">
        <f>'pražce+kolejnice'!AR193+TAN('pražce+kolejnice'!$C$24)*SIN('pražce+kolejnice'!$C$16*'pražce+kolejnice'!A188)*'pražce+kolejnice'!$C$49</f>
        <v>108.71623192281575</v>
      </c>
      <c r="G193" s="25">
        <f>'pražce+kolejnice'!AS193+TAN('pražce+kolejnice'!$C$24)*COS('pražce+kolejnice'!$C$16*'pražce+kolejnice'!A188)*'pražce+kolejnice'!$C$49</f>
        <v>223.68743157161913</v>
      </c>
      <c r="H19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3" s="4">
        <f t="shared" si="2"/>
        <v>2.5999999999996954</v>
      </c>
      <c r="M193" s="5"/>
    </row>
    <row r="194" spans="1:13" x14ac:dyDescent="0.3">
      <c r="A194" s="7">
        <f>'pražce+kolejnice'!G194</f>
        <v>113.7</v>
      </c>
      <c r="B194" s="25">
        <f>'pražce+kolejnice'!AC194+TAN('pražce+kolejnice'!$C$24)*SIN('pražce+kolejnice'!$C$16*'pražce+kolejnice'!A189)*'pražce+kolejnice'!$C$49</f>
        <v>110.39436941861835</v>
      </c>
      <c r="C194" s="25">
        <f>'pražce+kolejnice'!AD194+TAN('pražce+kolejnice'!$C$24)*COS('pražce+kolejnice'!$C$16*'pražce+kolejnice'!A189)*'pražce+kolejnice'!$C$49</f>
        <v>225.76048452217762</v>
      </c>
      <c r="D194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4" s="25">
        <f>'pražce+kolejnice'!AR194+TAN('pražce+kolejnice'!$C$24)*SIN('pražce+kolejnice'!$C$16*'pražce+kolejnice'!A189)*'pražce+kolejnice'!$C$49</f>
        <v>109.25276814061429</v>
      </c>
      <c r="G194" s="25">
        <f>'pražce+kolejnice'!AS194+TAN('pražce+kolejnice'!$C$24)*COS('pražce+kolejnice'!$C$16*'pražce+kolejnice'!A189)*'pražce+kolejnice'!$C$49</f>
        <v>223.42586864599278</v>
      </c>
      <c r="H19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4" s="4">
        <f t="shared" si="2"/>
        <v>2.5999999999997154</v>
      </c>
      <c r="M194" s="5"/>
    </row>
    <row r="195" spans="1:13" x14ac:dyDescent="0.3">
      <c r="A195" s="7">
        <f>'pražce+kolejnice'!G195</f>
        <v>114.3</v>
      </c>
      <c r="B195" s="25">
        <f>'pražce+kolejnice'!AC195+TAN('pražce+kolejnice'!$C$24)*SIN('pražce+kolejnice'!$C$16*'pražce+kolejnice'!A190)*'pražce+kolejnice'!$C$49</f>
        <v>110.93587612568825</v>
      </c>
      <c r="C195" s="25">
        <f>'pražce+kolejnice'!AD195+TAN('pražce+kolejnice'!$C$24)*COS('pražce+kolejnice'!$C$16*'pražce+kolejnice'!A190)*'pražce+kolejnice'!$C$49</f>
        <v>225.49488810003817</v>
      </c>
      <c r="D195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5" s="25">
        <f>'pražce+kolejnice'!AR195+TAN('pražce+kolejnice'!$C$24)*SIN('pražce+kolejnice'!$C$16*'pražce+kolejnice'!A190)*'pražce+kolejnice'!$C$49</f>
        <v>109.78867506277041</v>
      </c>
      <c r="G195" s="25">
        <f>'pražce+kolejnice'!AS195+TAN('pražce+kolejnice'!$C$24)*COS('pražce+kolejnice'!$C$16*'pražce+kolejnice'!A190)*'pražce+kolejnice'!$C$49</f>
        <v>223.16301878798077</v>
      </c>
      <c r="H19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5" s="4">
        <f t="shared" si="2"/>
        <v>2.5999999999997208</v>
      </c>
      <c r="M195" s="5"/>
    </row>
    <row r="196" spans="1:13" x14ac:dyDescent="0.3">
      <c r="A196" s="7">
        <f>'pražce+kolejnice'!G196</f>
        <v>114.89999999999999</v>
      </c>
      <c r="B196" s="25">
        <f>'pražce+kolejnice'!AC196+TAN('pražce+kolejnice'!$C$24)*SIN('pražce+kolejnice'!$C$16*'pražce+kolejnice'!A191)*'pražce+kolejnice'!$C$49</f>
        <v>111.47674384241839</v>
      </c>
      <c r="C196" s="25">
        <f>'pražce+kolejnice'!AD196+TAN('pražce+kolejnice'!$C$24)*COS('pražce+kolejnice'!$C$16*'pražce+kolejnice'!A191)*'pražce+kolejnice'!$C$49</f>
        <v>225.22799282796669</v>
      </c>
      <c r="D196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6" s="25">
        <f>'pražce+kolejnice'!AR196+TAN('pražce+kolejnice'!$C$24)*SIN('pražce+kolejnice'!$C$16*'pražce+kolejnice'!A191)*'pražce+kolejnice'!$C$49</f>
        <v>110.32394960246171</v>
      </c>
      <c r="G196" s="25">
        <f>'pražce+kolejnice'!AS196+TAN('pražce+kolejnice'!$C$24)*COS('pražce+kolejnice'!$C$16*'pražce+kolejnice'!A191)*'pražce+kolejnice'!$C$49</f>
        <v>222.89888351159755</v>
      </c>
      <c r="H19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6" s="4">
        <f t="shared" si="2"/>
        <v>2.5999999999997159</v>
      </c>
      <c r="M196" s="5"/>
    </row>
    <row r="197" spans="1:13" x14ac:dyDescent="0.3">
      <c r="A197" s="7">
        <f>'pražce+kolejnice'!G197</f>
        <v>115.5</v>
      </c>
      <c r="B197" s="25">
        <f>'pražce+kolejnice'!AC197+TAN('pražce+kolejnice'!$C$24)*SIN('pražce+kolejnice'!$C$16*'pražce+kolejnice'!A192)*'pražce+kolejnice'!$C$49</f>
        <v>112.01696945341222</v>
      </c>
      <c r="C197" s="25">
        <f>'pražce+kolejnice'!AD197+TAN('pražce+kolejnice'!$C$24)*COS('pražce+kolejnice'!$C$16*'pražce+kolejnice'!A192)*'pražce+kolejnice'!$C$49</f>
        <v>224.95980024327926</v>
      </c>
      <c r="D197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7" s="25">
        <f>'pražce+kolejnice'!AR197+TAN('pražce+kolejnice'!$C$24)*SIN('pražce+kolejnice'!$C$16*'pražce+kolejnice'!A192)*'pražce+kolejnice'!$C$49</f>
        <v>110.85858867650833</v>
      </c>
      <c r="G197" s="25">
        <f>'pražce+kolejnice'!AS197+TAN('pražce+kolejnice'!$C$24)*COS('pražce+kolejnice'!$C$16*'pražce+kolejnice'!A192)*'pražce+kolejnice'!$C$49</f>
        <v>222.63346433826158</v>
      </c>
      <c r="H19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7" s="4">
        <f t="shared" si="2"/>
        <v>2.5999999999997305</v>
      </c>
      <c r="M197" s="5"/>
    </row>
    <row r="198" spans="1:13" x14ac:dyDescent="0.3">
      <c r="A198" s="7">
        <f>'pražce+kolejnice'!G198</f>
        <v>116.1</v>
      </c>
      <c r="B198" s="25">
        <f>'pražce+kolejnice'!AC198+TAN('pražce+kolejnice'!$C$24)*SIN('pražce+kolejnice'!$C$16*'pražce+kolejnice'!A193)*'pražce+kolejnice'!$C$49</f>
        <v>112.55654984697168</v>
      </c>
      <c r="C198" s="25">
        <f>'pražce+kolejnice'!AD198+TAN('pražce+kolejnice'!$C$24)*COS('pražce+kolejnice'!$C$16*'pražce+kolejnice'!A193)*'pražce+kolejnice'!$C$49</f>
        <v>224.69031189076438</v>
      </c>
      <c r="D198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8" s="25">
        <f>'pražce+kolejnice'!AR198+TAN('pražce+kolejnice'!$C$24)*SIN('pražce+kolejnice'!$C$16*'pražce+kolejnice'!A193)*'pražce+kolejnice'!$C$49</f>
        <v>111.39258920539066</v>
      </c>
      <c r="G198" s="25">
        <f>'pražce+kolejnice'!AS198+TAN('pražce+kolejnice'!$C$24)*COS('pražce+kolejnice'!$C$16*'pražce+kolejnice'!A193)*'pražce+kolejnice'!$C$49</f>
        <v>222.36676279678653</v>
      </c>
      <c r="H19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8" s="4">
        <f t="shared" ref="J198:J261" si="3">SQRT((B198-F198)^2+(G198-C198)^2+(H198-D198)^2)</f>
        <v>2.5999999999997412</v>
      </c>
      <c r="M198" s="5"/>
    </row>
    <row r="199" spans="1:13" x14ac:dyDescent="0.3">
      <c r="A199" s="7">
        <f>'pražce+kolejnice'!G199</f>
        <v>116.7</v>
      </c>
      <c r="B199" s="25">
        <f>'pražce+kolejnice'!AC199+TAN('pražce+kolejnice'!$C$24)*SIN('pražce+kolejnice'!$C$16*'pražce+kolejnice'!A194)*'pražce+kolejnice'!$C$49</f>
        <v>113.09548191511522</v>
      </c>
      <c r="C199" s="25">
        <f>'pražce+kolejnice'!AD199+TAN('pražce+kolejnice'!$C$24)*COS('pražce+kolejnice'!$C$16*'pražce+kolejnice'!A194)*'pražce+kolejnice'!$C$49</f>
        <v>224.41952932267421</v>
      </c>
      <c r="D199" s="73">
        <f>'pražce+kolejnice'!$C$11*((SIN('pražce+kolejnice'!$C$24)*(0.5*delka_prazce+polomer-'pražce+kolejnice'!$C$22)))-'pražce+kolejnice'!$C$11*('pražce+kolejnice'!$C$49+'pražce+kolejnice'!$C$48)</f>
        <v>0.15708658209650814</v>
      </c>
      <c r="F199" s="25">
        <f>'pražce+kolejnice'!AR199+TAN('pražce+kolejnice'!$C$24)*SIN('pražce+kolejnice'!$C$16*'pražce+kolejnice'!A194)*'pražce+kolejnice'!$C$49</f>
        <v>111.92594811326714</v>
      </c>
      <c r="G199" s="25">
        <f>'pražce+kolejnice'!AS199+TAN('pražce+kolejnice'!$C$24)*COS('pražce+kolejnice'!$C$16*'pražce+kolejnice'!A194)*'pražce+kolejnice'!$C$49</f>
        <v>222.09878042337257</v>
      </c>
      <c r="H19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199" s="4">
        <f t="shared" si="3"/>
        <v>2.5999999999997421</v>
      </c>
      <c r="M199" s="5"/>
    </row>
    <row r="200" spans="1:13" x14ac:dyDescent="0.3">
      <c r="A200" s="7">
        <f>'pražce+kolejnice'!G200</f>
        <v>117.3</v>
      </c>
      <c r="B200" s="25">
        <f>'pražce+kolejnice'!AC200+TAN('pražce+kolejnice'!$C$24)*SIN('pražce+kolejnice'!$C$16*'pražce+kolejnice'!A195)*'pražce+kolejnice'!$C$49</f>
        <v>113.63376255359563</v>
      </c>
      <c r="C200" s="25">
        <f>'pražce+kolejnice'!AD200+TAN('pražce+kolejnice'!$C$24)*COS('pražce+kolejnice'!$C$16*'pražce+kolejnice'!A195)*'pražce+kolejnice'!$C$49</f>
        <v>224.14745409871563</v>
      </c>
      <c r="D20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0" s="25">
        <f>'pražce+kolejnice'!AR200+TAN('pražce+kolejnice'!$C$24)*SIN('pražce+kolejnice'!$C$16*'pražce+kolejnice'!A195)*'pražce+kolejnice'!$C$49</f>
        <v>112.45866232799196</v>
      </c>
      <c r="G200" s="25">
        <f>'pražce+kolejnice'!AS200+TAN('pražce+kolejnice'!$C$24)*COS('pražce+kolejnice'!$C$16*'pražce+kolejnice'!A195)*'pražce+kolejnice'!$C$49</f>
        <v>221.82951876159746</v>
      </c>
      <c r="H20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0" s="4">
        <f t="shared" si="3"/>
        <v>2.5999999999997372</v>
      </c>
      <c r="M200" s="5"/>
    </row>
    <row r="201" spans="1:13" x14ac:dyDescent="0.3">
      <c r="A201" s="7">
        <f>'pražce+kolejnice'!G201</f>
        <v>117.89999999999999</v>
      </c>
      <c r="B201" s="25">
        <f>'pražce+kolejnice'!AC201+TAN('pražce+kolejnice'!$C$24)*SIN('pražce+kolejnice'!$C$16*'pražce+kolejnice'!A196)*'pražce+kolejnice'!$C$49</f>
        <v>114.17138866191789</v>
      </c>
      <c r="C201" s="25">
        <f>'pražce+kolejnice'!AD201+TAN('pražce+kolejnice'!$C$24)*COS('pražce+kolejnice'!$C$16*'pražce+kolejnice'!A196)*'pražce+kolejnice'!$C$49</f>
        <v>223.87408778604117</v>
      </c>
      <c r="D20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1" s="25">
        <f>'pražce+kolejnice'!AR201+TAN('pražce+kolejnice'!$C$24)*SIN('pražce+kolejnice'!$C$16*'pražce+kolejnice'!A196)*'pražce+kolejnice'!$C$49</f>
        <v>112.99072878113269</v>
      </c>
      <c r="G201" s="25">
        <f>'pražce+kolejnice'!AS201+TAN('pražce+kolejnice'!$C$24)*COS('pražce+kolejnice'!$C$16*'pražce+kolejnice'!A196)*'pražce+kolejnice'!$C$49</f>
        <v>221.5589793624076</v>
      </c>
      <c r="H20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1" s="4">
        <f t="shared" si="3"/>
        <v>2.5999999999997225</v>
      </c>
      <c r="M201" s="5"/>
    </row>
    <row r="202" spans="1:13" x14ac:dyDescent="0.3">
      <c r="A202" s="7">
        <f>'pražce+kolejnice'!G202</f>
        <v>118.5</v>
      </c>
      <c r="B202" s="25">
        <f>'pražce+kolejnice'!AC202+TAN('pražce+kolejnice'!$C$24)*SIN('pražce+kolejnice'!$C$16*'pražce+kolejnice'!A197)*'pražce+kolejnice'!$C$49</f>
        <v>114.70835714335712</v>
      </c>
      <c r="C202" s="25">
        <f>'pražce+kolejnice'!AD202+TAN('pražce+kolejnice'!$C$24)*COS('pražce+kolejnice'!$C$16*'pražce+kolejnice'!A197)*'pražce+kolejnice'!$C$49</f>
        <v>223.59943195924004</v>
      </c>
      <c r="D20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2" s="25">
        <f>'pražce+kolejnice'!AR202+TAN('pražce+kolejnice'!$C$24)*SIN('pražce+kolejnice'!$C$16*'pražce+kolejnice'!A197)*'pražce+kolejnice'!$C$49</f>
        <v>113.52214440798802</v>
      </c>
      <c r="G202" s="25">
        <f>'pražce+kolejnice'!AS202+TAN('pražce+kolejnice'!$C$24)*COS('pražce+kolejnice'!$C$16*'pražce+kolejnice'!A197)*'pražce+kolejnice'!$C$49</f>
        <v>221.28716378410917</v>
      </c>
      <c r="H20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2" s="4">
        <f t="shared" si="3"/>
        <v>2.5999999999997248</v>
      </c>
      <c r="M202" s="5"/>
    </row>
    <row r="203" spans="1:13" x14ac:dyDescent="0.3">
      <c r="A203" s="7">
        <f>'pražce+kolejnice'!G203</f>
        <v>119.1</v>
      </c>
      <c r="B203" s="25">
        <f>'pražce+kolejnice'!AC203+TAN('pražce+kolejnice'!$C$24)*SIN('pražce+kolejnice'!$C$16*'pražce+kolejnice'!A198)*'pražce+kolejnice'!$C$49</f>
        <v>115.24466490497635</v>
      </c>
      <c r="C203" s="25">
        <f>'pražce+kolejnice'!AD203+TAN('pražce+kolejnice'!$C$24)*COS('pražce+kolejnice'!$C$16*'pražce+kolejnice'!A198)*'pražce+kolejnice'!$C$49</f>
        <v>223.32348820032902</v>
      </c>
      <c r="D20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3" s="25">
        <f>'pražce+kolejnice'!AR203+TAN('pražce+kolejnice'!$C$24)*SIN('pražce+kolejnice'!$C$16*'pražce+kolejnice'!A198)*'pražce+kolejnice'!$C$49</f>
        <v>114.05290614760544</v>
      </c>
      <c r="G203" s="25">
        <f>'pražce+kolejnice'!AS203+TAN('pražce+kolejnice'!$C$24)*COS('pražce+kolejnice'!$C$16*'pražce+kolejnice'!A198)*'pražce+kolejnice'!$C$49</f>
        <v>221.01407359235915</v>
      </c>
      <c r="H20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3" s="4">
        <f t="shared" si="3"/>
        <v>2.5999999999997261</v>
      </c>
      <c r="M203" s="5"/>
    </row>
    <row r="204" spans="1:13" x14ac:dyDescent="0.3">
      <c r="A204" s="7">
        <f>'pražce+kolejnice'!G204</f>
        <v>119.7</v>
      </c>
      <c r="B204" s="25">
        <f>'pražce+kolejnice'!AC204+TAN('pražce+kolejnice'!$C$24)*SIN('pražce+kolejnice'!$C$16*'pražce+kolejnice'!A199)*'pražce+kolejnice'!$C$49</f>
        <v>115.78030885764436</v>
      </c>
      <c r="C204" s="25">
        <f>'pražce+kolejnice'!AD204+TAN('pražce+kolejnice'!$C$24)*COS('pražce+kolejnice'!$C$16*'pražce+kolejnice'!A199)*'pražce+kolejnice'!$C$49</f>
        <v>223.04625809874341</v>
      </c>
      <c r="D20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4" s="25">
        <f>'pražce+kolejnice'!AR204+TAN('pražce+kolejnice'!$C$24)*SIN('pražce+kolejnice'!$C$16*'pražce+kolejnice'!A199)*'pražce+kolejnice'!$C$49</f>
        <v>114.58301094279879</v>
      </c>
      <c r="G204" s="25">
        <f>'pražce+kolejnice'!AS204+TAN('pražce+kolejnice'!$C$24)*COS('pražce+kolejnice'!$C$16*'pražce+kolejnice'!A199)*'pražce+kolejnice'!$C$49</f>
        <v>220.73971036015629</v>
      </c>
      <c r="H20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4" s="4">
        <f t="shared" si="3"/>
        <v>2.5999999999997234</v>
      </c>
      <c r="M204" s="5"/>
    </row>
    <row r="205" spans="1:13" x14ac:dyDescent="0.3">
      <c r="A205" s="7">
        <f>'pražce+kolejnice'!G205</f>
        <v>120.3</v>
      </c>
      <c r="B205" s="25">
        <f>'pražce+kolejnice'!AC205+TAN('pražce+kolejnice'!$C$24)*SIN('pražce+kolejnice'!$C$16*'pražce+kolejnice'!A200)*'pražce+kolejnice'!$C$49</f>
        <v>116.31528591605345</v>
      </c>
      <c r="C205" s="25">
        <f>'pražce+kolejnice'!AD205+TAN('pražce+kolejnice'!$C$24)*COS('pražce+kolejnice'!$C$16*'pražce+kolejnice'!A200)*'pražce+kolejnice'!$C$49</f>
        <v>222.76774325132783</v>
      </c>
      <c r="D20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5" s="25">
        <f>'pražce+kolejnice'!AR205+TAN('pražce+kolejnice'!$C$24)*SIN('pražce+kolejnice'!$C$16*'pražce+kolejnice'!A200)*'pražce+kolejnice'!$C$49</f>
        <v>115.1124557401659</v>
      </c>
      <c r="G205" s="25">
        <f>'pražce+kolejnice'!AS205+TAN('pražce+kolejnice'!$C$24)*COS('pražce+kolejnice'!$C$16*'pražce+kolejnice'!A200)*'pražce+kolejnice'!$C$49</f>
        <v>220.46407566783208</v>
      </c>
      <c r="H20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5" s="4">
        <f t="shared" si="3"/>
        <v>2.5999999999997203</v>
      </c>
      <c r="M205" s="5"/>
    </row>
    <row r="206" spans="1:13" x14ac:dyDescent="0.3">
      <c r="A206" s="7">
        <f>'pražce+kolejnice'!G206</f>
        <v>120.89999999999999</v>
      </c>
      <c r="B206" s="25">
        <f>'pražce+kolejnice'!AC206+TAN('pražce+kolejnice'!$C$24)*SIN('pražce+kolejnice'!$C$16*'pražce+kolejnice'!A201)*'pražce+kolejnice'!$C$49</f>
        <v>116.84959299873726</v>
      </c>
      <c r="C206" s="25">
        <f>'pražce+kolejnice'!AD206+TAN('pražce+kolejnice'!$C$24)*COS('pražce+kolejnice'!$C$16*'pražce+kolejnice'!A201)*'pražce+kolejnice'!$C$49</f>
        <v>222.48794526232703</v>
      </c>
      <c r="D20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6" s="25">
        <f>'pražce+kolejnice'!AR206+TAN('pražce+kolejnice'!$C$24)*SIN('pražce+kolejnice'!$C$16*'pražce+kolejnice'!A201)*'pražce+kolejnice'!$C$49</f>
        <v>115.64123749010621</v>
      </c>
      <c r="G206" s="25">
        <f>'pražce+kolejnice'!AS206+TAN('pražce+kolejnice'!$C$24)*COS('pražce+kolejnice'!$C$16*'pražce+kolejnice'!A201)*'pražce+kolejnice'!$C$49</f>
        <v>220.18717110304155</v>
      </c>
      <c r="H20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6" s="4">
        <f t="shared" si="3"/>
        <v>2.599999999999719</v>
      </c>
      <c r="M206" s="5"/>
    </row>
    <row r="207" spans="1:13" x14ac:dyDescent="0.3">
      <c r="A207" s="7">
        <f>'pražce+kolejnice'!G207</f>
        <v>121.5</v>
      </c>
      <c r="B207" s="25">
        <f>'pražce+kolejnice'!AC207+TAN('pražce+kolejnice'!$C$24)*SIN('pražce+kolejnice'!$C$16*'pražce+kolejnice'!A202)*'pražce+kolejnice'!$C$49</f>
        <v>117.38322702808847</v>
      </c>
      <c r="C207" s="25">
        <f>'pražce+kolejnice'!AD207+TAN('pražce+kolejnice'!$C$24)*COS('pražce+kolejnice'!$C$16*'pražce+kolejnice'!A202)*'pražce+kolejnice'!$C$49</f>
        <v>222.20686574337665</v>
      </c>
      <c r="D20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7" s="25">
        <f>'pražce+kolejnice'!AR207+TAN('pražce+kolejnice'!$C$24)*SIN('pražce+kolejnice'!$C$16*'pražce+kolejnice'!A202)*'pražce+kolejnice'!$C$49</f>
        <v>116.1693531468383</v>
      </c>
      <c r="G207" s="25">
        <f>'pražce+kolejnice'!AS207+TAN('pražce+kolejnice'!$C$24)*COS('pražce+kolejnice'!$C$16*'pražce+kolejnice'!A202)*'pražce+kolejnice'!$C$49</f>
        <v>219.90899826075423</v>
      </c>
      <c r="H20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7" s="4">
        <f t="shared" si="3"/>
        <v>2.5999999999997212</v>
      </c>
      <c r="M207" s="5"/>
    </row>
    <row r="208" spans="1:13" x14ac:dyDescent="0.3">
      <c r="A208" s="7">
        <f>'pražce+kolejnice'!G208</f>
        <v>122.1</v>
      </c>
      <c r="B208" s="25">
        <f>'pražce+kolejnice'!AC208+TAN('pražce+kolejnice'!$C$24)*SIN('pražce+kolejnice'!$C$16*'pražce+kolejnice'!A203)*'pražce+kolejnice'!$C$49</f>
        <v>117.91618493037653</v>
      </c>
      <c r="C208" s="25">
        <f>'pražce+kolejnice'!AD208+TAN('pražce+kolejnice'!$C$24)*COS('pražce+kolejnice'!$C$16*'pražce+kolejnice'!A203)*'pražce+kolejnice'!$C$49</f>
        <v>221.92450631349396</v>
      </c>
      <c r="D20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8" s="25">
        <f>'pražce+kolejnice'!AR208+TAN('pražce+kolejnice'!$C$24)*SIN('pražce+kolejnice'!$C$16*'pražce+kolejnice'!A203)*'pražce+kolejnice'!$C$49</f>
        <v>116.69679966841747</v>
      </c>
      <c r="G208" s="25">
        <f>'pražce+kolejnice'!AS208+TAN('pražce+kolejnice'!$C$24)*COS('pražce+kolejnice'!$C$16*'pražce+kolejnice'!A203)*'pražce+kolejnice'!$C$49</f>
        <v>219.62955874324496</v>
      </c>
      <c r="H20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8" s="4">
        <f t="shared" si="3"/>
        <v>2.5999999999997101</v>
      </c>
      <c r="M208" s="5"/>
    </row>
    <row r="209" spans="1:13" x14ac:dyDescent="0.3">
      <c r="A209" s="7">
        <f>'pražce+kolejnice'!G209</f>
        <v>122.7</v>
      </c>
      <c r="B209" s="25">
        <f>'pražce+kolejnice'!AC209+TAN('pražce+kolejnice'!$C$24)*SIN('pražce+kolejnice'!$C$16*'pražce+kolejnice'!A204)*'pražce+kolejnice'!$C$49</f>
        <v>118.44846363576541</v>
      </c>
      <c r="C209" s="25">
        <f>'pražce+kolejnice'!AD209+TAN('pražce+kolejnice'!$C$24)*COS('pražce+kolejnice'!$C$16*'pražce+kolejnice'!A204)*'pražce+kolejnice'!$C$49</f>
        <v>221.64086859906848</v>
      </c>
      <c r="D20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09" s="25">
        <f>'pražce+kolejnice'!AR209+TAN('pražce+kolejnice'!$C$24)*SIN('pražce+kolejnice'!$C$16*'pražce+kolejnice'!A204)*'pražce+kolejnice'!$C$49</f>
        <v>117.22357401675318</v>
      </c>
      <c r="G209" s="25">
        <f>'pražce+kolejnice'!AS209+TAN('pražce+kolejnice'!$C$24)*COS('pražce+kolejnice'!$C$16*'pražce+kolejnice'!A204)*'pražce+kolejnice'!$C$49</f>
        <v>219.34885416008453</v>
      </c>
      <c r="H20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09" s="4">
        <f t="shared" si="3"/>
        <v>2.5999999999997234</v>
      </c>
      <c r="M209" s="5"/>
    </row>
    <row r="210" spans="1:13" x14ac:dyDescent="0.3">
      <c r="A210" s="7">
        <f>'pražce+kolejnice'!G210</f>
        <v>123.3</v>
      </c>
      <c r="B210" s="25">
        <f>'pražce+kolejnice'!AC210+TAN('pražce+kolejnice'!$C$24)*SIN('pražce+kolejnice'!$C$16*'pražce+kolejnice'!A205)*'pražce+kolejnice'!$C$49</f>
        <v>118.98006007833123</v>
      </c>
      <c r="C210" s="25">
        <f>'pražce+kolejnice'!AD210+TAN('pražce+kolejnice'!$C$24)*COS('pražce+kolejnice'!$C$16*'pražce+kolejnice'!A205)*'pražce+kolejnice'!$C$49</f>
        <v>221.35595423385266</v>
      </c>
      <c r="D21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0" s="25">
        <f>'pražce+kolejnice'!AR210+TAN('pražce+kolejnice'!$C$24)*SIN('pražce+kolejnice'!$C$16*'pražce+kolejnice'!A205)*'pražce+kolejnice'!$C$49</f>
        <v>117.74967315762665</v>
      </c>
      <c r="G210" s="25">
        <f>'pražce+kolejnice'!AS210+TAN('pražce+kolejnice'!$C$24)*COS('pražce+kolejnice'!$C$16*'pražce+kolejnice'!A205)*'pražce+kolejnice'!$C$49</f>
        <v>219.06688612813059</v>
      </c>
      <c r="H21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0" s="4">
        <f t="shared" si="3"/>
        <v>2.5999999999997367</v>
      </c>
      <c r="M210" s="5"/>
    </row>
    <row r="211" spans="1:13" x14ac:dyDescent="0.3">
      <c r="A211" s="7">
        <f>'pražce+kolejnice'!G211</f>
        <v>123.89999999999999</v>
      </c>
      <c r="B211" s="25">
        <f>'pražce+kolejnice'!AC211+TAN('pražce+kolejnice'!$C$24)*SIN('pražce+kolejnice'!$C$16*'pražce+kolejnice'!A206)*'pražce+kolejnice'!$C$49</f>
        <v>119.51097119607996</v>
      </c>
      <c r="C211" s="25">
        <f>'pražce+kolejnice'!AD211+TAN('pražce+kolejnice'!$C$24)*COS('pražce+kolejnice'!$C$16*'pražce+kolejnice'!A206)*'pražce+kolejnice'!$C$49</f>
        <v>221.06976485895245</v>
      </c>
      <c r="D21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1" s="25">
        <f>'pražce+kolejnice'!AR211+TAN('pražce+kolejnice'!$C$24)*SIN('pražce+kolejnice'!$C$16*'pražce+kolejnice'!A206)*'pražce+kolejnice'!$C$49</f>
        <v>118.27509406070828</v>
      </c>
      <c r="G211" s="25">
        <f>'pražce+kolejnice'!AS211+TAN('pražce+kolejnice'!$C$24)*COS('pražce+kolejnice'!$C$16*'pražce+kolejnice'!A206)*'pražce+kolejnice'!$C$49</f>
        <v>218.78365627151823</v>
      </c>
      <c r="H21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1" s="4">
        <f t="shared" si="3"/>
        <v>2.5999999999997563</v>
      </c>
      <c r="M211" s="5"/>
    </row>
    <row r="212" spans="1:13" x14ac:dyDescent="0.3">
      <c r="A212" s="7">
        <f>'pražce+kolejnice'!G212</f>
        <v>124.5</v>
      </c>
      <c r="B212" s="25">
        <f>'pražce+kolejnice'!AC212+TAN('pražce+kolejnice'!$C$24)*SIN('pražce+kolejnice'!$C$16*'pražce+kolejnice'!A207)*'pražce+kolejnice'!$C$49</f>
        <v>120.04119393096502</v>
      </c>
      <c r="C212" s="25">
        <f>'pražce+kolejnice'!AD212+TAN('pražce+kolejnice'!$C$24)*COS('pražce+kolejnice'!$C$16*'pražce+kolejnice'!A207)*'pražce+kolejnice'!$C$49</f>
        <v>220.78230212281787</v>
      </c>
      <c r="D21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2" s="25">
        <f>'pražce+kolejnice'!AR212+TAN('pražce+kolejnice'!$C$24)*SIN('pražce+kolejnice'!$C$16*'pražce+kolejnice'!A207)*'pražce+kolejnice'!$C$49</f>
        <v>118.79983369957513</v>
      </c>
      <c r="G212" s="25">
        <f>'pražce+kolejnice'!AS212+TAN('pražce+kolejnice'!$C$24)*COS('pražce+kolejnice'!$C$16*'pražce+kolejnice'!A207)*'pražce+kolejnice'!$C$49</f>
        <v>218.49916622165065</v>
      </c>
      <c r="H21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2" s="4">
        <f t="shared" si="3"/>
        <v>2.5999999999997474</v>
      </c>
      <c r="M212" s="5"/>
    </row>
    <row r="213" spans="1:13" x14ac:dyDescent="0.3">
      <c r="A213" s="7">
        <f>'pražce+kolejnice'!G213</f>
        <v>125.1</v>
      </c>
      <c r="B213" s="25">
        <f>'pražce+kolejnice'!AC213+TAN('pražce+kolejnice'!$C$24)*SIN('pražce+kolejnice'!$C$16*'pražce+kolejnice'!A208)*'pražce+kolejnice'!$C$49</f>
        <v>120.57072522890493</v>
      </c>
      <c r="C213" s="25">
        <f>'pražce+kolejnice'!AD213+TAN('pražce+kolejnice'!$C$24)*COS('pražce+kolejnice'!$C$16*'pražce+kolejnice'!A208)*'pražce+kolejnice'!$C$49</f>
        <v>220.49356768123349</v>
      </c>
      <c r="D21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3" s="25">
        <f>'pražce+kolejnice'!AR213+TAN('pražce+kolejnice'!$C$24)*SIN('pražce+kolejnice'!$C$16*'pražce+kolejnice'!A208)*'pražce+kolejnice'!$C$49</f>
        <v>119.32388905172833</v>
      </c>
      <c r="G213" s="25">
        <f>'pražce+kolejnice'!AS213+TAN('pražce+kolejnice'!$C$24)*COS('pražce+kolejnice'!$C$16*'pražce+kolejnice'!A208)*'pražce+kolejnice'!$C$49</f>
        <v>218.21341761718975</v>
      </c>
      <c r="H21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3" s="4">
        <f t="shared" si="3"/>
        <v>2.5999999999997563</v>
      </c>
      <c r="M213" s="5"/>
    </row>
    <row r="214" spans="1:13" x14ac:dyDescent="0.3">
      <c r="A214" s="7">
        <f>'pražce+kolejnice'!G214</f>
        <v>125.7</v>
      </c>
      <c r="B214" s="25">
        <f>'pražce+kolejnice'!AC214+TAN('pražce+kolejnice'!$C$24)*SIN('pražce+kolejnice'!$C$16*'pražce+kolejnice'!A209)*'pražce+kolejnice'!$C$49</f>
        <v>121.09956203980089</v>
      </c>
      <c r="C214" s="25">
        <f>'pražce+kolejnice'!AD214+TAN('pražce+kolejnice'!$C$24)*COS('pražce+kolejnice'!$C$16*'pražce+kolejnice'!A209)*'pražce+kolejnice'!$C$49</f>
        <v>220.20356319730888</v>
      </c>
      <c r="D21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4" s="25">
        <f>'pražce+kolejnice'!AR214+TAN('pražce+kolejnice'!$C$24)*SIN('pražce+kolejnice'!$C$16*'pražce+kolejnice'!A209)*'pražce+kolejnice'!$C$49</f>
        <v>119.84725709861051</v>
      </c>
      <c r="G214" s="25">
        <f>'pražce+kolejnice'!AS214+TAN('pražce+kolejnice'!$C$24)*COS('pražce+kolejnice'!$C$16*'pražce+kolejnice'!A209)*'pražce+kolejnice'!$C$49</f>
        <v>217.92641210404668</v>
      </c>
      <c r="H21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4" s="4">
        <f t="shared" si="3"/>
        <v>2.5999999999997656</v>
      </c>
      <c r="M214" s="5"/>
    </row>
    <row r="215" spans="1:13" x14ac:dyDescent="0.3">
      <c r="A215" s="7">
        <f>'pražce+kolejnice'!G215</f>
        <v>126.3</v>
      </c>
      <c r="B215" s="25">
        <f>'pražce+kolejnice'!AC215+TAN('pražce+kolejnice'!$C$24)*SIN('pražce+kolejnice'!$C$16*'pražce+kolejnice'!A210)*'pražce+kolejnice'!$C$49</f>
        <v>121.62770131755428</v>
      </c>
      <c r="C215" s="25">
        <f>'pražce+kolejnice'!AD215+TAN('pražce+kolejnice'!$C$24)*COS('pražce+kolejnice'!$C$16*'pražce+kolejnice'!A210)*'pražce+kolejnice'!$C$49</f>
        <v>219.91229034146906</v>
      </c>
      <c r="D21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5" s="25">
        <f>'pražce+kolejnice'!AR215+TAN('pražce+kolejnice'!$C$24)*SIN('pražce+kolejnice'!$C$16*'pražce+kolejnice'!A210)*'pražce+kolejnice'!$C$49</f>
        <v>120.36993482562313</v>
      </c>
      <c r="G215" s="25">
        <f>'pražce+kolejnice'!AS215+TAN('pražce+kolejnice'!$C$24)*COS('pražce+kolejnice'!$C$16*'pražce+kolejnice'!A210)*'pražce+kolejnice'!$C$49</f>
        <v>217.63815133537238</v>
      </c>
      <c r="H21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5" s="4">
        <f t="shared" si="3"/>
        <v>2.599999999999782</v>
      </c>
      <c r="M215" s="5"/>
    </row>
    <row r="216" spans="1:13" x14ac:dyDescent="0.3">
      <c r="A216" s="7">
        <f>'pražce+kolejnice'!G216</f>
        <v>126.89999999999999</v>
      </c>
      <c r="B216" s="25">
        <f>'pražce+kolejnice'!AC216+TAN('pražce+kolejnice'!$C$24)*SIN('pražce+kolejnice'!$C$16*'pražce+kolejnice'!A211)*'pražce+kolejnice'!$C$49</f>
        <v>122.15514002008439</v>
      </c>
      <c r="C216" s="25">
        <f>'pražce+kolejnice'!AD216+TAN('pražce+kolejnice'!$C$24)*COS('pražce+kolejnice'!$C$16*'pražce+kolejnice'!A211)*'pražce+kolejnice'!$C$49</f>
        <v>219.61975079144491</v>
      </c>
      <c r="D21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6" s="25">
        <f>'pražce+kolejnice'!AR216+TAN('pražce+kolejnice'!$C$24)*SIN('pražce+kolejnice'!$C$16*'pražce+kolejnice'!A211)*'pražce+kolejnice'!$C$49</f>
        <v>120.89191922214398</v>
      </c>
      <c r="G216" s="25">
        <f>'pražce+kolejnice'!AS216+TAN('pražce+kolejnice'!$C$24)*COS('pražce+kolejnice'!$C$16*'pražce+kolejnice'!A211)*'pražce+kolejnice'!$C$49</f>
        <v>217.34863697154816</v>
      </c>
      <c r="H21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6" s="4">
        <f t="shared" si="3"/>
        <v>2.5999999999997931</v>
      </c>
      <c r="M216" s="5"/>
    </row>
    <row r="217" spans="1:13" x14ac:dyDescent="0.3">
      <c r="A217" s="7">
        <f>'pražce+kolejnice'!G217</f>
        <v>127.5</v>
      </c>
      <c r="B217" s="25">
        <f>'pražce+kolejnice'!AC217+TAN('pražce+kolejnice'!$C$24)*SIN('pražce+kolejnice'!$C$16*'pražce+kolejnice'!A212)*'pražce+kolejnice'!$C$49</f>
        <v>122.6818751093457</v>
      </c>
      <c r="C217" s="25">
        <f>'pražce+kolejnice'!AD217+TAN('pražce+kolejnice'!$C$24)*COS('pražce+kolejnice'!$C$16*'pražce+kolejnice'!A212)*'pražce+kolejnice'!$C$49</f>
        <v>219.32594623226339</v>
      </c>
      <c r="D21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7" s="25">
        <f>'pražce+kolejnice'!AR217+TAN('pražce+kolejnice'!$C$24)*SIN('pražce+kolejnice'!$C$16*'pražce+kolejnice'!A212)*'pražce+kolejnice'!$C$49</f>
        <v>121.41320728154435</v>
      </c>
      <c r="G217" s="25">
        <f>'pražce+kolejnice'!AS217+TAN('pražce+kolejnice'!$C$24)*COS('pražce+kolejnice'!$C$16*'pražce+kolejnice'!A212)*'pražce+kolejnice'!$C$49</f>
        <v>217.05787068017588</v>
      </c>
      <c r="H21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7" s="4">
        <f t="shared" si="3"/>
        <v>2.5999999999998002</v>
      </c>
      <c r="M217" s="5"/>
    </row>
    <row r="218" spans="1:13" x14ac:dyDescent="0.3">
      <c r="A218" s="7">
        <f>'pražce+kolejnice'!G218</f>
        <v>128.1</v>
      </c>
      <c r="B218" s="25">
        <f>'pražce+kolejnice'!AC218+TAN('pražce+kolejnice'!$C$24)*SIN('pražce+kolejnice'!$C$16*'pražce+kolejnice'!A213)*'pražce+kolejnice'!$C$49</f>
        <v>123.20790355134558</v>
      </c>
      <c r="C218" s="25">
        <f>'pražce+kolejnice'!AD218+TAN('pražce+kolejnice'!$C$24)*COS('pražce+kolejnice'!$C$16*'pražce+kolejnice'!A213)*'pražce+kolejnice'!$C$49</f>
        <v>219.03087835623796</v>
      </c>
      <c r="D21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8" s="25">
        <f>'pražce+kolejnice'!AR218+TAN('pražce+kolejnice'!$C$24)*SIN('pražce+kolejnice'!$C$16*'pražce+kolejnice'!A213)*'pražce+kolejnice'!$C$49</f>
        <v>121.93379600120645</v>
      </c>
      <c r="G218" s="25">
        <f>'pražce+kolejnice'!AS218+TAN('pražce+kolejnice'!$C$24)*COS('pražce+kolejnice'!$C$16*'pražce+kolejnice'!A213)*'pražce+kolejnice'!$C$49</f>
        <v>216.76585413606864</v>
      </c>
      <c r="H21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8" s="4">
        <f t="shared" si="3"/>
        <v>2.5999999999997887</v>
      </c>
      <c r="M218" s="5"/>
    </row>
    <row r="219" spans="1:13" x14ac:dyDescent="0.3">
      <c r="A219" s="7">
        <f>'pražce+kolejnice'!G219</f>
        <v>128.69999999999999</v>
      </c>
      <c r="B219" s="25">
        <f>'pražce+kolejnice'!AC219+TAN('pražce+kolejnice'!$C$24)*SIN('pražce+kolejnice'!$C$16*'pražce+kolejnice'!A214)*'pražce+kolejnice'!$C$49</f>
        <v>123.73322231616164</v>
      </c>
      <c r="C219" s="25">
        <f>'pražce+kolejnice'!AD219+TAN('pražce+kolejnice'!$C$24)*COS('pražce+kolejnice'!$C$16*'pražce+kolejnice'!A214)*'pražce+kolejnice'!$C$49</f>
        <v>218.73454886295877</v>
      </c>
      <c r="D21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19" s="25">
        <f>'pražce+kolejnice'!AR219+TAN('pražce+kolejnice'!$C$24)*SIN('pražce+kolejnice'!$C$16*'pražce+kolejnice'!A214)*'pražce+kolejnice'!$C$49</f>
        <v>122.45368238254069</v>
      </c>
      <c r="G219" s="25">
        <f>'pražce+kolejnice'!AS219+TAN('pražce+kolejnice'!$C$24)*COS('pražce+kolejnice'!$C$16*'pražce+kolejnice'!A214)*'pražce+kolejnice'!$C$49</f>
        <v>216.47258902124088</v>
      </c>
      <c r="H21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19" s="4">
        <f t="shared" si="3"/>
        <v>2.5999999999997812</v>
      </c>
      <c r="M219" s="5"/>
    </row>
    <row r="220" spans="1:13" x14ac:dyDescent="0.3">
      <c r="A220" s="7">
        <f>'pražce+kolejnice'!G220</f>
        <v>129.29999999999998</v>
      </c>
      <c r="B220" s="25">
        <f>'pražce+kolejnice'!AC220+TAN('pražce+kolejnice'!$C$24)*SIN('pražce+kolejnice'!$C$16*'pražce+kolejnice'!A215)*'pražce+kolejnice'!$C$49</f>
        <v>124.25782837795927</v>
      </c>
      <c r="C220" s="25">
        <f>'pražce+kolejnice'!AD220+TAN('pražce+kolejnice'!$C$24)*COS('pražce+kolejnice'!$C$16*'pražce+kolejnice'!A215)*'pražce+kolejnice'!$C$49</f>
        <v>218.43695945928292</v>
      </c>
      <c r="D22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0" s="25">
        <f>'pražce+kolejnice'!AR220+TAN('pražce+kolejnice'!$C$24)*SIN('pražce+kolejnice'!$C$16*'pražce+kolejnice'!A215)*'pražce+kolejnice'!$C$49</f>
        <v>122.97286343100299</v>
      </c>
      <c r="G220" s="25">
        <f>'pražce+kolejnice'!AS220+TAN('pražce+kolejnice'!$C$24)*COS('pražce+kolejnice'!$C$16*'pražce+kolejnice'!A215)*'pražce+kolejnice'!$C$49</f>
        <v>216.17807702489887</v>
      </c>
      <c r="H22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0" s="4">
        <f t="shared" si="3"/>
        <v>2.5999999999997807</v>
      </c>
      <c r="M220" s="5"/>
    </row>
    <row r="221" spans="1:13" x14ac:dyDescent="0.3">
      <c r="A221" s="7">
        <f>'pražce+kolejnice'!G221</f>
        <v>129.89999999999998</v>
      </c>
      <c r="B221" s="25">
        <f>'pražce+kolejnice'!AC221+TAN('pražce+kolejnice'!$C$24)*SIN('pražce+kolejnice'!$C$16*'pražce+kolejnice'!A216)*'pražce+kolejnice'!$C$49</f>
        <v>124.78171871500899</v>
      </c>
      <c r="C221" s="25">
        <f>'pražce+kolejnice'!AD221+TAN('pražce+kolejnice'!$C$24)*COS('pražce+kolejnice'!$C$16*'pražce+kolejnice'!A216)*'pražce+kolejnice'!$C$49</f>
        <v>218.13811185932448</v>
      </c>
      <c r="D22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1" s="25">
        <f>'pražce+kolejnice'!AR221+TAN('pražce+kolejnice'!$C$24)*SIN('pražce+kolejnice'!$C$16*'pražce+kolejnice'!A216)*'pražce+kolejnice'!$C$49</f>
        <v>123.49133615611191</v>
      </c>
      <c r="G221" s="25">
        <f>'pražce+kolejnice'!AS221+TAN('pražce+kolejnice'!$C$24)*COS('pražce+kolejnice'!$C$16*'pražce+kolejnice'!A216)*'pražce+kolejnice'!$C$49</f>
        <v>215.88231984343088</v>
      </c>
      <c r="H22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1" s="4">
        <f t="shared" si="3"/>
        <v>2.5999999999997701</v>
      </c>
      <c r="M221" s="5"/>
    </row>
    <row r="222" spans="1:13" x14ac:dyDescent="0.3">
      <c r="A222" s="7">
        <f>'pražce+kolejnice'!G222</f>
        <v>130.49999999999997</v>
      </c>
      <c r="B222" s="25">
        <f>'pražce+kolejnice'!AC222+TAN('pražce+kolejnice'!$C$24)*SIN('pražce+kolejnice'!$C$16*'pražce+kolejnice'!A217)*'pražce+kolejnice'!$C$49</f>
        <v>125.30489030970391</v>
      </c>
      <c r="C222" s="25">
        <f>'pražce+kolejnice'!AD222+TAN('pražce+kolejnice'!$C$24)*COS('pražce+kolejnice'!$C$16*'pražce+kolejnice'!A217)*'pražce+kolejnice'!$C$49</f>
        <v>217.83800778444484</v>
      </c>
      <c r="D22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2" s="25">
        <f>'pražce+kolejnice'!AR222+TAN('pražce+kolejnice'!$C$24)*SIN('pražce+kolejnice'!$C$16*'pražce+kolejnice'!A217)*'pražce+kolejnice'!$C$49</f>
        <v>124.009097571466</v>
      </c>
      <c r="G222" s="25">
        <f>'pražce+kolejnice'!AS222+TAN('pražce+kolejnice'!$C$24)*COS('pražce+kolejnice'!$C$16*'pražce+kolejnice'!A217)*'pražce+kolejnice'!$C$49</f>
        <v>215.58531918039742</v>
      </c>
      <c r="H22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2" s="4">
        <f t="shared" si="3"/>
        <v>2.5999999999997905</v>
      </c>
      <c r="M222" s="5"/>
    </row>
    <row r="223" spans="1:13" x14ac:dyDescent="0.3">
      <c r="A223" s="7">
        <f>'pražce+kolejnice'!G223</f>
        <v>131.1</v>
      </c>
      <c r="B223" s="25">
        <f>'pražce+kolejnice'!AC223+TAN('pražce+kolejnice'!$C$24)*SIN('pražce+kolejnice'!$C$16*'pražce+kolejnice'!A218)*'pražce+kolejnice'!$C$49</f>
        <v>125.82734014857708</v>
      </c>
      <c r="C223" s="25">
        <f>'pražce+kolejnice'!AD223+TAN('pražce+kolejnice'!$C$24)*COS('pražce+kolejnice'!$C$16*'pražce+kolejnice'!A218)*'pražce+kolejnice'!$C$49</f>
        <v>217.53664896324267</v>
      </c>
      <c r="D22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3" s="25">
        <f>'pražce+kolejnice'!AR223+TAN('pražce+kolejnice'!$C$24)*SIN('pražce+kolejnice'!$C$16*'pražce+kolejnice'!A218)*'pražce+kolejnice'!$C$49</f>
        <v>124.52614469476094</v>
      </c>
      <c r="G223" s="25">
        <f>'pražce+kolejnice'!AS223+TAN('pražce+kolejnice'!$C$24)*COS('pražce+kolejnice'!$C$16*'pražce+kolejnice'!A218)*'pražce+kolejnice'!$C$49</f>
        <v>215.28707674652156</v>
      </c>
      <c r="H22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3" s="4">
        <f t="shared" si="3"/>
        <v>2.5999999999998051</v>
      </c>
      <c r="M223" s="5"/>
    </row>
    <row r="224" spans="1:13" x14ac:dyDescent="0.3">
      <c r="A224" s="7">
        <f>'pražce+kolejnice'!G224</f>
        <v>131.69999999999999</v>
      </c>
      <c r="B224" s="25">
        <f>'pražce+kolejnice'!AC224+TAN('pražce+kolejnice'!$C$24)*SIN('pražce+kolejnice'!$C$16*'pražce+kolejnice'!A219)*'pražce+kolejnice'!$C$49</f>
        <v>126.34906522231888</v>
      </c>
      <c r="C224" s="25">
        <f>'pražce+kolejnice'!AD224+TAN('pražce+kolejnice'!$C$24)*COS('pražce+kolejnice'!$C$16*'pražce+kolejnice'!A219)*'pražce+kolejnice'!$C$49</f>
        <v>217.23403713154391</v>
      </c>
      <c r="D22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4" s="25">
        <f>'pražce+kolejnice'!AR224+TAN('pražce+kolejnice'!$C$24)*SIN('pražce+kolejnice'!$C$16*'pražce+kolejnice'!A219)*'pražce+kolejnice'!$C$49</f>
        <v>125.04247454780673</v>
      </c>
      <c r="G224" s="25">
        <f>'pražce+kolejnice'!AS224+TAN('pražce+kolejnice'!$C$24)*COS('pražce+kolejnice'!$C$16*'pražce+kolejnice'!A219)*'pražce+kolejnice'!$C$49</f>
        <v>214.98759425967887</v>
      </c>
      <c r="H22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4" s="4">
        <f t="shared" si="3"/>
        <v>2.5999999999998225</v>
      </c>
      <c r="M224" s="5"/>
    </row>
    <row r="225" spans="1:13" x14ac:dyDescent="0.3">
      <c r="A225" s="7">
        <f>'pražce+kolejnice'!G225</f>
        <v>132.29999999999998</v>
      </c>
      <c r="B225" s="25">
        <f>'pražce+kolejnice'!AC225+TAN('pražce+kolejnice'!$C$24)*SIN('pražce+kolejnice'!$C$16*'pražce+kolejnice'!A220)*'pražce+kolejnice'!$C$49</f>
        <v>126.87006252579434</v>
      </c>
      <c r="C225" s="25">
        <f>'pražce+kolejnice'!AD225+TAN('pražce+kolejnice'!$C$24)*COS('pražce+kolejnice'!$C$16*'pražce+kolejnice'!A220)*'pražce+kolejnice'!$C$49</f>
        <v>216.93017403239188</v>
      </c>
      <c r="D22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5" s="25">
        <f>'pražce+kolejnice'!AR225+TAN('pražce+kolejnice'!$C$24)*SIN('pražce+kolejnice'!$C$16*'pražce+kolejnice'!A220)*'pražce+kolejnice'!$C$49</f>
        <v>125.55808415654485</v>
      </c>
      <c r="G225" s="25">
        <f>'pražce+kolejnice'!AS225+TAN('pražce+kolejnice'!$C$24)*COS('pražce+kolejnice'!$C$16*'pražce+kolejnice'!A220)*'pražce+kolejnice'!$C$49</f>
        <v>214.68687344488762</v>
      </c>
      <c r="H22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5" s="4">
        <f t="shared" si="3"/>
        <v>2.5999999999998393</v>
      </c>
      <c r="M225" s="5"/>
    </row>
    <row r="226" spans="1:13" x14ac:dyDescent="0.3">
      <c r="A226" s="7">
        <f>'pražce+kolejnice'!G226</f>
        <v>132.89999999999998</v>
      </c>
      <c r="B226" s="25">
        <f>'pražce+kolejnice'!AC226+TAN('pražce+kolejnice'!$C$24)*SIN('pražce+kolejnice'!$C$16*'pražce+kolejnice'!A221)*'pražce+kolejnice'!$C$49</f>
        <v>127.3903290580604</v>
      </c>
      <c r="C226" s="25">
        <f>'pražce+kolejnice'!AD226+TAN('pražce+kolejnice'!$C$24)*COS('pražce+kolejnice'!$C$16*'pražce+kolejnice'!A221)*'pražce+kolejnice'!$C$49</f>
        <v>216.6250614160372</v>
      </c>
      <c r="D22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6" s="25">
        <f>'pražce+kolejnice'!AR226+TAN('pražce+kolejnice'!$C$24)*SIN('pražce+kolejnice'!$C$16*'pražce+kolejnice'!A221)*'pražce+kolejnice'!$C$49</f>
        <v>126.07297055106537</v>
      </c>
      <c r="G226" s="25">
        <f>'pražce+kolejnice'!AS226+TAN('pražce+kolejnice'!$C$24)*COS('pražce+kolejnice'!$C$16*'pražce+kolejnice'!A221)*'pražce+kolejnice'!$C$49</f>
        <v>214.38491603429893</v>
      </c>
      <c r="H22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6" s="4">
        <f t="shared" si="3"/>
        <v>2.5999999999998464</v>
      </c>
      <c r="M226" s="5"/>
    </row>
    <row r="227" spans="1:13" x14ac:dyDescent="0.3">
      <c r="A227" s="7">
        <f>'pražce+kolejnice'!G227</f>
        <v>133.49999999999997</v>
      </c>
      <c r="B227" s="25">
        <f>'pražce+kolejnice'!AC227+TAN('pražce+kolejnice'!$C$24)*SIN('pražce+kolejnice'!$C$16*'pražce+kolejnice'!A222)*'pražce+kolejnice'!$C$49</f>
        <v>127.90986182238331</v>
      </c>
      <c r="C227" s="25">
        <f>'pražce+kolejnice'!AD227+TAN('pražce+kolejnice'!$C$24)*COS('pražce+kolejnice'!$C$16*'pražce+kolejnice'!A222)*'pražce+kolejnice'!$C$49</f>
        <v>216.31870103992767</v>
      </c>
      <c r="D22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7" s="25">
        <f>'pražce+kolejnice'!AR227+TAN('pražce+kolejnice'!$C$24)*SIN('pražce+kolejnice'!$C$16*'pražce+kolejnice'!A222)*'pražce+kolejnice'!$C$49</f>
        <v>126.58713076562407</v>
      </c>
      <c r="G227" s="25">
        <f>'pražce+kolejnice'!AS227+TAN('pražce+kolejnice'!$C$24)*COS('pražce+kolejnice'!$C$16*'pražce+kolejnice'!A222)*'pražce+kolejnice'!$C$49</f>
        <v>214.08172376718659</v>
      </c>
      <c r="H22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7" s="4">
        <f t="shared" si="3"/>
        <v>2.5999999999998575</v>
      </c>
      <c r="M227" s="5"/>
    </row>
    <row r="228" spans="1:13" x14ac:dyDescent="0.3">
      <c r="A228" s="7">
        <f>'pražce+kolejnice'!G228</f>
        <v>134.1</v>
      </c>
      <c r="B228" s="25">
        <f>'pražce+kolejnice'!AC228+TAN('pražce+kolejnice'!$C$24)*SIN('pražce+kolejnice'!$C$16*'pražce+kolejnice'!A223)*'pražce+kolejnice'!$C$49</f>
        <v>128.42865782625577</v>
      </c>
      <c r="C228" s="25">
        <f>'pražce+kolejnice'!AD228+TAN('pražce+kolejnice'!$C$24)*COS('pražce+kolejnice'!$C$16*'pražce+kolejnice'!A223)*'pražce+kolejnice'!$C$49</f>
        <v>216.01109466869823</v>
      </c>
      <c r="D22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8" s="25">
        <f>'pražce+kolejnice'!AR228+TAN('pražce+kolejnice'!$C$24)*SIN('pražce+kolejnice'!$C$16*'pražce+kolejnice'!A223)*'pražce+kolejnice'!$C$49</f>
        <v>127.10056183865956</v>
      </c>
      <c r="G228" s="25">
        <f>'pražce+kolejnice'!AS228+TAN('pražce+kolejnice'!$C$24)*COS('pražce+kolejnice'!$C$16*'pražce+kolejnice'!A223)*'pražce+kolejnice'!$C$49</f>
        <v>213.77729838993727</v>
      </c>
      <c r="H22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8" s="4">
        <f t="shared" si="3"/>
        <v>2.5999999999998438</v>
      </c>
      <c r="M228" s="5"/>
    </row>
    <row r="229" spans="1:13" x14ac:dyDescent="0.3">
      <c r="A229" s="7">
        <f>'pražce+kolejnice'!G229</f>
        <v>134.69999999999999</v>
      </c>
      <c r="B229" s="25">
        <f>'pražce+kolejnice'!AC229+TAN('pražce+kolejnice'!$C$24)*SIN('pražce+kolejnice'!$C$16*'pražce+kolejnice'!A224)*'pražce+kolejnice'!$C$49</f>
        <v>128.9467140814142</v>
      </c>
      <c r="C229" s="25">
        <f>'pražce+kolejnice'!AD229+TAN('pražce+kolejnice'!$C$24)*COS('pražce+kolejnice'!$C$16*'pražce+kolejnice'!A224)*'pražce+kolejnice'!$C$49</f>
        <v>215.70224407416072</v>
      </c>
      <c r="D22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29" s="25">
        <f>'pražce+kolejnice'!AR229+TAN('pražce+kolejnice'!$C$24)*SIN('pražce+kolejnice'!$C$16*'pražce+kolejnice'!A224)*'pražce+kolejnice'!$C$49</f>
        <v>127.61326081281025</v>
      </c>
      <c r="G229" s="25">
        <f>'pražce+kolejnice'!AS229+TAN('pražce+kolejnice'!$C$24)*COS('pražce+kolejnice'!$C$16*'pražce+kolejnice'!A224)*'pražce+kolejnice'!$C$49</f>
        <v>213.47164165604025</v>
      </c>
      <c r="H22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29" s="4">
        <f t="shared" si="3"/>
        <v>2.5999999999998336</v>
      </c>
      <c r="M229" s="5"/>
    </row>
    <row r="230" spans="1:13" x14ac:dyDescent="0.3">
      <c r="A230" s="7">
        <f>'pražce+kolejnice'!G230</f>
        <v>135.29999999999998</v>
      </c>
      <c r="B230" s="25">
        <f>'pražce+kolejnice'!AC230+TAN('pražce+kolejnice'!$C$24)*SIN('pražce+kolejnice'!$C$16*'pražce+kolejnice'!A225)*'pražce+kolejnice'!$C$49</f>
        <v>129.4640276038561</v>
      </c>
      <c r="C230" s="25">
        <f>'pražce+kolejnice'!AD230+TAN('pražce+kolejnice'!$C$24)*COS('pražce+kolejnice'!$C$16*'pražce+kolejnice'!A225)*'pražce+kolejnice'!$C$49</f>
        <v>215.39215103529372</v>
      </c>
      <c r="D23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0" s="25">
        <f>'pražce+kolejnice'!AR230+TAN('pražce+kolejnice'!$C$24)*SIN('pražce+kolejnice'!$C$16*'pražce+kolejnice'!A225)*'pražce+kolejnice'!$C$49</f>
        <v>128.12522473493152</v>
      </c>
      <c r="G230" s="25">
        <f>'pražce+kolejnice'!AS230+TAN('pražce+kolejnice'!$C$24)*COS('pražce+kolejnice'!$C$16*'pražce+kolejnice'!A225)*'pražce+kolejnice'!$C$49</f>
        <v>213.16475532607751</v>
      </c>
      <c r="H23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0" s="4">
        <f t="shared" si="3"/>
        <v>2.599999999999838</v>
      </c>
      <c r="M230" s="5"/>
    </row>
    <row r="231" spans="1:13" x14ac:dyDescent="0.3">
      <c r="A231" s="7">
        <f>'pražce+kolejnice'!G231</f>
        <v>135.89999999999998</v>
      </c>
      <c r="B231" s="25">
        <f>'pražce+kolejnice'!AC231+TAN('pražce+kolejnice'!$C$24)*SIN('pražce+kolejnice'!$C$16*'pražce+kolejnice'!A226)*'pražce+kolejnice'!$C$49</f>
        <v>129.98059541385689</v>
      </c>
      <c r="C231" s="25">
        <f>'pražce+kolejnice'!AD231+TAN('pražce+kolejnice'!$C$24)*COS('pražce+kolejnice'!$C$16*'pražce+kolejnice'!A226)*'pražce+kolejnice'!$C$49</f>
        <v>215.08081733823229</v>
      </c>
      <c r="D23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1" s="25">
        <f>'pražce+kolejnice'!AR231+TAN('pražce+kolejnice'!$C$24)*SIN('pražce+kolejnice'!$C$16*'pražce+kolejnice'!A226)*'pražce+kolejnice'!$C$49</f>
        <v>128.63645065611252</v>
      </c>
      <c r="G231" s="25">
        <f>'pražce+kolejnice'!AS231+TAN('pražce+kolejnice'!$C$24)*COS('pražce+kolejnice'!$C$16*'pražce+kolejnice'!A226)*'pražce+kolejnice'!$C$49</f>
        <v>212.85664116771346</v>
      </c>
      <c r="H23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1" s="4">
        <f t="shared" si="3"/>
        <v>2.5999999999998451</v>
      </c>
      <c r="M231" s="5"/>
    </row>
    <row r="232" spans="1:13" x14ac:dyDescent="0.3">
      <c r="A232" s="7">
        <f>'pražce+kolejnice'!G232</f>
        <v>136.49999999999997</v>
      </c>
      <c r="B232" s="25">
        <f>'pražce+kolejnice'!AC232+TAN('pražce+kolejnice'!$C$24)*SIN('pražce+kolejnice'!$C$16*'pražce+kolejnice'!A227)*'pražce+kolejnice'!$C$49</f>
        <v>130.4964145359875</v>
      </c>
      <c r="C232" s="25">
        <f>'pražce+kolejnice'!AD232+TAN('pražce+kolejnice'!$C$24)*COS('pražce+kolejnice'!$C$16*'pražce+kolejnice'!A227)*'pražce+kolejnice'!$C$49</f>
        <v>214.76824477625763</v>
      </c>
      <c r="D23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2" s="25">
        <f>'pražce+kolejnice'!AR232+TAN('pražce+kolejnice'!$C$24)*SIN('pražce+kolejnice'!$C$16*'pražce+kolejnice'!A227)*'pražce+kolejnice'!$C$49</f>
        <v>129.14693563169342</v>
      </c>
      <c r="G232" s="25">
        <f>'pražce+kolejnice'!AS232+TAN('pražce+kolejnice'!$C$24)*COS('pražce+kolejnice'!$C$16*'pražce+kolejnice'!A227)*'pražce+kolejnice'!$C$49</f>
        <v>212.54730095568476</v>
      </c>
      <c r="H23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2" s="4">
        <f t="shared" si="3"/>
        <v>2.5999999999998562</v>
      </c>
      <c r="M232" s="5"/>
    </row>
    <row r="233" spans="1:13" x14ac:dyDescent="0.3">
      <c r="A233" s="7">
        <f>'pražce+kolejnice'!G233</f>
        <v>137.1</v>
      </c>
      <c r="B233" s="25">
        <f>'pražce+kolejnice'!AC233+TAN('pražce+kolejnice'!$C$24)*SIN('pražce+kolejnice'!$C$16*'pražce+kolejnice'!A228)*'pražce+kolejnice'!$C$49</f>
        <v>131.01148199913115</v>
      </c>
      <c r="C233" s="25">
        <f>'pražce+kolejnice'!AD233+TAN('pražce+kolejnice'!$C$24)*COS('pražce+kolejnice'!$C$16*'pražce+kolejnice'!A228)*'pražce+kolejnice'!$C$49</f>
        <v>214.45443514978686</v>
      </c>
      <c r="D23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3" s="25">
        <f>'pražce+kolejnice'!AR233+TAN('pražce+kolejnice'!$C$24)*SIN('pražce+kolejnice'!$C$16*'pražce+kolejnice'!A228)*'pražce+kolejnice'!$C$49</f>
        <v>129.65667672128214</v>
      </c>
      <c r="G233" s="25">
        <f>'pražce+kolejnice'!AS233+TAN('pražce+kolejnice'!$C$24)*COS('pražce+kolejnice'!$C$16*'pražce+kolejnice'!A228)*'pražce+kolejnice'!$C$49</f>
        <v>212.23673647179024</v>
      </c>
      <c r="H23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3" s="4">
        <f t="shared" si="3"/>
        <v>2.5999999999998464</v>
      </c>
      <c r="M233" s="5"/>
    </row>
    <row r="234" spans="1:13" x14ac:dyDescent="0.3">
      <c r="A234" s="7">
        <f>'pražce+kolejnice'!G234</f>
        <v>137.69999999999999</v>
      </c>
      <c r="B234" s="25">
        <f>'pražce+kolejnice'!AC234+TAN('pražce+kolejnice'!$C$24)*SIN('pražce+kolejnice'!$C$16*'pražce+kolejnice'!A229)*'pražce+kolejnice'!$C$49</f>
        <v>131.52579483650072</v>
      </c>
      <c r="C234" s="25">
        <f>'pražce+kolejnice'!AD234+TAN('pražce+kolejnice'!$C$24)*COS('pražce+kolejnice'!$C$16*'pražce+kolejnice'!A229)*'pražce+kolejnice'!$C$49</f>
        <v>214.13939026636257</v>
      </c>
      <c r="D23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4" s="25">
        <f>'pražce+kolejnice'!AR234+TAN('pražce+kolejnice'!$C$24)*SIN('pražce+kolejnice'!$C$16*'pražce+kolejnice'!A229)*'pražce+kolejnice'!$C$49</f>
        <v>130.16567098877141</v>
      </c>
      <c r="G234" s="25">
        <f>'pražce+kolejnice'!AS234+TAN('pražce+kolejnice'!$C$24)*COS('pražce+kolejnice'!$C$16*'pražce+kolejnice'!A229)*'pražce+kolejnice'!$C$49</f>
        <v>211.92494950488043</v>
      </c>
      <c r="H23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4" s="4">
        <f t="shared" si="3"/>
        <v>2.5999999999998611</v>
      </c>
      <c r="M234" s="5"/>
    </row>
    <row r="235" spans="1:13" x14ac:dyDescent="0.3">
      <c r="A235" s="7">
        <f>'pražce+kolejnice'!G235</f>
        <v>138.29999999999998</v>
      </c>
      <c r="B235" s="25">
        <f>'pražce+kolejnice'!AC235+TAN('pražce+kolejnice'!$C$24)*SIN('pražce+kolejnice'!$C$16*'pražce+kolejnice'!A230)*'pražce+kolejnice'!$C$49</f>
        <v>132.03935008565566</v>
      </c>
      <c r="C235" s="25">
        <f>'pražce+kolejnice'!AD235+TAN('pražce+kolejnice'!$C$24)*COS('pražce+kolejnice'!$C$16*'pražce+kolejnice'!A230)*'pražce+kolejnice'!$C$49</f>
        <v>213.82311194064238</v>
      </c>
      <c r="D23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5" s="25">
        <f>'pražce+kolejnice'!AR235+TAN('pražce+kolejnice'!$C$24)*SIN('pražce+kolejnice'!$C$16*'pražce+kolejnice'!A230)*'pražce+kolejnice'!$C$49</f>
        <v>130.67391550235567</v>
      </c>
      <c r="G235" s="25">
        <f>'pražce+kolejnice'!AS235+TAN('pražce+kolejnice'!$C$24)*COS('pražce+kolejnice'!$C$16*'pražce+kolejnice'!A230)*'pražce+kolejnice'!$C$49</f>
        <v>211.61194185084739</v>
      </c>
      <c r="H23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5" s="4">
        <f t="shared" si="3"/>
        <v>2.5999999999998642</v>
      </c>
      <c r="M235" s="5"/>
    </row>
    <row r="236" spans="1:13" x14ac:dyDescent="0.3">
      <c r="A236" s="7">
        <f>'pražce+kolejnice'!G236</f>
        <v>138.89999999999998</v>
      </c>
      <c r="B236" s="25">
        <f>'pražce+kolejnice'!AC236+TAN('pražce+kolejnice'!$C$24)*SIN('pražce+kolejnice'!$C$16*'pražce+kolejnice'!A231)*'pražce+kolejnice'!$C$49</f>
        <v>132.55214478851917</v>
      </c>
      <c r="C236" s="25">
        <f>'pražce+kolejnice'!AD236+TAN('pražce+kolejnice'!$C$24)*COS('pražce+kolejnice'!$C$16*'pražce+kolejnice'!A231)*'pražce+kolejnice'!$C$49</f>
        <v>213.50560199438857</v>
      </c>
      <c r="D23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6" s="25">
        <f>'pražce+kolejnice'!AR236+TAN('pražce+kolejnice'!$C$24)*SIN('pražce+kolejnice'!$C$16*'pražce+kolejnice'!A231)*'pražce+kolejnice'!$C$49</f>
        <v>131.18140733454791</v>
      </c>
      <c r="G236" s="25">
        <f>'pražce+kolejnice'!AS236+TAN('pražce+kolejnice'!$C$24)*COS('pražce+kolejnice'!$C$16*'pražce+kolejnice'!A231)*'pražce+kolejnice'!$C$49</f>
        <v>211.29771531261432</v>
      </c>
      <c r="H23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6" s="4">
        <f t="shared" si="3"/>
        <v>2.5999999999998922</v>
      </c>
      <c r="M236" s="5"/>
    </row>
    <row r="237" spans="1:13" x14ac:dyDescent="0.3">
      <c r="A237" s="7">
        <f>'pražce+kolejnice'!G237</f>
        <v>139.49999999999997</v>
      </c>
      <c r="B237" s="25">
        <f>'pražce+kolejnice'!AC237+TAN('pražce+kolejnice'!$C$24)*SIN('pražce+kolejnice'!$C$16*'pražce+kolejnice'!A232)*'pražce+kolejnice'!$C$49</f>
        <v>133.06417599139522</v>
      </c>
      <c r="C237" s="25">
        <f>'pražce+kolejnice'!AD237+TAN('pražce+kolejnice'!$C$24)*COS('pražce+kolejnice'!$C$16*'pražce+kolejnice'!A232)*'pražce+kolejnice'!$C$49</f>
        <v>213.1868622564576</v>
      </c>
      <c r="D23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7" s="25">
        <f>'pražce+kolejnice'!AR237+TAN('pražce+kolejnice'!$C$24)*SIN('pražce+kolejnice'!$C$16*'pražce+kolejnice'!A232)*'pražce+kolejnice'!$C$49</f>
        <v>131.68814356219664</v>
      </c>
      <c r="G237" s="25">
        <f>'pražce+kolejnice'!AS237+TAN('pražce+kolejnice'!$C$24)*COS('pražce+kolejnice'!$C$16*'pražce+kolejnice'!A232)*'pražce+kolejnice'!$C$49</f>
        <v>210.9822717001253</v>
      </c>
      <c r="H23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7" s="4">
        <f t="shared" si="3"/>
        <v>2.5999999999998877</v>
      </c>
      <c r="M237" s="5"/>
    </row>
    <row r="238" spans="1:13" x14ac:dyDescent="0.3">
      <c r="A238" s="7">
        <f>'pražce+kolejnice'!G238</f>
        <v>140.1</v>
      </c>
      <c r="B238" s="25">
        <f>'pražce+kolejnice'!AC238+TAN('pražce+kolejnice'!$C$24)*SIN('pražce+kolejnice'!$C$16*'pražce+kolejnice'!A233)*'pražce+kolejnice'!$C$49</f>
        <v>133.5754407449854</v>
      </c>
      <c r="C238" s="25">
        <f>'pražce+kolejnice'!AD238+TAN('pražce+kolejnice'!$C$24)*COS('pražce+kolejnice'!$C$16*'pražce+kolejnice'!A233)*'pražce+kolejnice'!$C$49</f>
        <v>212.86689456278944</v>
      </c>
      <c r="D23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8" s="25">
        <f>'pražce+kolejnice'!AR238+TAN('pražce+kolejnice'!$C$24)*SIN('pražce+kolejnice'!$C$16*'pražce+kolejnice'!A233)*'pražce+kolejnice'!$C$49</f>
        <v>132.19412126650252</v>
      </c>
      <c r="G238" s="25">
        <f>'pražce+kolejnice'!AS238+TAN('pražce+kolejnice'!$C$24)*COS('pražce+kolejnice'!$C$16*'pražce+kolejnice'!A233)*'pražce+kolejnice'!$C$49</f>
        <v>210.6656128303346</v>
      </c>
      <c r="H23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8" s="4">
        <f t="shared" si="3"/>
        <v>2.5999999999998691</v>
      </c>
      <c r="M238" s="5"/>
    </row>
    <row r="239" spans="1:13" x14ac:dyDescent="0.3">
      <c r="A239" s="7">
        <f>'pražce+kolejnice'!G239</f>
        <v>140.69999999999999</v>
      </c>
      <c r="B239" s="25">
        <f>'pražce+kolejnice'!AC239+TAN('pražce+kolejnice'!$C$24)*SIN('pražce+kolejnice'!$C$16*'pražce+kolejnice'!A234)*'pražce+kolejnice'!$C$49</f>
        <v>134.08593610440622</v>
      </c>
      <c r="C239" s="25">
        <f>'pražce+kolejnice'!AD239+TAN('pražce+kolejnice'!$C$24)*COS('pražce+kolejnice'!$C$16*'pražce+kolejnice'!A234)*'pražce+kolejnice'!$C$49</f>
        <v>212.54570075639714</v>
      </c>
      <c r="D23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39" s="25">
        <f>'pražce+kolejnice'!AR239+TAN('pražce+kolejnice'!$C$24)*SIN('pražce+kolejnice'!$C$16*'pražce+kolejnice'!A234)*'pražce+kolejnice'!$C$49</f>
        <v>132.69933753303539</v>
      </c>
      <c r="G239" s="25">
        <f>'pražce+kolejnice'!AS239+TAN('pražce+kolejnice'!$C$24)*COS('pražce+kolejnice'!$C$16*'pražce+kolejnice'!A234)*'pražce+kolejnice'!$C$49</f>
        <v>210.34774052719644</v>
      </c>
      <c r="H23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39" s="4">
        <f t="shared" si="3"/>
        <v>2.5999999999998695</v>
      </c>
      <c r="M239" s="5"/>
    </row>
    <row r="240" spans="1:13" x14ac:dyDescent="0.3">
      <c r="A240" s="7">
        <f>'pražce+kolejnice'!G240</f>
        <v>141.29999999999998</v>
      </c>
      <c r="B240" s="25">
        <f>'pražce+kolejnice'!AC240+TAN('pražce+kolejnice'!$C$24)*SIN('pražce+kolejnice'!$C$16*'pražce+kolejnice'!A235)*'pražce+kolejnice'!$C$49</f>
        <v>134.59565912920581</v>
      </c>
      <c r="C240" s="25">
        <f>'pražce+kolejnice'!AD240+TAN('pražce+kolejnice'!$C$24)*COS('pražce+kolejnice'!$C$16*'pražce+kolejnice'!A235)*'pražce+kolejnice'!$C$49</f>
        <v>212.22328268735612</v>
      </c>
      <c r="D24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0" s="25">
        <f>'pražce+kolejnice'!AR240+TAN('pražce+kolejnice'!$C$24)*SIN('pražce+kolejnice'!$C$16*'pražce+kolejnice'!A235)*'pražce+kolejnice'!$C$49</f>
        <v>133.20378945175096</v>
      </c>
      <c r="G240" s="25">
        <f>'pražce+kolejnice'!AS240+TAN('pražce+kolejnice'!$C$24)*COS('pražce+kolejnice'!$C$16*'pražce+kolejnice'!A235)*'pražce+kolejnice'!$C$49</f>
        <v>210.02865662165442</v>
      </c>
      <c r="H24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0" s="4">
        <f t="shared" si="3"/>
        <v>2.5999999999998615</v>
      </c>
      <c r="M240" s="5"/>
    </row>
    <row r="241" spans="1:13" x14ac:dyDescent="0.3">
      <c r="A241" s="7">
        <f>'pražce+kolejnice'!G241</f>
        <v>141.89999999999998</v>
      </c>
      <c r="B241" s="25">
        <f>'pražce+kolejnice'!AC241+TAN('pražce+kolejnice'!$C$24)*SIN('pražce+kolejnice'!$C$16*'pražce+kolejnice'!A236)*'pražce+kolejnice'!$C$49</f>
        <v>135.10460688338094</v>
      </c>
      <c r="C241" s="25">
        <f>'pražce+kolejnice'!AD241+TAN('pražce+kolejnice'!$C$24)*COS('pražce+kolejnice'!$C$16*'pražce+kolejnice'!A236)*'pražce+kolejnice'!$C$49</f>
        <v>211.89964221279357</v>
      </c>
      <c r="D24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1" s="25">
        <f>'pražce+kolejnice'!AR241+TAN('pražce+kolejnice'!$C$24)*SIN('pražce+kolejnice'!$C$16*'pražce+kolejnice'!A236)*'pražce+kolejnice'!$C$49</f>
        <v>133.70747411700756</v>
      </c>
      <c r="G241" s="25">
        <f>'pražce+kolejnice'!AS241+TAN('pražce+kolejnice'!$C$24)*COS('pražce+kolejnice'!$C$16*'pražce+kolejnice'!A236)*'pražce+kolejnice'!$C$49</f>
        <v>209.70836295163093</v>
      </c>
      <c r="H24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1" s="4">
        <f t="shared" si="3"/>
        <v>2.5999999999998615</v>
      </c>
      <c r="M241" s="5"/>
    </row>
    <row r="242" spans="1:13" x14ac:dyDescent="0.3">
      <c r="A242" s="7">
        <f>'pražce+kolejnice'!G242</f>
        <v>142.49999999999997</v>
      </c>
      <c r="B242" s="25">
        <f>'pražce+kolejnice'!AC242+TAN('pražce+kolejnice'!$C$24)*SIN('pražce+kolejnice'!$C$16*'pražce+kolejnice'!A237)*'pražce+kolejnice'!$C$49</f>
        <v>135.61277643539395</v>
      </c>
      <c r="C242" s="25">
        <f>'pražce+kolejnice'!AD242+TAN('pražce+kolejnice'!$C$24)*COS('pražce+kolejnice'!$C$16*'pražce+kolejnice'!A237)*'pražce+kolejnice'!$C$49</f>
        <v>211.57478119687772</v>
      </c>
      <c r="D24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2" s="25">
        <f>'pražce+kolejnice'!AR242+TAN('pražce+kolejnice'!$C$24)*SIN('pražce+kolejnice'!$C$16*'pražce+kolejnice'!A237)*'pražce+kolejnice'!$C$49</f>
        <v>134.21038862758294</v>
      </c>
      <c r="G242" s="25">
        <f>'pražce+kolejnice'!AS242+TAN('pražce+kolejnice'!$C$24)*COS('pražce+kolejnice'!$C$16*'pražce+kolejnice'!A237)*'pražce+kolejnice'!$C$49</f>
        <v>209.38686136201665</v>
      </c>
      <c r="H24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2" s="4">
        <f t="shared" si="3"/>
        <v>2.5999999999998451</v>
      </c>
      <c r="M242" s="5"/>
    </row>
    <row r="243" spans="1:13" x14ac:dyDescent="0.3">
      <c r="A243" s="7">
        <f>'pražce+kolejnice'!G243</f>
        <v>143.1</v>
      </c>
      <c r="B243" s="25">
        <f>'pražce+kolejnice'!AC243+TAN('pražce+kolejnice'!$C$24)*SIN('pražce+kolejnice'!$C$16*'pražce+kolejnice'!A238)*'pražce+kolejnice'!$C$49</f>
        <v>136.12016485818964</v>
      </c>
      <c r="C243" s="25">
        <f>'pražce+kolejnice'!AD243+TAN('pražce+kolejnice'!$C$24)*COS('pražce+kolejnice'!$C$16*'pražce+kolejnice'!A238)*'pražce+kolejnice'!$C$49</f>
        <v>211.24870151080714</v>
      </c>
      <c r="D24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3" s="25">
        <f>'pražce+kolejnice'!AR243+TAN('pražce+kolejnice'!$C$24)*SIN('pražce+kolejnice'!$C$16*'pražce+kolejnice'!A238)*'pražce+kolejnice'!$C$49</f>
        <v>134.71253008669089</v>
      </c>
      <c r="G243" s="25">
        <f>'pražce+kolejnice'!AS243+TAN('pražce+kolejnice'!$C$24)*COS('pražce+kolejnice'!$C$16*'pražce+kolejnice'!A238)*'pražce+kolejnice'!$C$49</f>
        <v>209.06415370465982</v>
      </c>
      <c r="H24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3" s="4">
        <f t="shared" si="3"/>
        <v>2.5999999999998291</v>
      </c>
      <c r="M243" s="5"/>
    </row>
    <row r="244" spans="1:13" x14ac:dyDescent="0.3">
      <c r="A244" s="7">
        <f>'pražce+kolejnice'!G244</f>
        <v>143.69999999999999</v>
      </c>
      <c r="B244" s="25">
        <f>'pražce+kolejnice'!AC244+TAN('pražce+kolejnice'!$C$24)*SIN('pražce+kolejnice'!$C$16*'pražce+kolejnice'!A239)*'pražce+kolejnice'!$C$49</f>
        <v>136.6267692292121</v>
      </c>
      <c r="C244" s="25">
        <f>'pražce+kolejnice'!AD244+TAN('pražce+kolejnice'!$C$24)*COS('pražce+kolejnice'!$C$16*'pražce+kolejnice'!A239)*'pražce+kolejnice'!$C$49</f>
        <v>210.92140503279992</v>
      </c>
      <c r="D24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4" s="25">
        <f>'pražce+kolejnice'!AR244+TAN('pražce+kolejnice'!$C$24)*SIN('pražce+kolejnice'!$C$16*'pražce+kolejnice'!A239)*'pražce+kolejnice'!$C$49</f>
        <v>135.21389560199799</v>
      </c>
      <c r="G244" s="25">
        <f>'pražce+kolejnice'!AS244+TAN('pražce+kolejnice'!$C$24)*COS('pražce+kolejnice'!$C$16*'pražce+kolejnice'!A239)*'pražce+kolejnice'!$C$49</f>
        <v>208.74024183835567</v>
      </c>
      <c r="H24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4" s="4">
        <f t="shared" si="3"/>
        <v>2.59999999999983</v>
      </c>
      <c r="M244" s="5"/>
    </row>
    <row r="245" spans="1:13" x14ac:dyDescent="0.3">
      <c r="A245" s="7">
        <f>'pražce+kolejnice'!G245</f>
        <v>144.29999999999998</v>
      </c>
      <c r="B245" s="25">
        <f>'pražce+kolejnice'!AC245+TAN('pražce+kolejnice'!$C$24)*SIN('pražce+kolejnice'!$C$16*'pražce+kolejnice'!A240)*'pražce+kolejnice'!$C$49</f>
        <v>137.13258663042154</v>
      </c>
      <c r="C245" s="25">
        <f>'pražce+kolejnice'!AD245+TAN('pražce+kolejnice'!$C$24)*COS('pražce+kolejnice'!$C$16*'pražce+kolejnice'!A240)*'pražce+kolejnice'!$C$49</f>
        <v>210.59289364808291</v>
      </c>
      <c r="D24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5" s="25">
        <f>'pražce+kolejnice'!AR245+TAN('pražce+kolejnice'!$C$24)*SIN('pražce+kolejnice'!$C$16*'pražce+kolejnice'!A240)*'pražce+kolejnice'!$C$49</f>
        <v>135.71448228564023</v>
      </c>
      <c r="G245" s="25">
        <f>'pražce+kolejnice'!AS245+TAN('pražce+kolejnice'!$C$24)*COS('pražce+kolejnice'!$C$16*'pražce+kolejnice'!A240)*'pražce+kolejnice'!$C$49</f>
        <v>208.41512762883568</v>
      </c>
      <c r="H24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5" s="4">
        <f t="shared" si="3"/>
        <v>2.599999999999858</v>
      </c>
      <c r="M245" s="5"/>
    </row>
    <row r="246" spans="1:13" x14ac:dyDescent="0.3">
      <c r="A246" s="7">
        <f>'pražce+kolejnice'!G246</f>
        <v>144.89999999999998</v>
      </c>
      <c r="B246" s="25">
        <f>'pražce+kolejnice'!AC246+TAN('pražce+kolejnice'!$C$24)*SIN('pražce+kolejnice'!$C$16*'pražce+kolejnice'!A241)*'pražce+kolejnice'!$C$49</f>
        <v>137.63761414831112</v>
      </c>
      <c r="C246" s="25">
        <f>'pražce+kolejnice'!AD246+TAN('pražce+kolejnice'!$C$24)*COS('pražce+kolejnice'!$C$16*'pražce+kolejnice'!A241)*'pražce+kolejnice'!$C$49</f>
        <v>210.2631692488807</v>
      </c>
      <c r="D24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6" s="25">
        <f>'pražce+kolejnice'!AR246+TAN('pražce+kolejnice'!$C$24)*SIN('pražce+kolejnice'!$C$16*'pražce+kolejnice'!A241)*'pražce+kolejnice'!$C$49</f>
        <v>136.21428725423974</v>
      </c>
      <c r="G246" s="25">
        <f>'pražce+kolejnice'!AS246+TAN('pražce+kolejnice'!$C$24)*COS('pražce+kolejnice'!$C$16*'pražce+kolejnice'!A241)*'pražce+kolejnice'!$C$49</f>
        <v>208.08881294875675</v>
      </c>
      <c r="H24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6" s="4">
        <f t="shared" si="3"/>
        <v>2.5999999999998615</v>
      </c>
      <c r="M246" s="5"/>
    </row>
    <row r="247" spans="1:13" x14ac:dyDescent="0.3">
      <c r="A247" s="7">
        <f>'pražce+kolejnice'!G247</f>
        <v>145.49999999999997</v>
      </c>
      <c r="B247" s="25">
        <f>'pražce+kolejnice'!AC247+TAN('pražce+kolejnice'!$C$24)*SIN('pražce+kolejnice'!$C$16*'pražce+kolejnice'!A242)*'pražce+kolejnice'!$C$49</f>
        <v>138.14184887392378</v>
      </c>
      <c r="C247" s="25">
        <f>'pražce+kolejnice'!AD247+TAN('pražce+kolejnice'!$C$24)*COS('pražce+kolejnice'!$C$16*'pražce+kolejnice'!A242)*'pražce+kolejnice'!$C$49</f>
        <v>209.93223373440497</v>
      </c>
      <c r="D24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7" s="25">
        <f>'pražce+kolejnice'!AR247+TAN('pražce+kolejnice'!$C$24)*SIN('pražce+kolejnice'!$C$16*'pražce+kolejnice'!A242)*'pražce+kolejnice'!$C$49</f>
        <v>136.71330762892131</v>
      </c>
      <c r="G247" s="25">
        <f>'pražce+kolejnice'!AS247+TAN('pražce+kolejnice'!$C$24)*COS('pražce+kolejnice'!$C$16*'pražce+kolejnice'!A242)*'pražce+kolejnice'!$C$49</f>
        <v>207.76129967769057</v>
      </c>
      <c r="H24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7" s="4">
        <f t="shared" si="3"/>
        <v>2.5999999999998722</v>
      </c>
      <c r="M247" s="5"/>
    </row>
    <row r="248" spans="1:13" x14ac:dyDescent="0.3">
      <c r="A248" s="7">
        <f>'pražce+kolejnice'!G248</f>
        <v>146.1</v>
      </c>
      <c r="B248" s="25">
        <f>'pražce+kolejnice'!AC248+TAN('pražce+kolejnice'!$C$24)*SIN('pražce+kolejnice'!$C$16*'pražce+kolejnice'!A243)*'pražce+kolejnice'!$C$49</f>
        <v>138.6452879028688</v>
      </c>
      <c r="C248" s="25">
        <f>'pražce+kolejnice'!AD248+TAN('pražce+kolejnice'!$C$24)*COS('pražce+kolejnice'!$C$16*'pražce+kolejnice'!A243)*'pražce+kolejnice'!$C$49</f>
        <v>209.60008901084333</v>
      </c>
      <c r="D24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8" s="25">
        <f>'pražce+kolejnice'!AR248+TAN('pražce+kolejnice'!$C$24)*SIN('pražce+kolejnice'!$C$16*'pražce+kolejnice'!A243)*'pražce+kolejnice'!$C$49</f>
        <v>137.21154053532888</v>
      </c>
      <c r="G248" s="25">
        <f>'pražce+kolejnice'!AS248+TAN('pražce+kolejnice'!$C$24)*COS('pražce+kolejnice'!$C$16*'pražce+kolejnice'!A243)*'pražce+kolejnice'!$C$49</f>
        <v>207.43258970211267</v>
      </c>
      <c r="H24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8" s="4">
        <f t="shared" si="3"/>
        <v>2.5999999999998624</v>
      </c>
      <c r="M248" s="5"/>
    </row>
    <row r="249" spans="1:13" x14ac:dyDescent="0.3">
      <c r="A249" s="7">
        <f>'pražce+kolejnice'!G249</f>
        <v>146.69999999999999</v>
      </c>
      <c r="B249" s="25">
        <f>'pražce+kolejnice'!AC249+TAN('pražce+kolejnice'!$C$24)*SIN('pražce+kolejnice'!$C$16*'pražce+kolejnice'!A244)*'pražce+kolejnice'!$C$49</f>
        <v>139.14792833533886</v>
      </c>
      <c r="C249" s="25">
        <f>'pražce+kolejnice'!AD249+TAN('pražce+kolejnice'!$C$24)*COS('pražce+kolejnice'!$C$16*'pražce+kolejnice'!A244)*'pražce+kolejnice'!$C$49</f>
        <v>209.26673699134849</v>
      </c>
      <c r="D24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49" s="25">
        <f>'pražce+kolejnice'!AR249+TAN('pražce+kolejnice'!$C$24)*SIN('pražce+kolejnice'!$C$16*'pražce+kolejnice'!A244)*'pražce+kolejnice'!$C$49</f>
        <v>137.70898310364234</v>
      </c>
      <c r="G249" s="25">
        <f>'pražce+kolejnice'!AS249+TAN('pražce+kolejnice'!$C$24)*COS('pražce+kolejnice'!$C$16*'pražce+kolejnice'!A244)*'pražce+kolejnice'!$C$49</f>
        <v>207.10268491539159</v>
      </c>
      <c r="H24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49" s="4">
        <f t="shared" si="3"/>
        <v>2.5999999999998535</v>
      </c>
      <c r="M249" s="5"/>
    </row>
    <row r="250" spans="1:13" x14ac:dyDescent="0.3">
      <c r="A250" s="7">
        <f>'pražce+kolejnice'!G250</f>
        <v>147.29999999999998</v>
      </c>
      <c r="B250" s="25">
        <f>'pražce+kolejnice'!AC250+TAN('pražce+kolejnice'!$C$24)*SIN('pražce+kolejnice'!$C$16*'pražce+kolejnice'!A245)*'pražce+kolejnice'!$C$49</f>
        <v>139.64976727612643</v>
      </c>
      <c r="C250" s="25">
        <f>'pražce+kolejnice'!AD250+TAN('pražce+kolejnice'!$C$24)*COS('pražce+kolejnice'!$C$16*'pražce+kolejnice'!A245)*'pražce+kolejnice'!$C$49</f>
        <v>208.93217959602717</v>
      </c>
      <c r="D25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0" s="25">
        <f>'pražce+kolejnice'!AR250+TAN('pražce+kolejnice'!$C$24)*SIN('pražce+kolejnice'!$C$16*'pražce+kolejnice'!A245)*'pražce+kolejnice'!$C$49</f>
        <v>138.20563246859385</v>
      </c>
      <c r="G250" s="25">
        <f>'pražce+kolejnice'!AS250+TAN('pražce+kolejnice'!$C$24)*COS('pražce+kolejnice'!$C$16*'pražce+kolejnice'!A245)*'pražce+kolejnice'!$C$49</f>
        <v>206.77158721777801</v>
      </c>
      <c r="H25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0" s="4">
        <f t="shared" si="3"/>
        <v>2.5999999999998522</v>
      </c>
      <c r="M250" s="5"/>
    </row>
    <row r="251" spans="1:13" x14ac:dyDescent="0.3">
      <c r="A251" s="7">
        <f>'pražce+kolejnice'!G251</f>
        <v>147.89999999999998</v>
      </c>
      <c r="B251" s="25">
        <f>'pražce+kolejnice'!AC251+TAN('pražce+kolejnice'!$C$24)*SIN('pražce+kolejnice'!$C$16*'pražce+kolejnice'!A246)*'pražce+kolejnice'!$C$49</f>
        <v>140.15080183464059</v>
      </c>
      <c r="C251" s="25">
        <f>'pražce+kolejnice'!AD251+TAN('pražce+kolejnice'!$C$24)*COS('pražce+kolejnice'!$C$16*'pražce+kolejnice'!A246)*'pražce+kolejnice'!$C$49</f>
        <v>208.59641875192904</v>
      </c>
      <c r="D25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1" s="25">
        <f>'pražce+kolejnice'!AR251+TAN('pražce+kolejnice'!$C$24)*SIN('pražce+kolejnice'!$C$16*'pražce+kolejnice'!A246)*'pražce+kolejnice'!$C$49</f>
        <v>138.70148576948446</v>
      </c>
      <c r="G251" s="25">
        <f>'pražce+kolejnice'!AS251+TAN('pražce+kolejnice'!$C$24)*COS('pražce+kolejnice'!$C$16*'pražce+kolejnice'!A246)*'pražce+kolejnice'!$C$49</f>
        <v>206.43929851639373</v>
      </c>
      <c r="H25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1" s="4">
        <f t="shared" si="3"/>
        <v>2.5999999999998487</v>
      </c>
      <c r="M251" s="5"/>
    </row>
    <row r="252" spans="1:13" x14ac:dyDescent="0.3">
      <c r="A252" s="7">
        <f>'pražce+kolejnice'!G252</f>
        <v>148.49999999999997</v>
      </c>
      <c r="B252" s="25">
        <f>'pražce+kolejnice'!AC252+TAN('pražce+kolejnice'!$C$24)*SIN('pražce+kolejnice'!$C$16*'pražce+kolejnice'!A247)*'pražce+kolejnice'!$C$49</f>
        <v>140.65102912492367</v>
      </c>
      <c r="C252" s="25">
        <f>'pražce+kolejnice'!AD252+TAN('pražce+kolejnice'!$C$24)*COS('pražce+kolejnice'!$C$16*'pražce+kolejnice'!A247)*'pražce+kolejnice'!$C$49</f>
        <v>208.25945639303558</v>
      </c>
      <c r="D25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2" s="25">
        <f>'pražce+kolejnice'!AR252+TAN('pražce+kolejnice'!$C$24)*SIN('pražce+kolejnice'!$C$16*'pražce+kolejnice'!A247)*'pražce+kolejnice'!$C$49</f>
        <v>139.19654015020052</v>
      </c>
      <c r="G252" s="25">
        <f>'pražce+kolejnice'!AS252+TAN('pražce+kolejnice'!$C$24)*COS('pražce+kolejnice'!$C$16*'pražce+kolejnice'!A247)*'pražce+kolejnice'!$C$49</f>
        <v>206.10582072522072</v>
      </c>
      <c r="H25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2" s="4">
        <f t="shared" si="3"/>
        <v>2.5999999999998509</v>
      </c>
      <c r="M252" s="5"/>
    </row>
    <row r="253" spans="1:13" x14ac:dyDescent="0.3">
      <c r="A253" s="7">
        <f>'pražce+kolejnice'!G253</f>
        <v>149.1</v>
      </c>
      <c r="B253" s="25">
        <f>'pražce+kolejnice'!AC253+TAN('pražce+kolejnice'!$C$24)*SIN('pražce+kolejnice'!$C$16*'pražce+kolejnice'!A248)*'pražce+kolejnice'!$C$49</f>
        <v>141.15044626566785</v>
      </c>
      <c r="C253" s="25">
        <f>'pražce+kolejnice'!AD253+TAN('pražce+kolejnice'!$C$24)*COS('pražce+kolejnice'!$C$16*'pražce+kolejnice'!A248)*'pražce+kolejnice'!$C$49</f>
        <v>207.92129446024916</v>
      </c>
      <c r="D25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3" s="25">
        <f>'pražce+kolejnice'!AR253+TAN('pražce+kolejnice'!$C$24)*SIN('pražce+kolejnice'!$C$16*'pražce+kolejnice'!A248)*'pražce+kolejnice'!$C$49</f>
        <v>139.69079275923016</v>
      </c>
      <c r="G253" s="25">
        <f>'pražce+kolejnice'!AS253+TAN('pražce+kolejnice'!$C$24)*COS('pražce+kolejnice'!$C$16*'pražce+kolejnice'!A248)*'pražce+kolejnice'!$C$49</f>
        <v>205.77115576509024</v>
      </c>
      <c r="H25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3" s="4">
        <f t="shared" si="3"/>
        <v>2.5999999999998509</v>
      </c>
      <c r="M253" s="5"/>
    </row>
    <row r="254" spans="1:13" x14ac:dyDescent="0.3">
      <c r="A254" s="7">
        <f>'pražce+kolejnice'!G254</f>
        <v>149.69999999999999</v>
      </c>
      <c r="B254" s="25">
        <f>'pražce+kolejnice'!AC254+TAN('pražce+kolejnice'!$C$24)*SIN('pražce+kolejnice'!$C$16*'pražce+kolejnice'!A249)*'pražce+kolejnice'!$C$49</f>
        <v>141.64905038023181</v>
      </c>
      <c r="C254" s="25">
        <f>'pražce+kolejnice'!AD254+TAN('pražce+kolejnice'!$C$24)*COS('pražce+kolejnice'!$C$16*'pražce+kolejnice'!A249)*'pražce+kolejnice'!$C$49</f>
        <v>207.58193490138146</v>
      </c>
      <c r="D25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4" s="25">
        <f>'pražce+kolejnice'!AR254+TAN('pražce+kolejnice'!$C$24)*SIN('pražce+kolejnice'!$C$16*'pražce+kolejnice'!A249)*'pražce+kolejnice'!$C$49</f>
        <v>140.18424074967976</v>
      </c>
      <c r="G254" s="25">
        <f>'pražce+kolejnice'!AS254+TAN('pražce+kolejnice'!$C$24)*COS('pražce+kolejnice'!$C$16*'pražce+kolejnice'!A249)*'pražce+kolejnice'!$C$49</f>
        <v>205.43530556367145</v>
      </c>
      <c r="H25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4" s="4">
        <f t="shared" si="3"/>
        <v>2.5999999999998198</v>
      </c>
      <c r="M254" s="5"/>
    </row>
    <row r="255" spans="1:13" x14ac:dyDescent="0.3">
      <c r="A255" s="7">
        <f>'pražce+kolejnice'!G255</f>
        <v>150.29999999999998</v>
      </c>
      <c r="B255" s="25">
        <f>'pražce+kolejnice'!AC255+TAN('pražce+kolejnice'!$C$24)*SIN('pražce+kolejnice'!$C$16*'pražce+kolejnice'!A250)*'pražce+kolejnice'!$C$49</f>
        <v>142.1468385966572</v>
      </c>
      <c r="C255" s="25">
        <f>'pražce+kolejnice'!AD255+TAN('pražce+kolejnice'!$C$24)*COS('pražce+kolejnice'!$C$16*'pražce+kolejnice'!A250)*'pražce+kolejnice'!$C$49</f>
        <v>207.24137967114265</v>
      </c>
      <c r="D25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5" s="25">
        <f>'pražce+kolejnice'!AR255+TAN('pražce+kolejnice'!$C$24)*SIN('pražce+kolejnice'!$C$16*'pražce+kolejnice'!A250)*'pražce+kolejnice'!$C$49</f>
        <v>140.67688127929017</v>
      </c>
      <c r="G255" s="25">
        <f>'pražce+kolejnice'!AS255+TAN('pražce+kolejnice'!$C$24)*COS('pražce+kolejnice'!$C$16*'pražce+kolejnice'!A250)*'pražce+kolejnice'!$C$49</f>
        <v>205.09827205546057</v>
      </c>
      <c r="H25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5" s="4">
        <f t="shared" si="3"/>
        <v>2.5999999999998327</v>
      </c>
      <c r="M255" s="5"/>
    </row>
    <row r="256" spans="1:13" x14ac:dyDescent="0.3">
      <c r="A256" s="7">
        <f>'pražce+kolejnice'!G256</f>
        <v>150.89999999999998</v>
      </c>
      <c r="B256" s="25">
        <f>'pražce+kolejnice'!AC256+TAN('pražce+kolejnice'!$C$24)*SIN('pražce+kolejnice'!$C$16*'pražce+kolejnice'!A251)*'pražce+kolejnice'!$C$49</f>
        <v>142.6438080476853</v>
      </c>
      <c r="C256" s="25">
        <f>'pražce+kolejnice'!AD256+TAN('pražce+kolejnice'!$C$24)*COS('pražce+kolejnice'!$C$16*'pražce+kolejnice'!A251)*'pražce+kolejnice'!$C$49</f>
        <v>206.89963073112995</v>
      </c>
      <c r="D25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6" s="25">
        <f>'pražce+kolejnice'!AR256+TAN('pražce+kolejnice'!$C$24)*SIN('pražce+kolejnice'!$C$16*'pražce+kolejnice'!A251)*'pražce+kolejnice'!$C$49</f>
        <v>141.16871151045339</v>
      </c>
      <c r="G256" s="25">
        <f>'pražce+kolejnice'!AS256+TAN('pražce+kolejnice'!$C$24)*COS('pražce+kolejnice'!$C$16*'pražce+kolejnice'!A251)*'pražce+kolejnice'!$C$49</f>
        <v>204.76005718176972</v>
      </c>
      <c r="H25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6" s="4">
        <f t="shared" si="3"/>
        <v>2.5999999999998376</v>
      </c>
      <c r="M256" s="5"/>
    </row>
    <row r="257" spans="1:13" x14ac:dyDescent="0.3">
      <c r="A257" s="7">
        <f>'pražce+kolejnice'!G257</f>
        <v>151.49999999999997</v>
      </c>
      <c r="B257" s="25">
        <f>'pražce+kolejnice'!AC257+TAN('pražce+kolejnice'!$C$24)*SIN('pražce+kolejnice'!$C$16*'pražce+kolejnice'!A252)*'pražce+kolejnice'!$C$49</f>
        <v>143.13995587077341</v>
      </c>
      <c r="C257" s="25">
        <f>'pražce+kolejnice'!AD257+TAN('pražce+kolejnice'!$C$24)*COS('pražce+kolejnice'!$C$16*'pražce+kolejnice'!A252)*'pražce+kolejnice'!$C$49</f>
        <v>206.55669004981627</v>
      </c>
      <c r="D25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7" s="25">
        <f>'pražce+kolejnice'!AR257+TAN('pražce+kolejnice'!$C$24)*SIN('pražce+kolejnice'!$C$16*'pražce+kolejnice'!A252)*'pražce+kolejnice'!$C$49</f>
        <v>141.65972861022863</v>
      </c>
      <c r="G257" s="25">
        <f>'pražce+kolejnice'!AS257+TAN('pražce+kolejnice'!$C$24)*COS('pražce+kolejnice'!$C$16*'pražce+kolejnice'!A252)*'pražce+kolejnice'!$C$49</f>
        <v>204.42066289071565</v>
      </c>
      <c r="H25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7" s="4">
        <f t="shared" si="3"/>
        <v>2.5999999999998216</v>
      </c>
      <c r="M257" s="5"/>
    </row>
    <row r="258" spans="1:13" x14ac:dyDescent="0.3">
      <c r="A258" s="7">
        <f>'pražce+kolejnice'!G258</f>
        <v>152.1</v>
      </c>
      <c r="B258" s="25">
        <f>'pražce+kolejnice'!AC258+TAN('pražce+kolejnice'!$C$24)*SIN('pražce+kolejnice'!$C$16*'pražce+kolejnice'!A253)*'pražce+kolejnice'!$C$49</f>
        <v>143.63527920811146</v>
      </c>
      <c r="C258" s="25">
        <f>'pražce+kolejnice'!AD258+TAN('pražce+kolejnice'!$C$24)*COS('pražce+kolejnice'!$C$16*'pražce+kolejnice'!A253)*'pražce+kolejnice'!$C$49</f>
        <v>206.21255960253896</v>
      </c>
      <c r="D25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8" s="25">
        <f>'pražce+kolejnice'!AR258+TAN('pražce+kolejnice'!$C$24)*SIN('pražce+kolejnice'!$C$16*'pražce+kolejnice'!A253)*'pražce+kolejnice'!$C$49</f>
        <v>142.14992975035869</v>
      </c>
      <c r="G258" s="25">
        <f>'pražce+kolejnice'!AS258+TAN('pražce+kolejnice'!$C$24)*COS('pražce+kolejnice'!$C$16*'pražce+kolejnice'!A253)*'pražce+kolejnice'!$C$49</f>
        <v>204.08009113720846</v>
      </c>
      <c r="H25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8" s="4">
        <f t="shared" si="3"/>
        <v>2.599999999999838</v>
      </c>
      <c r="M258" s="5"/>
    </row>
    <row r="259" spans="1:13" x14ac:dyDescent="0.3">
      <c r="A259" s="7">
        <f>'pražce+kolejnice'!G259</f>
        <v>152.69999999999999</v>
      </c>
      <c r="B259" s="25">
        <f>'pražce+kolejnice'!AC259+TAN('pražce+kolejnice'!$C$24)*SIN('pražce+kolejnice'!$C$16*'pražce+kolejnice'!A254)*'pražce+kolejnice'!$C$49</f>
        <v>144.12977520663841</v>
      </c>
      <c r="C259" s="25">
        <f>'pražce+kolejnice'!AD259+TAN('pražce+kolejnice'!$C$24)*COS('pražce+kolejnice'!$C$16*'pražce+kolejnice'!A254)*'pražce+kolejnice'!$C$49</f>
        <v>205.86724137148852</v>
      </c>
      <c r="D25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59" s="25">
        <f>'pražce+kolejnice'!AR259+TAN('pražce+kolejnice'!$C$24)*SIN('pražce+kolejnice'!$C$16*'pražce+kolejnice'!A254)*'pražce+kolejnice'!$C$49</f>
        <v>142.63931210728643</v>
      </c>
      <c r="G259" s="25">
        <f>'pražce+kolejnice'!AS259+TAN('pražce+kolejnice'!$C$24)*COS('pražce+kolejnice'!$C$16*'pražce+kolejnice'!A254)*'pražce+kolejnice'!$C$49</f>
        <v>203.7383438829406</v>
      </c>
      <c r="H25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59" s="4">
        <f t="shared" si="3"/>
        <v>2.5999999999998593</v>
      </c>
      <c r="M259" s="5"/>
    </row>
    <row r="260" spans="1:13" x14ac:dyDescent="0.3">
      <c r="A260" s="7">
        <f>'pražce+kolejnice'!G260</f>
        <v>153.29999999999998</v>
      </c>
      <c r="B260" s="25">
        <f>'pražce+kolejnice'!AC260+TAN('pražce+kolejnice'!$C$24)*SIN('pražce+kolejnice'!$C$16*'pražce+kolejnice'!A255)*'pražce+kolejnice'!$C$49</f>
        <v>144.62344101805863</v>
      </c>
      <c r="C260" s="25">
        <f>'pražce+kolejnice'!AD260+TAN('pražce+kolejnice'!$C$24)*COS('pražce+kolejnice'!$C$16*'pražce+kolejnice'!A255)*'pražce+kolejnice'!$C$49</f>
        <v>205.52073734569692</v>
      </c>
      <c r="D26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0" s="25">
        <f>'pražce+kolejnice'!AR260+TAN('pražce+kolejnice'!$C$24)*SIN('pražce+kolejnice'!$C$16*'pražce+kolejnice'!A255)*'pražce+kolejnice'!$C$49</f>
        <v>143.12787286217079</v>
      </c>
      <c r="G260" s="25">
        <f>'pražce+kolejnice'!AS260+TAN('pražce+kolejnice'!$C$24)*COS('pražce+kolejnice'!$C$16*'pražce+kolejnice'!A255)*'pražce+kolejnice'!$C$49</f>
        <v>203.39542309637525</v>
      </c>
      <c r="H26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0" s="4">
        <f t="shared" si="3"/>
        <v>2.5999999999998358</v>
      </c>
      <c r="M260" s="5"/>
    </row>
    <row r="261" spans="1:13" x14ac:dyDescent="0.3">
      <c r="A261" s="7">
        <f>'pražce+kolejnice'!G261</f>
        <v>153.89999999999998</v>
      </c>
      <c r="B261" s="25">
        <f>'pražce+kolejnice'!AC261+TAN('pražce+kolejnice'!$C$24)*SIN('pražce+kolejnice'!$C$16*'pražce+kolejnice'!A256)*'pražce+kolejnice'!$C$49</f>
        <v>145.11627379885846</v>
      </c>
      <c r="C261" s="25">
        <f>'pražce+kolejnice'!AD261+TAN('pražce+kolejnice'!$C$24)*COS('pražce+kolejnice'!$C$16*'pražce+kolejnice'!A256)*'pražce+kolejnice'!$C$49</f>
        <v>205.17304952102646</v>
      </c>
      <c r="D26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1" s="25">
        <f>'pražce+kolejnice'!AR261+TAN('pražce+kolejnice'!$C$24)*SIN('pražce+kolejnice'!$C$16*'pražce+kolejnice'!A256)*'pražce+kolejnice'!$C$49</f>
        <v>143.61560920090318</v>
      </c>
      <c r="G261" s="25">
        <f>'pražce+kolejnice'!AS261+TAN('pražce+kolejnice'!$C$24)*COS('pražce+kolejnice'!$C$16*'pražce+kolejnice'!A256)*'pražce+kolejnice'!$C$49</f>
        <v>203.05133075273523</v>
      </c>
      <c r="H26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1" s="4">
        <f t="shared" si="3"/>
        <v>2.5999999999998535</v>
      </c>
      <c r="M261" s="5"/>
    </row>
    <row r="262" spans="1:13" x14ac:dyDescent="0.3">
      <c r="A262" s="7">
        <f>'pražce+kolejnice'!G262</f>
        <v>154.49999999999997</v>
      </c>
      <c r="B262" s="25">
        <f>'pražce+kolejnice'!AC262+TAN('pražce+kolejnice'!$C$24)*SIN('pražce+kolejnice'!$C$16*'pražce+kolejnice'!A257)*'pražce+kolejnice'!$C$49</f>
        <v>145.60827071032242</v>
      </c>
      <c r="C262" s="25">
        <f>'pražce+kolejnice'!AD262+TAN('pražce+kolejnice'!$C$24)*COS('pražce+kolejnice'!$C$16*'pražce+kolejnice'!A257)*'pražce+kolejnice'!$C$49</f>
        <v>204.82417990015801</v>
      </c>
      <c r="D26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2" s="25">
        <f>'pražce+kolejnice'!AR262+TAN('pražce+kolejnice'!$C$24)*SIN('pražce+kolejnice'!$C$16*'pražce+kolejnice'!A257)*'pražce+kolejnice'!$C$49</f>
        <v>144.10251831412364</v>
      </c>
      <c r="G262" s="25">
        <f>'pražce+kolejnice'!AS262+TAN('pražce+kolejnice'!$C$24)*COS('pražce+kolejnice'!$C$16*'pražce+kolejnice'!A257)*'pražce+kolejnice'!$C$49</f>
        <v>202.70606883399145</v>
      </c>
      <c r="H26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2" s="4">
        <f t="shared" ref="J262:J325" si="4">SQRT((B262-F262)^2+(G262-C262)^2+(H262-D262)^2)</f>
        <v>2.5999999999998655</v>
      </c>
      <c r="M262" s="5"/>
    </row>
    <row r="263" spans="1:13" x14ac:dyDescent="0.3">
      <c r="A263" s="7">
        <f>'pražce+kolejnice'!G263</f>
        <v>155.1</v>
      </c>
      <c r="B263" s="25">
        <f>'pražce+kolejnice'!AC263+TAN('pražce+kolejnice'!$C$24)*SIN('pražce+kolejnice'!$C$16*'pražce+kolejnice'!A258)*'pražce+kolejnice'!$C$49</f>
        <v>146.09942891854968</v>
      </c>
      <c r="C263" s="25">
        <f>'pražce+kolejnice'!AD263+TAN('pražce+kolejnice'!$C$24)*COS('pražce+kolejnice'!$C$16*'pražce+kolejnice'!A258)*'pražce+kolejnice'!$C$49</f>
        <v>204.47413049257963</v>
      </c>
      <c r="D26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3" s="25">
        <f>'pražce+kolejnice'!AR263+TAN('pražce+kolejnice'!$C$24)*SIN('pražce+kolejnice'!$C$16*'pražce+kolejnice'!A258)*'pražce+kolejnice'!$C$49</f>
        <v>144.58859739723704</v>
      </c>
      <c r="G263" s="25">
        <f>'pražce+kolejnice'!AS263+TAN('pražce+kolejnice'!$C$24)*COS('pražce+kolejnice'!$C$16*'pražce+kolejnice'!A258)*'pražce+kolejnice'!$C$49</f>
        <v>202.35963932885164</v>
      </c>
      <c r="H26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3" s="4">
        <f t="shared" si="4"/>
        <v>2.5999999999998682</v>
      </c>
      <c r="M263" s="5"/>
    </row>
    <row r="264" spans="1:13" x14ac:dyDescent="0.3">
      <c r="A264" s="7">
        <f>'pražce+kolejnice'!G264</f>
        <v>155.69999999999999</v>
      </c>
      <c r="B264" s="25">
        <f>'pražce+kolejnice'!AC264+TAN('pražce+kolejnice'!$C$24)*SIN('pražce+kolejnice'!$C$16*'pražce+kolejnice'!A259)*'pražce+kolejnice'!$C$49</f>
        <v>146.58974559447029</v>
      </c>
      <c r="C264" s="25">
        <f>'pražce+kolejnice'!AD264+TAN('pražce+kolejnice'!$C$24)*COS('pražce+kolejnice'!$C$16*'pražce+kolejnice'!A259)*'pražce+kolejnice'!$C$49</f>
        <v>204.12290331457496</v>
      </c>
      <c r="D26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4" s="25">
        <f>'pražce+kolejnice'!AR264+TAN('pražce+kolejnice'!$C$24)*SIN('pražce+kolejnice'!$C$16*'pražce+kolejnice'!A259)*'pražce+kolejnice'!$C$49</f>
        <v>145.07384365042918</v>
      </c>
      <c r="G264" s="25">
        <f>'pražce+kolejnice'!AS264+TAN('pražce+kolejnice'!$C$24)*COS('pražce+kolejnice'!$C$16*'pražce+kolejnice'!A259)*'pražce+kolejnice'!$C$49</f>
        <v>202.01204423274879</v>
      </c>
      <c r="H26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4" s="4">
        <f t="shared" si="4"/>
        <v>2.5999999999998642</v>
      </c>
      <c r="M264" s="5"/>
    </row>
    <row r="265" spans="1:13" x14ac:dyDescent="0.3">
      <c r="A265" s="7">
        <f>'pražce+kolejnice'!G265</f>
        <v>156.29999999999998</v>
      </c>
      <c r="B265" s="25">
        <f>'pražce+kolejnice'!AC265+TAN('pražce+kolejnice'!$C$24)*SIN('pražce+kolejnice'!$C$16*'pražce+kolejnice'!A260)*'pražce+kolejnice'!$C$49</f>
        <v>147.07921791386158</v>
      </c>
      <c r="C265" s="25">
        <f>'pražce+kolejnice'!AD265+TAN('pražce+kolejnice'!$C$24)*COS('pražce+kolejnice'!$C$16*'pražce+kolejnice'!A260)*'pražce+kolejnice'!$C$49</f>
        <v>203.77050038921152</v>
      </c>
      <c r="D26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5" s="25">
        <f>'pražce+kolejnice'!AR265+TAN('pražce+kolejnice'!$C$24)*SIN('pražce+kolejnice'!$C$16*'pražce+kolejnice'!A260)*'pražce+kolejnice'!$C$49</f>
        <v>145.55825427868302</v>
      </c>
      <c r="G265" s="25">
        <f>'pražce+kolejnice'!AS265+TAN('pražce+kolejnice'!$C$24)*COS('pražce+kolejnice'!$C$16*'pražce+kolejnice'!A260)*'pražce+kolejnice'!$C$49</f>
        <v>201.66328554782967</v>
      </c>
      <c r="H26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5" s="4">
        <f t="shared" si="4"/>
        <v>2.5999999999998469</v>
      </c>
      <c r="M265" s="5"/>
    </row>
    <row r="266" spans="1:13" x14ac:dyDescent="0.3">
      <c r="A266" s="7">
        <f>'pražce+kolejnice'!G266</f>
        <v>156.89999999999998</v>
      </c>
      <c r="B266" s="25">
        <f>'pražce+kolejnice'!AC266+TAN('pražce+kolejnice'!$C$24)*SIN('pražce+kolejnice'!$C$16*'pražce+kolejnice'!A261)*'pražce+kolejnice'!$C$49</f>
        <v>147.56784305736431</v>
      </c>
      <c r="C266" s="25">
        <f>'pražce+kolejnice'!AD266+TAN('pražce+kolejnice'!$C$24)*COS('pražce+kolejnice'!$C$16*'pražce+kolejnice'!A261)*'pražce+kolejnice'!$C$49</f>
        <v>203.41692374632925</v>
      </c>
      <c r="D26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6" s="25">
        <f>'pražce+kolejnice'!AR266+TAN('pražce+kolejnice'!$C$24)*SIN('pražce+kolejnice'!$C$16*'pražce+kolejnice'!A261)*'pražce+kolejnice'!$C$49</f>
        <v>146.04182649179464</v>
      </c>
      <c r="G266" s="25">
        <f>'pražce+kolejnice'!AS266+TAN('pražce+kolejnice'!$C$24)*COS('pražce+kolejnice'!$C$16*'pražce+kolejnice'!A261)*'pražce+kolejnice'!$C$49</f>
        <v>201.31336528294338</v>
      </c>
      <c r="H26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6" s="4">
        <f t="shared" si="4"/>
        <v>2.5999999999998225</v>
      </c>
      <c r="M266" s="5"/>
    </row>
    <row r="267" spans="1:13" x14ac:dyDescent="0.3">
      <c r="A267" s="7">
        <f>'pražce+kolejnice'!G267</f>
        <v>157.49999999999997</v>
      </c>
      <c r="B267" s="25">
        <f>'pražce+kolejnice'!AC267+TAN('pražce+kolejnice'!$C$24)*SIN('pražce+kolejnice'!$C$16*'pražce+kolejnice'!A262)*'pražce+kolejnice'!$C$49</f>
        <v>148.05561821049906</v>
      </c>
      <c r="C267" s="25">
        <f>'pražce+kolejnice'!AD267+TAN('pražce+kolejnice'!$C$24)*COS('pražce+kolejnice'!$C$16*'pražce+kolejnice'!A262)*'pražce+kolejnice'!$C$49</f>
        <v>203.06217542252858</v>
      </c>
      <c r="D26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7" s="25">
        <f>'pražce+kolejnice'!AR267+TAN('pražce+kolejnice'!$C$24)*SIN('pražce+kolejnice'!$C$16*'pražce+kolejnice'!A262)*'pražce+kolejnice'!$C$49</f>
        <v>146.52455750438943</v>
      </c>
      <c r="G267" s="25">
        <f>'pražce+kolejnice'!AS267+TAN('pražce+kolejnice'!$C$24)*COS('pražce+kolejnice'!$C$16*'pražce+kolejnice'!A262)*'pražce+kolejnice'!$C$49</f>
        <v>200.96228545362962</v>
      </c>
      <c r="H26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7" s="4">
        <f t="shared" si="4"/>
        <v>2.5999999999998278</v>
      </c>
      <c r="M267" s="5"/>
    </row>
    <row r="268" spans="1:13" x14ac:dyDescent="0.3">
      <c r="A268" s="7">
        <f>'pražce+kolejnice'!G268</f>
        <v>158.1</v>
      </c>
      <c r="B268" s="25">
        <f>'pražce+kolejnice'!AC268+TAN('pražce+kolejnice'!$C$24)*SIN('pražce+kolejnice'!$C$16*'pražce+kolejnice'!A263)*'pražce+kolejnice'!$C$49</f>
        <v>148.54254056368222</v>
      </c>
      <c r="C268" s="25">
        <f>'pražce+kolejnice'!AD268+TAN('pražce+kolejnice'!$C$24)*COS('pražce+kolejnice'!$C$16*'pražce+kolejnice'!A263)*'pražce+kolejnice'!$C$49</f>
        <v>202.70625746115894</v>
      </c>
      <c r="D26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8" s="25">
        <f>'pražce+kolejnice'!AR268+TAN('pražce+kolejnice'!$C$24)*SIN('pražce+kolejnice'!$C$16*'pražce+kolejnice'!A263)*'pražce+kolejnice'!$C$49</f>
        <v>147.0064445359381</v>
      </c>
      <c r="G268" s="25">
        <f>'pražce+kolejnice'!AS268+TAN('pražce+kolejnice'!$C$24)*COS('pražce+kolejnice'!$C$16*'pražce+kolejnice'!A263)*'pražce+kolejnice'!$C$49</f>
        <v>200.61004808210728</v>
      </c>
      <c r="H26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8" s="4">
        <f t="shared" si="4"/>
        <v>2.5999999999998287</v>
      </c>
      <c r="M268" s="5"/>
    </row>
    <row r="269" spans="1:13" x14ac:dyDescent="0.3">
      <c r="A269" s="7">
        <f>'pražce+kolejnice'!G269</f>
        <v>158.69999999999999</v>
      </c>
      <c r="B269" s="25">
        <f>'pražce+kolejnice'!AC269+TAN('pražce+kolejnice'!$C$24)*SIN('pražce+kolejnice'!$C$16*'pražce+kolejnice'!A264)*'pražce+kolejnice'!$C$49</f>
        <v>149.02860731224246</v>
      </c>
      <c r="C269" s="25">
        <f>'pražce+kolejnice'!AD269+TAN('pražce+kolejnice'!$C$24)*COS('pražce+kolejnice'!$C$16*'pražce+kolejnice'!A264)*'pražce+kolejnice'!$C$49</f>
        <v>202.34917191230673</v>
      </c>
      <c r="D26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69" s="25">
        <f>'pražce+kolejnice'!AR269+TAN('pražce+kolejnice'!$C$24)*SIN('pražce+kolejnice'!$C$16*'pražce+kolejnice'!A264)*'pražce+kolejnice'!$C$49</f>
        <v>147.48748481077271</v>
      </c>
      <c r="G269" s="25">
        <f>'pražce+kolejnice'!AS269+TAN('pražce+kolejnice'!$C$24)*COS('pražce+kolejnice'!$C$16*'pražce+kolejnice'!A264)*'pražce+kolejnice'!$C$49</f>
        <v>200.25665519726263</v>
      </c>
      <c r="H26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69" s="4">
        <f t="shared" si="4"/>
        <v>2.5999999999998087</v>
      </c>
      <c r="M269" s="5"/>
    </row>
    <row r="270" spans="1:13" x14ac:dyDescent="0.3">
      <c r="A270" s="7">
        <f>'pražce+kolejnice'!G270</f>
        <v>159.29999999999998</v>
      </c>
      <c r="B270" s="25">
        <f>'pražce+kolejnice'!AC270+TAN('pražce+kolejnice'!$C$24)*SIN('pražce+kolejnice'!$C$16*'pražce+kolejnice'!A265)*'pražce+kolejnice'!$C$49</f>
        <v>149.51381565643658</v>
      </c>
      <c r="C270" s="25">
        <f>'pražce+kolejnice'!AD270+TAN('pražce+kolejnice'!$C$24)*COS('pražce+kolejnice'!$C$16*'pražce+kolejnice'!A265)*'pražce+kolejnice'!$C$49</f>
        <v>201.99092083278379</v>
      </c>
      <c r="D27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0" s="25">
        <f>'pražce+kolejnice'!AR270+TAN('pražce+kolejnice'!$C$24)*SIN('pražce+kolejnice'!$C$16*'pražce+kolejnice'!A265)*'pražce+kolejnice'!$C$49</f>
        <v>147.96767555810254</v>
      </c>
      <c r="G270" s="25">
        <f>'pražce+kolejnice'!AS270+TAN('pražce+kolejnice'!$C$24)*COS('pražce+kolejnice'!$C$16*'pražce+kolejnice'!A265)*'pražce+kolejnice'!$C$49</f>
        <v>199.90210883463772</v>
      </c>
      <c r="H27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0" s="4">
        <f t="shared" si="4"/>
        <v>2.5999999999998193</v>
      </c>
      <c r="M270" s="5"/>
    </row>
    <row r="271" spans="1:13" x14ac:dyDescent="0.3">
      <c r="A271" s="7">
        <f>'pražce+kolejnice'!G271</f>
        <v>159.89999999999998</v>
      </c>
      <c r="B271" s="25">
        <f>'pražce+kolejnice'!AC271+TAN('pražce+kolejnice'!$C$24)*SIN('pražce+kolejnice'!$C$16*'pražce+kolejnice'!A266)*'pražce+kolejnice'!$C$49</f>
        <v>149.99816280146592</v>
      </c>
      <c r="C271" s="25">
        <f>'pražce+kolejnice'!AD271+TAN('pražce+kolejnice'!$C$24)*COS('pražce+kolejnice'!$C$16*'pražce+kolejnice'!A266)*'pražce+kolejnice'!$C$49</f>
        <v>201.6315062861153</v>
      </c>
      <c r="D27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1" s="25">
        <f>'pražce+kolejnice'!AR271+TAN('pražce+kolejnice'!$C$24)*SIN('pražce+kolejnice'!$C$16*'pražce+kolejnice'!A266)*'pražce+kolejnice'!$C$49</f>
        <v>148.44701401203031</v>
      </c>
      <c r="G271" s="25">
        <f>'pražce+kolejnice'!AS271+TAN('pražce+kolejnice'!$C$24)*COS('pražce+kolejnice'!$C$16*'pražce+kolejnice'!A266)*'pražce+kolejnice'!$C$49</f>
        <v>199.54641103641859</v>
      </c>
      <c r="H27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1" s="4">
        <f t="shared" si="4"/>
        <v>2.5999999999998167</v>
      </c>
      <c r="M271" s="5"/>
    </row>
    <row r="272" spans="1:13" x14ac:dyDescent="0.3">
      <c r="A272" s="7">
        <f>'pražce+kolejnice'!G272</f>
        <v>160.49999999999997</v>
      </c>
      <c r="B272" s="25">
        <f>'pražce+kolejnice'!AC272+TAN('pražce+kolejnice'!$C$24)*SIN('pražce+kolejnice'!$C$16*'pražce+kolejnice'!A267)*'pražce+kolejnice'!$C$49</f>
        <v>150.48164595749222</v>
      </c>
      <c r="C272" s="25">
        <f>'pražce+kolejnice'!AD272+TAN('pražce+kolejnice'!$C$24)*COS('pražce+kolejnice'!$C$16*'pražce+kolejnice'!A267)*'pražce+kolejnice'!$C$49</f>
        <v>201.27093034252809</v>
      </c>
      <c r="D27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2" s="25">
        <f>'pražce+kolejnice'!AR272+TAN('pražce+kolejnice'!$C$24)*SIN('pražce+kolejnice'!$C$16*'pražce+kolejnice'!A267)*'pražce+kolejnice'!$C$49</f>
        <v>148.92549741156776</v>
      </c>
      <c r="G272" s="25">
        <f>'pražce+kolejnice'!AS272+TAN('pražce+kolejnice'!$C$24)*COS('pražce+kolejnice'!$C$16*'pražce+kolejnice'!A267)*'pražce+kolejnice'!$C$49</f>
        <v>199.1895638514236</v>
      </c>
      <c r="H27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2" s="4">
        <f t="shared" si="4"/>
        <v>2.5999999999998309</v>
      </c>
      <c r="M272" s="5"/>
    </row>
    <row r="273" spans="1:13" x14ac:dyDescent="0.3">
      <c r="A273" s="7">
        <f>'pražce+kolejnice'!G273</f>
        <v>161.1</v>
      </c>
      <c r="B273" s="25">
        <f>'pražce+kolejnice'!AC273+TAN('pražce+kolejnice'!$C$24)*SIN('pražce+kolejnice'!$C$16*'pražce+kolejnice'!A268)*'pražce+kolejnice'!$C$49</f>
        <v>150.96426233965386</v>
      </c>
      <c r="C273" s="25">
        <f>'pražce+kolejnice'!AD273+TAN('pražce+kolejnice'!$C$24)*COS('pražce+kolejnice'!$C$16*'pražce+kolejnice'!A268)*'pražce+kolejnice'!$C$49</f>
        <v>200.90919507893855</v>
      </c>
      <c r="D27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3" s="25">
        <f>'pražce+kolejnice'!AR273+TAN('pražce+kolejnice'!$C$24)*SIN('pražce+kolejnice'!$C$16*'pražce+kolejnice'!A268)*'pražce+kolejnice'!$C$49</f>
        <v>149.40312300065187</v>
      </c>
      <c r="G273" s="25">
        <f>'pražce+kolejnice'!AS273+TAN('pražce+kolejnice'!$C$24)*COS('pražce+kolejnice'!$C$16*'pražce+kolejnice'!A268)*'pražce+kolejnice'!$C$49</f>
        <v>198.83156933509153</v>
      </c>
      <c r="H27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3" s="4">
        <f t="shared" si="4"/>
        <v>2.5999999999998349</v>
      </c>
      <c r="M273" s="5"/>
    </row>
    <row r="274" spans="1:13" x14ac:dyDescent="0.3">
      <c r="A274" s="7">
        <f>'pražce+kolejnice'!G274</f>
        <v>161.69999999999999</v>
      </c>
      <c r="B274" s="25">
        <f>'pražce+kolejnice'!AC274+TAN('pražce+kolejnice'!$C$24)*SIN('pražce+kolejnice'!$C$16*'pražce+kolejnice'!A269)*'pražce+kolejnice'!$C$49</f>
        <v>151.44600916808182</v>
      </c>
      <c r="C274" s="25">
        <f>'pražce+kolejnice'!AD274+TAN('pražce+kolejnice'!$C$24)*COS('pražce+kolejnice'!$C$16*'pražce+kolejnice'!A269)*'pražce+kolejnice'!$C$49</f>
        <v>200.54630257894084</v>
      </c>
      <c r="D27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4" s="25">
        <f>'pražce+kolejnice'!AR274+TAN('pražce+kolejnice'!$C$24)*SIN('pražce+kolejnice'!$C$16*'pražce+kolejnice'!A269)*'pražce+kolejnice'!$C$49</f>
        <v>149.87988802816059</v>
      </c>
      <c r="G274" s="25">
        <f>'pražce+kolejnice'!AS274+TAN('pražce+kolejnice'!$C$24)*COS('pražce+kolejnice'!$C$16*'pražce+kolejnice'!A269)*'pražce+kolejnice'!$C$49</f>
        <v>198.47242954946984</v>
      </c>
      <c r="H27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4" s="4">
        <f t="shared" si="4"/>
        <v>2.5999999999998233</v>
      </c>
      <c r="M274" s="5"/>
    </row>
    <row r="275" spans="1:13" x14ac:dyDescent="0.3">
      <c r="A275" s="7">
        <f>'pražce+kolejnice'!G275</f>
        <v>162.29999999999998</v>
      </c>
      <c r="B275" s="25">
        <f>'pražce+kolejnice'!AC275+TAN('pražce+kolejnice'!$C$24)*SIN('pražce+kolejnice'!$C$16*'pražce+kolejnice'!A270)*'pražce+kolejnice'!$C$49</f>
        <v>151.92688366791569</v>
      </c>
      <c r="C275" s="25">
        <f>'pražce+kolejnice'!AD275+TAN('pražce+kolejnice'!$C$24)*COS('pražce+kolejnice'!$C$16*'pražce+kolejnice'!A270)*'pražce+kolejnice'!$C$49</f>
        <v>200.18225493279476</v>
      </c>
      <c r="D27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5" s="25">
        <f>'pražce+kolejnice'!AR275+TAN('pražce+kolejnice'!$C$24)*SIN('pražce+kolejnice'!$C$16*'pražce+kolejnice'!A270)*'pražce+kolejnice'!$C$49</f>
        <v>150.35578974792864</v>
      </c>
      <c r="G275" s="25">
        <f>'pražce+kolejnice'!AS275+TAN('pražce+kolejnice'!$C$24)*COS('pražce+kolejnice'!$C$16*'pražce+kolejnice'!A270)*'pražce+kolejnice'!$C$49</f>
        <v>198.11214656320269</v>
      </c>
      <c r="H27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5" s="4">
        <f t="shared" si="4"/>
        <v>2.5999999999998349</v>
      </c>
      <c r="M275" s="5"/>
    </row>
    <row r="276" spans="1:13" x14ac:dyDescent="0.3">
      <c r="A276" s="7">
        <f>'pražce+kolejnice'!G276</f>
        <v>162.89999999999998</v>
      </c>
      <c r="B276" s="25">
        <f>'pražce+kolejnice'!AC276+TAN('pražce+kolejnice'!$C$24)*SIN('pražce+kolejnice'!$C$16*'pražce+kolejnice'!A271)*'pražce+kolejnice'!$C$49</f>
        <v>152.40688306931969</v>
      </c>
      <c r="C276" s="25">
        <f>'pražce+kolejnice'!AD276+TAN('pražce+kolejnice'!$C$24)*COS('pražce+kolejnice'!$C$16*'pražce+kolejnice'!A271)*'pražce+kolejnice'!$C$49</f>
        <v>199.81705423741371</v>
      </c>
      <c r="D27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6" s="25">
        <f>'pražce+kolejnice'!AR276+TAN('pražce+kolejnice'!$C$24)*SIN('pražce+kolejnice'!$C$16*'pražce+kolejnice'!A271)*'pražce+kolejnice'!$C$49</f>
        <v>150.83082541876345</v>
      </c>
      <c r="G276" s="25">
        <f>'pražce+kolejnice'!AS276+TAN('pražce+kolejnice'!$C$24)*COS('pražce+kolejnice'!$C$16*'pražce+kolejnice'!A271)*'pražce+kolejnice'!$C$49</f>
        <v>197.75072245151907</v>
      </c>
      <c r="H27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6" s="4">
        <f t="shared" si="4"/>
        <v>2.5999999999998282</v>
      </c>
      <c r="M276" s="5"/>
    </row>
    <row r="277" spans="1:13" x14ac:dyDescent="0.3">
      <c r="A277" s="7">
        <f>'pražce+kolejnice'!G277</f>
        <v>163.49999999999997</v>
      </c>
      <c r="B277" s="25">
        <f>'pražce+kolejnice'!AC277+TAN('pražce+kolejnice'!$C$24)*SIN('pražce+kolejnice'!$C$16*'pražce+kolejnice'!A272)*'pražce+kolejnice'!$C$49</f>
        <v>152.88600460749856</v>
      </c>
      <c r="C277" s="25">
        <f>'pražce+kolejnice'!AD277+TAN('pražce+kolejnice'!$C$24)*COS('pražce+kolejnice'!$C$16*'pražce+kolejnice'!A272)*'pražce+kolejnice'!$C$49</f>
        <v>199.45070259635273</v>
      </c>
      <c r="D27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7" s="25">
        <f>'pražce+kolejnice'!AR277+TAN('pražce+kolejnice'!$C$24)*SIN('pražce+kolejnice'!$C$16*'pražce+kolejnice'!A272)*'pražce+kolejnice'!$C$49</f>
        <v>151.30499230446085</v>
      </c>
      <c r="G277" s="25">
        <f>'pražce+kolejnice'!AS277+TAN('pražce+kolejnice'!$C$24)*COS('pražce+kolejnice'!$C$16*'pražce+kolejnice'!A272)*'pražce+kolejnice'!$C$49</f>
        <v>197.38815929622086</v>
      </c>
      <c r="H27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7" s="4">
        <f t="shared" si="4"/>
        <v>2.5999999999998353</v>
      </c>
      <c r="M277" s="5"/>
    </row>
    <row r="278" spans="1:13" x14ac:dyDescent="0.3">
      <c r="A278" s="7">
        <f>'pražce+kolejnice'!G278</f>
        <v>164.1</v>
      </c>
      <c r="B278" s="25">
        <f>'pražce+kolejnice'!AC278+TAN('pražce+kolejnice'!$C$24)*SIN('pražce+kolejnice'!$C$16*'pražce+kolejnice'!A273)*'pražce+kolejnice'!$C$49</f>
        <v>153.36424552271362</v>
      </c>
      <c r="C278" s="25">
        <f>'pražce+kolejnice'!AD278+TAN('pražce+kolejnice'!$C$24)*COS('pražce+kolejnice'!$C$16*'pražce+kolejnice'!A273)*'pražce+kolejnice'!$C$49</f>
        <v>199.08320211979623</v>
      </c>
      <c r="D27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8" s="25">
        <f>'pražce+kolejnice'!AR278+TAN('pražce+kolejnice'!$C$24)*SIN('pražce+kolejnice'!$C$16*'pražce+kolejnice'!A273)*'pražce+kolejnice'!$C$49</f>
        <v>151.77828767382093</v>
      </c>
      <c r="G278" s="25">
        <f>'pražce+kolejnice'!AS278+TAN('pražce+kolejnice'!$C$24)*COS('pražce+kolejnice'!$C$16*'pražce+kolejnice'!A273)*'pražce+kolejnice'!$C$49</f>
        <v>197.02445918567085</v>
      </c>
      <c r="H27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8" s="4">
        <f t="shared" si="4"/>
        <v>2.5999999999998447</v>
      </c>
      <c r="M278" s="5"/>
    </row>
    <row r="279" spans="1:13" x14ac:dyDescent="0.3">
      <c r="A279" s="7">
        <f>'pražce+kolejnice'!G279</f>
        <v>164.7</v>
      </c>
      <c r="B279" s="25">
        <f>'pražce+kolejnice'!AC279+TAN('pražce+kolejnice'!$C$24)*SIN('pražce+kolejnice'!$C$16*'pražce+kolejnice'!A274)*'pražce+kolejnice'!$C$49</f>
        <v>153.84160306029847</v>
      </c>
      <c r="C279" s="25">
        <f>'pražce+kolejnice'!AD279+TAN('pražce+kolejnice'!$C$24)*COS('pražce+kolejnice'!$C$16*'pražce+kolejnice'!A274)*'pražce+kolejnice'!$C$49</f>
        <v>198.71455492454595</v>
      </c>
      <c r="D27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79" s="25">
        <f>'pražce+kolejnice'!AR279+TAN('pražce+kolejnice'!$C$24)*SIN('pražce+kolejnice'!$C$16*'pražce+kolejnice'!A274)*'pražce+kolejnice'!$C$49</f>
        <v>152.25070880066363</v>
      </c>
      <c r="G279" s="25">
        <f>'pražce+kolejnice'!AS279+TAN('pražce+kolejnice'!$C$24)*COS('pražce+kolejnice'!$C$16*'pražce+kolejnice'!A274)*'pražce+kolejnice'!$C$49</f>
        <v>196.65962421478068</v>
      </c>
      <c r="H27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79" s="4">
        <f t="shared" si="4"/>
        <v>2.5999999999998433</v>
      </c>
      <c r="M279" s="5"/>
    </row>
    <row r="280" spans="1:13" x14ac:dyDescent="0.3">
      <c r="A280" s="7">
        <f>'pražce+kolejnice'!G280</f>
        <v>165.29999999999998</v>
      </c>
      <c r="B280" s="25">
        <f>'pražce+kolejnice'!AC280+TAN('pražce+kolejnice'!$C$24)*SIN('pražce+kolejnice'!$C$16*'pražce+kolejnice'!A275)*'pražce+kolejnice'!$C$49</f>
        <v>154.31807447067504</v>
      </c>
      <c r="C280" s="25">
        <f>'pražce+kolejnice'!AD280+TAN('pražce+kolejnice'!$C$24)*COS('pražce+kolejnice'!$C$16*'pražce+kolejnice'!A275)*'pražce+kolejnice'!$C$49</f>
        <v>198.34476313400873</v>
      </c>
      <c r="D28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0" s="25">
        <f>'pražce+kolejnice'!AR280+TAN('pražce+kolejnice'!$C$24)*SIN('pražce+kolejnice'!$C$16*'pražce+kolejnice'!A275)*'pražce+kolejnice'!$C$49</f>
        <v>152.7222529638446</v>
      </c>
      <c r="G280" s="25">
        <f>'pražce+kolejnice'!AS280+TAN('pražce+kolejnice'!$C$24)*COS('pražce+kolejnice'!$C$16*'pražce+kolejnice'!A275)*'pražce+kolejnice'!$C$49</f>
        <v>196.29365648499876</v>
      </c>
      <c r="H28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0" s="4">
        <f t="shared" si="4"/>
        <v>2.5999999999998447</v>
      </c>
      <c r="M280" s="5"/>
    </row>
    <row r="281" spans="1:13" x14ac:dyDescent="0.3">
      <c r="A281" s="7">
        <f>'pražce+kolejnice'!G281</f>
        <v>165.89999999999998</v>
      </c>
      <c r="B281" s="25">
        <f>'pražce+kolejnice'!AC281+TAN('pražce+kolejnice'!$C$24)*SIN('pražce+kolejnice'!$C$16*'pražce+kolejnice'!A276)*'pražce+kolejnice'!$C$49</f>
        <v>154.7936570093693</v>
      </c>
      <c r="C281" s="25">
        <f>'pražce+kolejnice'!AD281+TAN('pražce+kolejnice'!$C$24)*COS('pražce+kolejnice'!$C$16*'pražce+kolejnice'!A276)*'pražce+kolejnice'!$C$49</f>
        <v>197.97382887818421</v>
      </c>
      <c r="D28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1" s="25">
        <f>'pražce+kolejnice'!AR281+TAN('pražce+kolejnice'!$C$24)*SIN('pražce+kolejnice'!$C$16*'pražce+kolejnice'!A276)*'pražce+kolejnice'!$C$49</f>
        <v>153.19291744727073</v>
      </c>
      <c r="G281" s="25">
        <f>'pražce+kolejnice'!AS281+TAN('pražce+kolejnice'!$C$24)*COS('pražce+kolejnice'!$C$16*'pražce+kolejnice'!A276)*'pražce+kolejnice'!$C$49</f>
        <v>195.92655810429818</v>
      </c>
      <c r="H28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1" s="4">
        <f t="shared" si="4"/>
        <v>2.5999999999998278</v>
      </c>
      <c r="M281" s="5"/>
    </row>
    <row r="282" spans="1:13" x14ac:dyDescent="0.3">
      <c r="A282" s="7">
        <f>'pražce+kolejnice'!G282</f>
        <v>166.49999999999997</v>
      </c>
      <c r="B282" s="25">
        <f>'pražce+kolejnice'!AC282+TAN('pražce+kolejnice'!$C$24)*SIN('pražce+kolejnice'!$C$16*'pražce+kolejnice'!A277)*'pražce+kolejnice'!$C$49</f>
        <v>155.26834793702719</v>
      </c>
      <c r="C282" s="25">
        <f>'pražce+kolejnice'!AD282+TAN('pražce+kolejnice'!$C$24)*COS('pražce+kolejnice'!$C$16*'pražce+kolejnice'!A277)*'pražce+kolejnice'!$C$49</f>
        <v>197.60175429365273</v>
      </c>
      <c r="D28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2" s="25">
        <f>'pražce+kolejnice'!AR282+TAN('pražce+kolejnice'!$C$24)*SIN('pražce+kolejnice'!$C$16*'pražce+kolejnice'!A277)*'pražce+kolejnice'!$C$49</f>
        <v>153.66269953991593</v>
      </c>
      <c r="G282" s="25">
        <f>'pražce+kolejnice'!AS282+TAN('pražce+kolejnice'!$C$24)*COS('pražce+kolejnice'!$C$16*'pražce+kolejnice'!A277)*'pražce+kolejnice'!$C$49</f>
        <v>195.55833118716464</v>
      </c>
      <c r="H28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2" s="4">
        <f t="shared" si="4"/>
        <v>2.5999999999998229</v>
      </c>
      <c r="M282" s="5"/>
    </row>
    <row r="283" spans="1:13" x14ac:dyDescent="0.3">
      <c r="A283" s="7">
        <f>'pražce+kolejnice'!G283</f>
        <v>167.1</v>
      </c>
      <c r="B283" s="25">
        <f>'pražce+kolejnice'!AC283+TAN('pražce+kolejnice'!$C$24)*SIN('pražce+kolejnice'!$C$16*'pražce+kolejnice'!A278)*'pražce+kolejnice'!$C$49</f>
        <v>155.74214451943024</v>
      </c>
      <c r="C283" s="25">
        <f>'pražce+kolejnice'!AD283+TAN('pražce+kolejnice'!$C$24)*COS('pražce+kolejnice'!$C$16*'pražce+kolejnice'!A278)*'pražce+kolejnice'!$C$49</f>
        <v>197.22854152356282</v>
      </c>
      <c r="D28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3" s="25">
        <f>'pražce+kolejnice'!AR283+TAN('pražce+kolejnice'!$C$24)*SIN('pražce+kolejnice'!$C$16*'pražce+kolejnice'!A278)*'pražce+kolejnice'!$C$49</f>
        <v>154.13159653583662</v>
      </c>
      <c r="G283" s="25">
        <f>'pražce+kolejnice'!AS283+TAN('pražce+kolejnice'!$C$24)*COS('pražce+kolejnice'!$C$16*'pražce+kolejnice'!A278)*'pražce+kolejnice'!$C$49</f>
        <v>195.18897785458412</v>
      </c>
      <c r="H28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3" s="4">
        <f t="shared" si="4"/>
        <v>2.5999999999998145</v>
      </c>
      <c r="M283" s="5"/>
    </row>
    <row r="284" spans="1:13" x14ac:dyDescent="0.3">
      <c r="A284" s="7">
        <f>'pražce+kolejnice'!G284</f>
        <v>167.7</v>
      </c>
      <c r="B284" s="25">
        <f>'pražce+kolejnice'!AC284+TAN('pražce+kolejnice'!$C$24)*SIN('pražce+kolejnice'!$C$16*'pražce+kolejnice'!A279)*'pražce+kolejnice'!$C$49</f>
        <v>156.21504402751142</v>
      </c>
      <c r="C284" s="25">
        <f>'pražce+kolejnice'!AD284+TAN('pražce+kolejnice'!$C$24)*COS('pražce+kolejnice'!$C$16*'pražce+kolejnice'!A279)*'pražce+kolejnice'!$C$49</f>
        <v>196.85419271761904</v>
      </c>
      <c r="D28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4" s="25">
        <f>'pražce+kolejnice'!AR284+TAN('pražce+kolejnice'!$C$24)*SIN('pražce+kolejnice'!$C$16*'pražce+kolejnice'!A279)*'pražce+kolejnice'!$C$49</f>
        <v>154.59960573418738</v>
      </c>
      <c r="G284" s="25">
        <f>'pražce+kolejnice'!AS284+TAN('pražce+kolejnice'!$C$24)*COS('pražce+kolejnice'!$C$16*'pražce+kolejnice'!A279)*'pražce+kolejnice'!$C$49</f>
        <v>194.81850023403084</v>
      </c>
      <c r="H28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4" s="4">
        <f t="shared" si="4"/>
        <v>2.5999999999997945</v>
      </c>
      <c r="M284" s="5"/>
    </row>
    <row r="285" spans="1:13" x14ac:dyDescent="0.3">
      <c r="A285" s="7">
        <f>'pražce+kolejnice'!G285</f>
        <v>168.29999999999998</v>
      </c>
      <c r="B285" s="25">
        <f>'pražce+kolejnice'!AC285+TAN('pražce+kolejnice'!$C$24)*SIN('pražce+kolejnice'!$C$16*'pražce+kolejnice'!A280)*'pražce+kolejnice'!$C$49</f>
        <v>156.68704373737094</v>
      </c>
      <c r="C285" s="25">
        <f>'pražce+kolejnice'!AD285+TAN('pražce+kolejnice'!$C$24)*COS('pražce+kolejnice'!$C$16*'pražce+kolejnice'!A280)*'pražce+kolejnice'!$C$49</f>
        <v>196.47871003206947</v>
      </c>
      <c r="D28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5" s="25">
        <f>'pražce+kolejnice'!AR285+TAN('pražce+kolejnice'!$C$24)*SIN('pražce+kolejnice'!$C$16*'pražce+kolejnice'!A280)*'pražce+kolejnice'!$C$49</f>
        <v>155.06672443923659</v>
      </c>
      <c r="G285" s="25">
        <f>'pražce+kolejnice'!AS285+TAN('pražce+kolejnice'!$C$24)*COS('pražce+kolejnice'!$C$16*'pražce+kolejnice'!A280)*'pražce+kolejnice'!$C$49</f>
        <v>194.44690045945481</v>
      </c>
      <c r="H28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5" s="4">
        <f t="shared" si="4"/>
        <v>2.5999999999997812</v>
      </c>
      <c r="M285" s="5"/>
    </row>
    <row r="286" spans="1:13" x14ac:dyDescent="0.3">
      <c r="A286" s="7">
        <f>'pražce+kolejnice'!G286</f>
        <v>168.89999999999998</v>
      </c>
      <c r="B286" s="25">
        <f>'pražce+kolejnice'!AC286+TAN('pražce+kolejnice'!$C$24)*SIN('pražce+kolejnice'!$C$16*'pražce+kolejnice'!A281)*'pražce+kolejnice'!$C$49</f>
        <v>157.15814093029172</v>
      </c>
      <c r="C286" s="25">
        <f>'pražce+kolejnice'!AD286+TAN('pražce+kolejnice'!$C$24)*COS('pražce+kolejnice'!$C$16*'pražce+kolejnice'!A281)*'pražce+kolejnice'!$C$49</f>
        <v>196.10209562969334</v>
      </c>
      <c r="D28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6" s="25">
        <f>'pražce+kolejnice'!AR286+TAN('pražce+kolejnice'!$C$24)*SIN('pražce+kolejnice'!$C$16*'pražce+kolejnice'!A281)*'pražce+kolejnice'!$C$49</f>
        <v>155.53294996038173</v>
      </c>
      <c r="G286" s="25">
        <f>'pražce+kolejnice'!AS286+TAN('pražce+kolejnice'!$C$24)*COS('pražce+kolejnice'!$C$16*'pražce+kolejnice'!A281)*'pražce+kolejnice'!$C$49</f>
        <v>194.07418067126974</v>
      </c>
      <c r="H28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6" s="4">
        <f t="shared" si="4"/>
        <v>2.5999999999997798</v>
      </c>
      <c r="M286" s="5"/>
    </row>
    <row r="287" spans="1:13" x14ac:dyDescent="0.3">
      <c r="A287" s="7">
        <f>'pražce+kolejnice'!G287</f>
        <v>169.49999999999997</v>
      </c>
      <c r="B287" s="25">
        <f>'pražce+kolejnice'!AC287+TAN('pražce+kolejnice'!$C$24)*SIN('pražce+kolejnice'!$C$16*'pražce+kolejnice'!A282)*'pražce+kolejnice'!$C$49</f>
        <v>157.62833289275525</v>
      </c>
      <c r="C287" s="25">
        <f>'pražce+kolejnice'!AD287+TAN('pražce+kolejnice'!$C$24)*COS('pražce+kolejnice'!$C$16*'pražce+kolejnice'!A282)*'pražce+kolejnice'!$C$49</f>
        <v>195.72435167978855</v>
      </c>
      <c r="D28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7" s="25">
        <f>'pražce+kolejnice'!AR287+TAN('pražce+kolejnice'!$C$24)*SIN('pražce+kolejnice'!$C$16*'pražce+kolejnice'!A282)*'pražce+kolejnice'!$C$49</f>
        <v>155.99827961216511</v>
      </c>
      <c r="G287" s="25">
        <f>'pražce+kolejnice'!AS287+TAN('pražce+kolejnice'!$C$24)*COS('pražce+kolejnice'!$C$16*'pražce+kolejnice'!A282)*'pražce+kolejnice'!$C$49</f>
        <v>193.70034301634058</v>
      </c>
      <c r="H28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7" s="4">
        <f t="shared" si="4"/>
        <v>2.5999999999997785</v>
      </c>
      <c r="M287" s="5"/>
    </row>
    <row r="288" spans="1:13" x14ac:dyDescent="0.3">
      <c r="A288" s="7">
        <f>'pražce+kolejnice'!G288</f>
        <v>170.1</v>
      </c>
      <c r="B288" s="25">
        <f>'pražce+kolejnice'!AC288+TAN('pražce+kolejnice'!$C$24)*SIN('pražce+kolejnice'!$C$16*'pražce+kolejnice'!A283)*'pražce+kolejnice'!$C$49</f>
        <v>158.09761691645713</v>
      </c>
      <c r="C288" s="25">
        <f>'pražce+kolejnice'!AD288+TAN('pražce+kolejnice'!$C$24)*COS('pražce+kolejnice'!$C$16*'pražce+kolejnice'!A283)*'pražce+kolejnice'!$C$49</f>
        <v>195.34548035815925</v>
      </c>
      <c r="D28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8" s="25">
        <f>'pražce+kolejnice'!AR288+TAN('pražce+kolejnice'!$C$24)*SIN('pražce+kolejnice'!$C$16*'pražce+kolejnice'!A283)*'pražce+kolejnice'!$C$49</f>
        <v>156.46271071428922</v>
      </c>
      <c r="G288" s="25">
        <f>'pražce+kolejnice'!AS288+TAN('pražce+kolejnice'!$C$24)*COS('pražce+kolejnice'!$C$16*'pražce+kolejnice'!A283)*'pražce+kolejnice'!$C$49</f>
        <v>193.32538964797121</v>
      </c>
      <c r="H28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8" s="4">
        <f t="shared" si="4"/>
        <v>2.5999999999997767</v>
      </c>
      <c r="M288" s="5"/>
    </row>
    <row r="289" spans="1:13" x14ac:dyDescent="0.3">
      <c r="A289" s="7">
        <f>'pražce+kolejnice'!G289</f>
        <v>170.7</v>
      </c>
      <c r="B289" s="25">
        <f>'pražce+kolejnice'!AC289+TAN('pražce+kolejnice'!$C$24)*SIN('pražce+kolejnice'!$C$16*'pražce+kolejnice'!A284)*'pražce+kolejnice'!$C$49</f>
        <v>158.56599029832267</v>
      </c>
      <c r="C289" s="25">
        <f>'pražce+kolejnice'!AD289+TAN('pražce+kolejnice'!$C$24)*COS('pražce+kolejnice'!$C$16*'pražce+kolejnice'!A284)*'pražce+kolejnice'!$C$49</f>
        <v>194.96548384710317</v>
      </c>
      <c r="D28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89" s="25">
        <f>'pražce+kolejnice'!AR289+TAN('pražce+kolejnice'!$C$24)*SIN('pražce+kolejnice'!$C$16*'pražce+kolejnice'!A284)*'pražce+kolejnice'!$C$49</f>
        <v>156.92624059163222</v>
      </c>
      <c r="G289" s="25">
        <f>'pražce+kolejnice'!AS289+TAN('pražce+kolejnice'!$C$24)*COS('pražce+kolejnice'!$C$16*'pražce+kolejnice'!A284)*'pražce+kolejnice'!$C$49</f>
        <v>192.94932272589196</v>
      </c>
      <c r="H28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89" s="4">
        <f t="shared" si="4"/>
        <v>2.5999999999997647</v>
      </c>
      <c r="M289" s="5"/>
    </row>
    <row r="290" spans="1:13" x14ac:dyDescent="0.3">
      <c r="A290" s="7">
        <f>'pražce+kolejnice'!G290</f>
        <v>171.29999999999998</v>
      </c>
      <c r="B290" s="25">
        <f>'pražce+kolejnice'!AC290+TAN('pražce+kolejnice'!$C$24)*SIN('pražce+kolejnice'!$C$16*'pražce+kolejnice'!A285)*'pražce+kolejnice'!$C$49</f>
        <v>159.03345034052251</v>
      </c>
      <c r="C290" s="25">
        <f>'pražce+kolejnice'!AD290+TAN('pražce+kolejnice'!$C$24)*COS('pražce+kolejnice'!$C$16*'pražce+kolejnice'!A285)*'pražce+kolejnice'!$C$49</f>
        <v>194.58436433539919</v>
      </c>
      <c r="D290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0" s="25">
        <f>'pražce+kolejnice'!AR290+TAN('pražce+kolejnice'!$C$24)*SIN('pražce+kolejnice'!$C$16*'pražce+kolejnice'!A285)*'pražce+kolejnice'!$C$49</f>
        <v>157.38886657426329</v>
      </c>
      <c r="G290" s="25">
        <f>'pražce+kolejnice'!AS290+TAN('pražce+kolejnice'!$C$24)*COS('pražce+kolejnice'!$C$16*'pražce+kolejnice'!A285)*'pražce+kolejnice'!$C$49</f>
        <v>192.57214441624731</v>
      </c>
      <c r="H29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0" s="4">
        <f t="shared" si="4"/>
        <v>2.5999999999997363</v>
      </c>
      <c r="M290" s="5"/>
    </row>
    <row r="291" spans="1:13" x14ac:dyDescent="0.3">
      <c r="A291" s="7">
        <f>'pražce+kolejnice'!G291</f>
        <v>171.89999999999998</v>
      </c>
      <c r="B291" s="25">
        <f>'pražce+kolejnice'!AC291+TAN('pražce+kolejnice'!$C$24)*SIN('pražce+kolejnice'!$C$16*'pražce+kolejnice'!A286)*'pražce+kolejnice'!$C$49</f>
        <v>159.49999435048809</v>
      </c>
      <c r="C291" s="25">
        <f>'pražce+kolejnice'!AD291+TAN('pražce+kolejnice'!$C$24)*COS('pražce+kolejnice'!$C$16*'pražce+kolejnice'!A286)*'pražce+kolejnice'!$C$49</f>
        <v>194.2021240182946</v>
      </c>
      <c r="D291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1" s="25">
        <f>'pražce+kolejnice'!AR291+TAN('pražce+kolejnice'!$C$24)*SIN('pražce+kolejnice'!$C$16*'pražce+kolejnice'!A286)*'pražce+kolejnice'!$C$49</f>
        <v>157.85058599745804</v>
      </c>
      <c r="G291" s="25">
        <f>'pražce+kolejnice'!AS291+TAN('pražce+kolejnice'!$C$24)*COS('pražce+kolejnice'!$C$16*'pražce+kolejnice'!A286)*'pražce+kolejnice'!$C$49</f>
        <v>192.19385689158321</v>
      </c>
      <c r="H29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1" s="4">
        <f t="shared" si="4"/>
        <v>2.5999999999997367</v>
      </c>
      <c r="M291" s="5"/>
    </row>
    <row r="292" spans="1:13" x14ac:dyDescent="0.3">
      <c r="A292" s="7">
        <f>'pražce+kolejnice'!G292</f>
        <v>172.49999999999997</v>
      </c>
      <c r="B292" s="25">
        <f>'pražce+kolejnice'!AC292+TAN('pražce+kolejnice'!$C$24)*SIN('pražce+kolejnice'!$C$16*'pražce+kolejnice'!A287)*'pražce+kolejnice'!$C$49</f>
        <v>159.9656196409272</v>
      </c>
      <c r="C292" s="25">
        <f>'pražce+kolejnice'!AD292+TAN('pražce+kolejnice'!$C$24)*COS('pražce+kolejnice'!$C$16*'pražce+kolejnice'!A287)*'pražce+kolejnice'!$C$49</f>
        <v>193.81876509749256</v>
      </c>
      <c r="D292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2" s="25">
        <f>'pražce+kolejnice'!AR292+TAN('pražce+kolejnice'!$C$24)*SIN('pražce+kolejnice'!$C$16*'pražce+kolejnice'!A287)*'pražce+kolejnice'!$C$49</f>
        <v>158.31139620171388</v>
      </c>
      <c r="G292" s="25">
        <f>'pražce+kolejnice'!AS292+TAN('pražce+kolejnice'!$C$24)*COS('pražce+kolejnice'!$C$16*'pražce+kolejnice'!A287)*'pražce+kolejnice'!$C$49</f>
        <v>191.81446233083477</v>
      </c>
      <c r="H29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2" s="4">
        <f t="shared" si="4"/>
        <v>2.5999999999997159</v>
      </c>
      <c r="M292" s="5"/>
    </row>
    <row r="293" spans="1:13" x14ac:dyDescent="0.3">
      <c r="A293" s="7">
        <f>'pražce+kolejnice'!G293</f>
        <v>173.1</v>
      </c>
      <c r="B293" s="25">
        <f>'pražce+kolejnice'!AC293+TAN('pražce+kolejnice'!$C$24)*SIN('pražce+kolejnice'!$C$16*'pražce+kolejnice'!A288)*'pražce+kolejnice'!$C$49</f>
        <v>160.43032352983943</v>
      </c>
      <c r="C293" s="25">
        <f>'pražce+kolejnice'!AD293+TAN('pražce+kolejnice'!$C$24)*COS('pražce+kolejnice'!$C$16*'pražce+kolejnice'!A288)*'pražce+kolejnice'!$C$49</f>
        <v>193.43428978113948</v>
      </c>
      <c r="D293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3" s="25">
        <f>'pražce+kolejnice'!AR293+TAN('pražce+kolejnice'!$C$24)*SIN('pražce+kolejnice'!$C$16*'pražce+kolejnice'!A288)*'pražce+kolejnice'!$C$49</f>
        <v>158.77129453276524</v>
      </c>
      <c r="G293" s="25">
        <f>'pražce+kolejnice'!AS293+TAN('pražce+kolejnice'!$C$24)*COS('pražce+kolejnice'!$C$16*'pražce+kolejnice'!A288)*'pražce+kolejnice'!$C$49</f>
        <v>191.43396291931367</v>
      </c>
      <c r="H29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3" s="4">
        <f t="shared" si="4"/>
        <v>2.5999999999997283</v>
      </c>
      <c r="M293" s="5"/>
    </row>
    <row r="294" spans="1:13" x14ac:dyDescent="0.3">
      <c r="A294" s="7">
        <f>'pražce+kolejnice'!G294</f>
        <v>173.7</v>
      </c>
      <c r="B294" s="25">
        <f>'pražce+kolejnice'!AC294+TAN('pražce+kolejnice'!$C$24)*SIN('pražce+kolejnice'!$C$16*'pražce+kolejnice'!A289)*'pražce+kolejnice'!$C$49</f>
        <v>160.89410334053173</v>
      </c>
      <c r="C294" s="25">
        <f>'pražce+kolejnice'!AD294+TAN('pražce+kolejnice'!$C$24)*COS('pražce+kolejnice'!$C$16*'pražce+kolejnice'!A289)*'pražce+kolejnice'!$C$49</f>
        <v>193.04870028381205</v>
      </c>
      <c r="D294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4" s="25">
        <f>'pražce+kolejnice'!AR294+TAN('pražce+kolejnice'!$C$24)*SIN('pražce+kolejnice'!$C$16*'pražce+kolejnice'!A289)*'pražce+kolejnice'!$C$49</f>
        <v>159.2302783415991</v>
      </c>
      <c r="G294" s="25">
        <f>'pražce+kolejnice'!AS294+TAN('pražce+kolejnice'!$C$24)*COS('pražce+kolejnice'!$C$16*'pražce+kolejnice'!A289)*'pražce+kolejnice'!$C$49</f>
        <v>191.0523608486954</v>
      </c>
      <c r="H29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4" s="4">
        <f t="shared" si="4"/>
        <v>2.5999999999997554</v>
      </c>
      <c r="M294" s="5"/>
    </row>
    <row r="295" spans="1:13" x14ac:dyDescent="0.3">
      <c r="A295" s="7">
        <f>'pražce+kolejnice'!G295</f>
        <v>174.29999999999998</v>
      </c>
      <c r="B295" s="25">
        <f>'pražce+kolejnice'!AC295+TAN('pražce+kolejnice'!$C$24)*SIN('pražce+kolejnice'!$C$16*'pražce+kolejnice'!A290)*'pražce+kolejnice'!$C$49</f>
        <v>161.3569564016336</v>
      </c>
      <c r="C295" s="25">
        <f>'pražce+kolejnice'!AD295+TAN('pražce+kolejnice'!$C$24)*COS('pražce+kolejnice'!$C$16*'pražce+kolejnice'!A290)*'pražce+kolejnice'!$C$49</f>
        <v>192.66199882650474</v>
      </c>
      <c r="D295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5" s="25">
        <f>'pražce+kolejnice'!AR295+TAN('pražce+kolejnice'!$C$24)*SIN('pražce+kolejnice'!$C$16*'pražce+kolejnice'!A290)*'pražce+kolejnice'!$C$49</f>
        <v>159.68834498446995</v>
      </c>
      <c r="G295" s="25">
        <f>'pražce+kolejnice'!AS295+TAN('pražce+kolejnice'!$C$24)*COS('pražce+kolejnice'!$C$16*'pražce+kolejnice'!A290)*'pražce+kolejnice'!$C$49</f>
        <v>190.66965831700691</v>
      </c>
      <c r="H29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5" s="4">
        <f t="shared" si="4"/>
        <v>2.5999999999997443</v>
      </c>
      <c r="M295" s="5"/>
    </row>
    <row r="296" spans="1:13" x14ac:dyDescent="0.3">
      <c r="A296" s="7">
        <f>'pražce+kolejnice'!G296</f>
        <v>174.89999999999998</v>
      </c>
      <c r="B296" s="25">
        <f>'pražce+kolejnice'!AC296+TAN('pražce+kolejnice'!$C$24)*SIN('pražce+kolejnice'!$C$16*'pražce+kolejnice'!A291)*'pražce+kolejnice'!$C$49</f>
        <v>161.81888004711271</v>
      </c>
      <c r="C296" s="25">
        <f>'pražce+kolejnice'!AD296+TAN('pražce+kolejnice'!$C$24)*COS('pražce+kolejnice'!$C$16*'pražce+kolejnice'!A291)*'pražce+kolejnice'!$C$49</f>
        <v>192.27418763661686</v>
      </c>
      <c r="D296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6" s="25">
        <f>'pražce+kolejnice'!AR296+TAN('pražce+kolejnice'!$C$24)*SIN('pražce+kolejnice'!$C$16*'pražce+kolejnice'!A291)*'pražce+kolejnice'!$C$49</f>
        <v>160.1454918229152</v>
      </c>
      <c r="G296" s="25">
        <f>'pražce+kolejnice'!AS296+TAN('pražce+kolejnice'!$C$24)*COS('pražce+kolejnice'!$C$16*'pražce+kolejnice'!A291)*'pražce+kolejnice'!$C$49</f>
        <v>190.28585752861366</v>
      </c>
      <c r="H29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6" s="4">
        <f t="shared" si="4"/>
        <v>2.599999999999731</v>
      </c>
      <c r="M296" s="5"/>
    </row>
    <row r="297" spans="1:13" x14ac:dyDescent="0.3">
      <c r="A297" s="7">
        <f>'pražce+kolejnice'!G297</f>
        <v>175.49999999999997</v>
      </c>
      <c r="B297" s="25">
        <f>'pražce+kolejnice'!AC297+TAN('pražce+kolejnice'!$C$24)*SIN('pražce+kolejnice'!$C$16*'pražce+kolejnice'!A292)*'pražce+kolejnice'!$C$49</f>
        <v>162.27987161629017</v>
      </c>
      <c r="C297" s="25">
        <f>'pražce+kolejnice'!AD297+TAN('pražce+kolejnice'!$C$24)*COS('pražce+kolejnice'!$C$16*'pražce+kolejnice'!A292)*'pražce+kolejnice'!$C$49</f>
        <v>191.88526894793978</v>
      </c>
      <c r="D297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7" s="25">
        <f>'pražce+kolejnice'!AR297+TAN('pražce+kolejnice'!$C$24)*SIN('pražce+kolejnice'!$C$16*'pražce+kolejnice'!A292)*'pražce+kolejnice'!$C$49</f>
        <v>160.60171622377032</v>
      </c>
      <c r="G297" s="25">
        <f>'pražce+kolejnice'!AS297+TAN('pražce+kolejnice'!$C$24)*COS('pražce+kolejnice'!$C$16*'pražce+kolejnice'!A292)*'pražce+kolejnice'!$C$49</f>
        <v>189.90096069420713</v>
      </c>
      <c r="H29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7" s="4">
        <f t="shared" si="4"/>
        <v>2.5999999999997381</v>
      </c>
      <c r="M297" s="5"/>
    </row>
    <row r="298" spans="1:13" x14ac:dyDescent="0.3">
      <c r="A298" s="7">
        <f>'pražce+kolejnice'!G298</f>
        <v>176.1</v>
      </c>
      <c r="B298" s="25">
        <f>'pražce+kolejnice'!AC298+TAN('pražce+kolejnice'!$C$24)*SIN('pražce+kolejnice'!$C$16*'pražce+kolejnice'!A293)*'pražce+kolejnice'!$C$49</f>
        <v>162.73992845385578</v>
      </c>
      <c r="C298" s="25">
        <f>'pražce+kolejnice'!AD298+TAN('pražce+kolejnice'!$C$24)*COS('pražce+kolejnice'!$C$16*'pražce+kolejnice'!A293)*'pražce+kolejnice'!$C$49</f>
        <v>191.4952450006441</v>
      </c>
      <c r="D298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8" s="25">
        <f>'pražce+kolejnice'!AR298+TAN('pražce+kolejnice'!$C$24)*SIN('pražce+kolejnice'!$C$16*'pražce+kolejnice'!A293)*'pražce+kolejnice'!$C$49</f>
        <v>161.05701555918404</v>
      </c>
      <c r="G298" s="25">
        <f>'pražce+kolejnice'!AS298+TAN('pražce+kolejnice'!$C$24)*COS('pražce+kolejnice'!$C$16*'pražce+kolejnice'!A293)*'pražce+kolejnice'!$C$49</f>
        <v>189.51497003079206</v>
      </c>
      <c r="H29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8" s="4">
        <f t="shared" si="4"/>
        <v>2.5999999999997421</v>
      </c>
      <c r="M298" s="5"/>
    </row>
    <row r="299" spans="1:13" x14ac:dyDescent="0.3">
      <c r="A299" s="7">
        <f>'pražce+kolejnice'!G299</f>
        <v>176.7</v>
      </c>
      <c r="B299" s="25">
        <f>'pražce+kolejnice'!AC299+TAN('pražce+kolejnice'!$C$24)*SIN('pražce+kolejnice'!$C$16*'pražce+kolejnice'!A294)*'pražce+kolejnice'!$C$49</f>
        <v>163.1990479098834</v>
      </c>
      <c r="C299" s="25">
        <f>'pražce+kolejnice'!AD299+TAN('pražce+kolejnice'!$C$24)*COS('pražce+kolejnice'!$C$16*'pražce+kolejnice'!A294)*'pražce+kolejnice'!$C$49</f>
        <v>191.10411804126664</v>
      </c>
      <c r="D299" s="73">
        <f>'pražce+kolejnice'!$C$11*((SIN('pražce+kolejnice'!$C$24)*(0.5*delka_prazce+polomer-'pražce+kolejnice'!$C$22)))-'pražce+kolejnice'!$C$11*('pražce+kolejnice'!$C$49+'pražce+kolejnice'!$C$48)</f>
        <v>0.15708658209650814</v>
      </c>
      <c r="F299" s="25">
        <f>'pražce+kolejnice'!AR299+TAN('pražce+kolejnice'!$C$24)*SIN('pražce+kolejnice'!$C$16*'pražce+kolejnice'!A294)*'pražce+kolejnice'!$C$49</f>
        <v>161.5113872066334</v>
      </c>
      <c r="G299" s="25">
        <f>'pražce+kolejnice'!AS299+TAN('pražce+kolejnice'!$C$24)*COS('pražce+kolejnice'!$C$16*'pražce+kolejnice'!A294)*'pražce+kolejnice'!$C$49</f>
        <v>189.12788776167358</v>
      </c>
      <c r="H29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299" s="4">
        <f t="shared" si="4"/>
        <v>2.5999999999997101</v>
      </c>
      <c r="M299" s="5"/>
    </row>
    <row r="300" spans="1:13" x14ac:dyDescent="0.3">
      <c r="A300" s="7">
        <f>'pražce+kolejnice'!G300</f>
        <v>177.29999999999998</v>
      </c>
      <c r="B300" s="25">
        <f>'pražce+kolejnice'!AC300+TAN('pražce+kolejnice'!$C$24)*SIN('pražce+kolejnice'!$C$16*'pražce+kolejnice'!A295)*'pražce+kolejnice'!$C$49</f>
        <v>163.65722733984632</v>
      </c>
      <c r="C300" s="25">
        <f>'pražce+kolejnice'!AD300+TAN('pražce+kolejnice'!$C$24)*COS('pražce+kolejnice'!$C$16*'pražce+kolejnice'!A295)*'pražce+kolejnice'!$C$49</f>
        <v>190.71189032269763</v>
      </c>
      <c r="D300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0" s="25">
        <f>'pražce+kolejnice'!AR300+TAN('pražce+kolejnice'!$C$24)*SIN('pražce+kolejnice'!$C$16*'pražce+kolejnice'!A295)*'pražce+kolejnice'!$C$49</f>
        <v>161.96482854893901</v>
      </c>
      <c r="G300" s="25">
        <f>'pražce+kolejnice'!AS300+TAN('pražce+kolejnice'!$C$24)*COS('pražce+kolejnice'!$C$16*'pražce+kolejnice'!A295)*'pražce+kolejnice'!$C$49</f>
        <v>188.73971611644447</v>
      </c>
      <c r="H30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0" s="4">
        <f t="shared" si="4"/>
        <v>2.5999999999997074</v>
      </c>
      <c r="M300" s="5"/>
    </row>
    <row r="301" spans="1:13" x14ac:dyDescent="0.3">
      <c r="A301" s="7">
        <f>'pražce+kolejnice'!G301</f>
        <v>177.89999999999998</v>
      </c>
      <c r="B301" s="25">
        <f>'pražce+kolejnice'!AC301+TAN('pražce+kolejnice'!$C$24)*SIN('pražce+kolejnice'!$C$16*'pražce+kolejnice'!A296)*'pražce+kolejnice'!$C$49</f>
        <v>164.11446410463222</v>
      </c>
      <c r="C301" s="25">
        <f>'pražce+kolejnice'!AD301+TAN('pražce+kolejnice'!$C$24)*COS('pražce+kolejnice'!$C$16*'pražce+kolejnice'!A296)*'pražce+kolejnice'!$C$49</f>
        <v>190.31856410416765</v>
      </c>
      <c r="D301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1" s="25">
        <f>'pražce+kolejnice'!AR301+TAN('pražce+kolejnice'!$C$24)*SIN('pražce+kolejnice'!$C$16*'pražce+kolejnice'!A296)*'pražce+kolejnice'!$C$49</f>
        <v>162.41733697427998</v>
      </c>
      <c r="G301" s="25">
        <f>'pražce+kolejnice'!AS301+TAN('pražce+kolejnice'!$C$24)*COS('pražce+kolejnice'!$C$16*'pražce+kolejnice'!A296)*'pražce+kolejnice'!$C$49</f>
        <v>188.35045733097238</v>
      </c>
      <c r="H30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1" s="4">
        <f t="shared" si="4"/>
        <v>2.5999999999997021</v>
      </c>
      <c r="M301" s="5"/>
    </row>
    <row r="302" spans="1:13" x14ac:dyDescent="0.3">
      <c r="A302" s="7">
        <f>'pražce+kolejnice'!G302</f>
        <v>178.49999999999997</v>
      </c>
      <c r="B302" s="25">
        <f>'pražce+kolejnice'!AC302+TAN('pražce+kolejnice'!$C$24)*SIN('pražce+kolejnice'!$C$16*'pražce+kolejnice'!A297)*'pražce+kolejnice'!$C$49</f>
        <v>164.57075557055865</v>
      </c>
      <c r="C302" s="25">
        <f>'pražce+kolejnice'!AD302+TAN('pražce+kolejnice'!$C$24)*COS('pražce+kolejnice'!$C$16*'pražce+kolejnice'!A297)*'pražce+kolejnice'!$C$49</f>
        <v>189.92414165123463</v>
      </c>
      <c r="D302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2" s="25">
        <f>'pražce+kolejnice'!AR302+TAN('pražce+kolejnice'!$C$24)*SIN('pražce+kolejnice'!$C$16*'pražce+kolejnice'!A297)*'pražce+kolejnice'!$C$49</f>
        <v>162.86890987620905</v>
      </c>
      <c r="G302" s="25">
        <f>'pražce+kolejnice'!AS302+TAN('pražce+kolejnice'!$C$24)*COS('pražce+kolejnice'!$C$16*'pražce+kolejnice'!A297)*'pražce+kolejnice'!$C$49</f>
        <v>187.96011364738681</v>
      </c>
      <c r="H30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2" s="4">
        <f t="shared" si="4"/>
        <v>2.5999999999997048</v>
      </c>
      <c r="M302" s="5"/>
    </row>
    <row r="303" spans="1:13" x14ac:dyDescent="0.3">
      <c r="A303" s="7">
        <f>'pražce+kolejnice'!G303</f>
        <v>179.1</v>
      </c>
      <c r="B303" s="25">
        <f>'pražce+kolejnice'!AC303+TAN('pražce+kolejnice'!$C$24)*SIN('pražce+kolejnice'!$C$16*'pražce+kolejnice'!A298)*'pražce+kolejnice'!$C$49</f>
        <v>165.02609910938799</v>
      </c>
      <c r="C303" s="25">
        <f>'pražce+kolejnice'!AD303+TAN('pražce+kolejnice'!$C$24)*COS('pražce+kolejnice'!$C$16*'pražce+kolejnice'!A298)*'pražce+kolejnice'!$C$49</f>
        <v>189.52862523577082</v>
      </c>
      <c r="D303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3" s="25">
        <f>'pražce+kolejnice'!AR303+TAN('pražce+kolejnice'!$C$24)*SIN('pražce+kolejnice'!$C$16*'pražce+kolejnice'!A298)*'pražce+kolejnice'!$C$49</f>
        <v>163.31954465366752</v>
      </c>
      <c r="G303" s="25">
        <f>'pražce+kolejnice'!AS303+TAN('pražce+kolejnice'!$C$24)*COS('pražce+kolejnice'!$C$16*'pražce+kolejnice'!A298)*'pražce+kolejnice'!$C$49</f>
        <v>187.5686873140663</v>
      </c>
      <c r="H30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3" s="4">
        <f t="shared" si="4"/>
        <v>2.5999999999997145</v>
      </c>
      <c r="M303" s="5"/>
    </row>
    <row r="304" spans="1:13" x14ac:dyDescent="0.3">
      <c r="A304" s="7">
        <f>'pražce+kolejnice'!G304</f>
        <v>179.7</v>
      </c>
      <c r="B304" s="25">
        <f>'pražce+kolejnice'!AC304+TAN('pražce+kolejnice'!$C$24)*SIN('pražce+kolejnice'!$C$16*'pražce+kolejnice'!A299)*'pražce+kolejnice'!$C$49</f>
        <v>165.48049209834269</v>
      </c>
      <c r="C304" s="25">
        <f>'pražce+kolejnice'!AD304+TAN('pražce+kolejnice'!$C$24)*COS('pražce+kolejnice'!$C$16*'pražce+kolejnice'!A299)*'pražce+kolejnice'!$C$49</f>
        <v>189.13201713594964</v>
      </c>
      <c r="D304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4" s="25">
        <f>'pražce+kolejnice'!AR304+TAN('pražce+kolejnice'!$C$24)*SIN('pražce+kolejnice'!$C$16*'pražce+kolejnice'!A299)*'pražce+kolejnice'!$C$49</f>
        <v>163.7692387110003</v>
      </c>
      <c r="G304" s="25">
        <f>'pražce+kolejnice'!AS304+TAN('pražce+kolejnice'!$C$24)*COS('pražce+kolejnice'!$C$16*'pražce+kolejnice'!A299)*'pražce+kolejnice'!$C$49</f>
        <v>187.17618058562545</v>
      </c>
      <c r="H30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4" s="4">
        <f t="shared" si="4"/>
        <v>2.5999999999997239</v>
      </c>
      <c r="M304" s="5"/>
    </row>
    <row r="305" spans="1:13" x14ac:dyDescent="0.3">
      <c r="A305" s="7">
        <f>'pražce+kolejnice'!G305</f>
        <v>180.29999999999998</v>
      </c>
      <c r="B305" s="25">
        <f>'pražce+kolejnice'!AC305+TAN('pražce+kolejnice'!$C$24)*SIN('pražce+kolejnice'!$C$16*'pražce+kolejnice'!A300)*'pražce+kolejnice'!$C$49</f>
        <v>165.93393192012044</v>
      </c>
      <c r="C305" s="25">
        <f>'pražce+kolejnice'!AD305+TAN('pražce+kolejnice'!$C$24)*COS('pražce+kolejnice'!$C$16*'pražce+kolejnice'!A300)*'pražce+kolejnice'!$C$49</f>
        <v>188.73431963623267</v>
      </c>
      <c r="D305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5" s="25">
        <f>'pražce+kolejnice'!AR305+TAN('pražce+kolejnice'!$C$24)*SIN('pražce+kolejnice'!$C$16*'pražce+kolejnice'!A300)*'pražce+kolejnice'!$C$49</f>
        <v>164.2179894579709</v>
      </c>
      <c r="G305" s="25">
        <f>'pražce+kolejnice'!AS305+TAN('pražce+kolejnice'!$C$24)*COS('pražce+kolejnice'!$C$16*'pražce+kolejnice'!A300)*'pražce+kolejnice'!$C$49</f>
        <v>186.78259572290193</v>
      </c>
      <c r="H30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5" s="4">
        <f t="shared" si="4"/>
        <v>2.5999999999997279</v>
      </c>
      <c r="M305" s="5"/>
    </row>
    <row r="306" spans="1:13" x14ac:dyDescent="0.3">
      <c r="A306" s="7">
        <f>'pražce+kolejnice'!G306</f>
        <v>180.89999999999998</v>
      </c>
      <c r="B306" s="25">
        <f>'pražce+kolejnice'!AC306+TAN('pražce+kolejnice'!$C$24)*SIN('pražce+kolejnice'!$C$16*'pražce+kolejnice'!A301)*'pražce+kolejnice'!$C$49</f>
        <v>166.38641596290913</v>
      </c>
      <c r="C306" s="25">
        <f>'pražce+kolejnice'!AD306+TAN('pražce+kolejnice'!$C$24)*COS('pražce+kolejnice'!$C$16*'pražce+kolejnice'!A301)*'pražce+kolejnice'!$C$49</f>
        <v>188.3355350273564</v>
      </c>
      <c r="D306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6" s="25">
        <f>'pražce+kolejnice'!AR306+TAN('pražce+kolejnice'!$C$24)*SIN('pražce+kolejnice'!$C$16*'pražce+kolejnice'!A301)*'pražce+kolejnice'!$C$49</f>
        <v>164.66579430977629</v>
      </c>
      <c r="G306" s="25">
        <f>'pražce+kolejnice'!AS306+TAN('pražce+kolejnice'!$C$24)*COS('pražce+kolejnice'!$C$16*'pražce+kolejnice'!A301)*'pražce+kolejnice'!$C$49</f>
        <v>186.38793499294349</v>
      </c>
      <c r="H30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6" s="4">
        <f t="shared" si="4"/>
        <v>2.5999999999997052</v>
      </c>
      <c r="M306" s="5"/>
    </row>
    <row r="307" spans="1:13" x14ac:dyDescent="0.3">
      <c r="A307" s="7">
        <f>'pražce+kolejnice'!G307</f>
        <v>181.49999999999997</v>
      </c>
      <c r="B307" s="25">
        <f>'pražce+kolejnice'!AC307+TAN('pražce+kolejnice'!$C$24)*SIN('pražce+kolejnice'!$C$16*'pražce+kolejnice'!A302)*'pražce+kolejnice'!$C$49</f>
        <v>166.83794162040186</v>
      </c>
      <c r="C307" s="25">
        <f>'pražce+kolejnice'!AD307+TAN('pražce+kolejnice'!$C$24)*COS('pražce+kolejnice'!$C$16*'pražce+kolejnice'!A302)*'pražce+kolejnice'!$C$49</f>
        <v>187.93566560631908</v>
      </c>
      <c r="D307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7" s="25">
        <f>'pražce+kolejnice'!AR307+TAN('pražce+kolejnice'!$C$24)*SIN('pražce+kolejnice'!$C$16*'pražce+kolejnice'!A302)*'pražce+kolejnice'!$C$49</f>
        <v>165.11265068706169</v>
      </c>
      <c r="G307" s="25">
        <f>'pražce+kolejnice'!AS307+TAN('pražce+kolejnice'!$C$24)*COS('pražce+kolejnice'!$C$16*'pražce+kolejnice'!A302)*'pražce+kolejnice'!$C$49</f>
        <v>185.99220066899477</v>
      </c>
      <c r="H30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7" s="4">
        <f t="shared" si="4"/>
        <v>2.5999999999997101</v>
      </c>
      <c r="M307" s="5"/>
    </row>
    <row r="308" spans="1:13" x14ac:dyDescent="0.3">
      <c r="A308" s="7">
        <f>'pražce+kolejnice'!G308</f>
        <v>182.1</v>
      </c>
      <c r="B308" s="25">
        <f>'pražce+kolejnice'!AC308+TAN('pražce+kolejnice'!$C$24)*SIN('pražce+kolejnice'!$C$16*'pražce+kolejnice'!A303)*'pražce+kolejnice'!$C$49</f>
        <v>167.28850629181215</v>
      </c>
      <c r="C308" s="25">
        <f>'pražce+kolejnice'!AD308+TAN('pražce+kolejnice'!$C$24)*COS('pražce+kolejnice'!$C$16*'pražce+kolejnice'!A303)*'pražce+kolejnice'!$C$49</f>
        <v>187.53471367636749</v>
      </c>
      <c r="D308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8" s="25">
        <f>'pražce+kolejnice'!AR308+TAN('pražce+kolejnice'!$C$24)*SIN('pražce+kolejnice'!$C$16*'pražce+kolejnice'!A303)*'pražce+kolejnice'!$C$49</f>
        <v>165.55855601593564</v>
      </c>
      <c r="G308" s="25">
        <f>'pražce+kolejnice'!AS308+TAN('pražce+kolejnice'!$C$24)*COS('pražce+kolejnice'!$C$16*'pražce+kolejnice'!A303)*'pražce+kolejnice'!$C$49</f>
        <v>185.59539503048447</v>
      </c>
      <c r="H30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8" s="4">
        <f t="shared" si="4"/>
        <v>2.5999999999997105</v>
      </c>
      <c r="M308" s="5"/>
    </row>
    <row r="309" spans="1:13" x14ac:dyDescent="0.3">
      <c r="A309" s="7">
        <f>'pražce+kolejnice'!G309</f>
        <v>182.7</v>
      </c>
      <c r="B309" s="25">
        <f>'pražce+kolejnice'!AC309+TAN('pražce+kolejnice'!$C$24)*SIN('pražce+kolejnice'!$C$16*'pražce+kolejnice'!A304)*'pražce+kolejnice'!$C$49</f>
        <v>167.73810738188871</v>
      </c>
      <c r="C309" s="25">
        <f>'pražce+kolejnice'!AD309+TAN('pražce+kolejnice'!$C$24)*COS('pražce+kolejnice'!$C$16*'pražce+kolejnice'!A304)*'pražce+kolejnice'!$C$49</f>
        <v>187.1326815469836</v>
      </c>
      <c r="D309" s="73">
        <f>'pražce+kolejnice'!$C$11*((SIN('pražce+kolejnice'!$C$24)*(0.5*delka_prazce+polomer-'pražce+kolejnice'!$C$22)))-'pražce+kolejnice'!$C$11*('pražce+kolejnice'!$C$49+'pražce+kolejnice'!$C$48)</f>
        <v>0.15708658209650814</v>
      </c>
      <c r="F309" s="25">
        <f>'pražce+kolejnice'!AR309+TAN('pražce+kolejnice'!$C$24)*SIN('pražce+kolejnice'!$C$16*'pražce+kolejnice'!A304)*'pražce+kolejnice'!$C$49</f>
        <v>166.00350772798467</v>
      </c>
      <c r="G309" s="25">
        <f>'pražce+kolejnice'!AS309+TAN('pražce+kolejnice'!$C$24)*COS('pražce+kolejnice'!$C$16*'pražce+kolejnice'!A304)*'pražce+kolejnice'!$C$49</f>
        <v>185.1975203630119</v>
      </c>
      <c r="H30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09" s="4">
        <f t="shared" si="4"/>
        <v>2.599999999999707</v>
      </c>
      <c r="M309" s="5"/>
    </row>
    <row r="310" spans="1:13" x14ac:dyDescent="0.3">
      <c r="A310" s="7">
        <f>'pražce+kolejnice'!G310</f>
        <v>183.29999999999998</v>
      </c>
      <c r="B310" s="25">
        <f>'pražce+kolejnice'!AC310+TAN('pražce+kolejnice'!$C$24)*SIN('pražce+kolejnice'!$C$16*'pražce+kolejnice'!A305)*'pražce+kolejnice'!$C$49</f>
        <v>168.18674230093052</v>
      </c>
      <c r="C310" s="25">
        <f>'pražce+kolejnice'!AD310+TAN('pražce+kolejnice'!$C$24)*COS('pražce+kolejnice'!$C$16*'pražce+kolejnice'!A305)*'pražce+kolejnice'!$C$49</f>
        <v>186.72957153387139</v>
      </c>
      <c r="D310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0" s="25">
        <f>'pražce+kolejnice'!AR310+TAN('pražce+kolejnice'!$C$24)*SIN('pražce+kolejnice'!$C$16*'pražce+kolejnice'!A305)*'pražce+kolejnice'!$C$49</f>
        <v>166.44750326028816</v>
      </c>
      <c r="G310" s="25">
        <f>'pražce+kolejnice'!AS310+TAN('pražce+kolejnice'!$C$24)*COS('pražce+kolejnice'!$C$16*'pražce+kolejnice'!A305)*'pražce+kolejnice'!$C$49</f>
        <v>184.79857895833408</v>
      </c>
      <c r="H31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0" s="4">
        <f t="shared" si="4"/>
        <v>2.5999999999997114</v>
      </c>
      <c r="M310" s="5"/>
    </row>
    <row r="311" spans="1:13" x14ac:dyDescent="0.3">
      <c r="A311" s="7">
        <f>'pražce+kolejnice'!G311</f>
        <v>183.89999999999998</v>
      </c>
      <c r="B311" s="25">
        <f>'pražce+kolejnice'!AC311+TAN('pražce+kolejnice'!$C$24)*SIN('pražce+kolejnice'!$C$16*'pražce+kolejnice'!A306)*'pražce+kolejnice'!$C$49</f>
        <v>168.63440846480168</v>
      </c>
      <c r="C311" s="25">
        <f>'pražce+kolejnice'!AD311+TAN('pražce+kolejnice'!$C$24)*COS('pražce+kolejnice'!$C$16*'pražce+kolejnice'!A306)*'pražce+kolejnice'!$C$49</f>
        <v>186.32538595894343</v>
      </c>
      <c r="D311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1" s="25">
        <f>'pražce+kolejnice'!AR311+TAN('pražce+kolejnice'!$C$24)*SIN('pražce+kolejnice'!$C$16*'pražce+kolejnice'!A306)*'pražce+kolejnice'!$C$49</f>
        <v>166.89054005543306</v>
      </c>
      <c r="G311" s="25">
        <f>'pražce+kolejnice'!AS311+TAN('pražce+kolejnice'!$C$24)*COS('pražce+kolejnice'!$C$16*'pražce+kolejnice'!A306)*'pražce+kolejnice'!$C$49</f>
        <v>184.39857311435239</v>
      </c>
      <c r="H31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1" s="4">
        <f t="shared" si="4"/>
        <v>2.5999999999997203</v>
      </c>
      <c r="M311" s="5"/>
    </row>
    <row r="312" spans="1:13" x14ac:dyDescent="0.3">
      <c r="A312" s="7">
        <f>'pražce+kolejnice'!G312</f>
        <v>184.49999999999997</v>
      </c>
      <c r="B312" s="25">
        <f>'pražce+kolejnice'!AC312+TAN('pražce+kolejnice'!$C$24)*SIN('pražce+kolejnice'!$C$16*'pražce+kolejnice'!A307)*'pražce+kolejnice'!$C$49</f>
        <v>169.08110329494633</v>
      </c>
      <c r="C312" s="25">
        <f>'pražce+kolejnice'!AD312+TAN('pražce+kolejnice'!$C$24)*COS('pražce+kolejnice'!$C$16*'pražce+kolejnice'!A307)*'pražce+kolejnice'!$C$49</f>
        <v>185.92012715030748</v>
      </c>
      <c r="D312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2" s="25">
        <f>'pražce+kolejnice'!AR312+TAN('pražce+kolejnice'!$C$24)*SIN('pražce+kolejnice'!$C$16*'pražce+kolejnice'!A307)*'pražce+kolejnice'!$C$49</f>
        <v>167.33261556152868</v>
      </c>
      <c r="G312" s="25">
        <f>'pražce+kolejnice'!AS312+TAN('pražce+kolejnice'!$C$24)*COS('pražce+kolejnice'!$C$16*'pražce+kolejnice'!A307)*'pražce+kolejnice'!$C$49</f>
        <v>183.9975051350994</v>
      </c>
      <c r="H31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2" s="4">
        <f t="shared" si="4"/>
        <v>2.5999999999997021</v>
      </c>
      <c r="M312" s="5"/>
    </row>
    <row r="313" spans="1:13" x14ac:dyDescent="0.3">
      <c r="A313" s="7">
        <f>'pražce+kolejnice'!G313</f>
        <v>185.1</v>
      </c>
      <c r="B313" s="25">
        <f>'pražce+kolejnice'!AC313+TAN('pražce+kolejnice'!$C$24)*SIN('pražce+kolejnice'!$C$16*'pražce+kolejnice'!A308)*'pražce+kolejnice'!$C$49</f>
        <v>169.52682421840348</v>
      </c>
      <c r="C313" s="25">
        <f>'pražce+kolejnice'!AD313+TAN('pražce+kolejnice'!$C$24)*COS('pražce+kolejnice'!$C$16*'pražce+kolejnice'!A308)*'pražce+kolejnice'!$C$49</f>
        <v>185.51379744225318</v>
      </c>
      <c r="D313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3" s="25">
        <f>'pražce+kolejnice'!AR313+TAN('pražce+kolejnice'!$C$24)*SIN('pražce+kolejnice'!$C$16*'pražce+kolejnice'!A308)*'pražce+kolejnice'!$C$49</f>
        <v>167.77372723222129</v>
      </c>
      <c r="G313" s="25">
        <f>'pražce+kolejnice'!AS313+TAN('pražce+kolejnice'!$C$24)*COS('pražce+kolejnice'!$C$16*'pražce+kolejnice'!A308)*'pražce+kolejnice'!$C$49</f>
        <v>183.59537733072554</v>
      </c>
      <c r="H31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3" s="4">
        <f t="shared" si="4"/>
        <v>2.5999999999997074</v>
      </c>
      <c r="M313" s="5"/>
    </row>
    <row r="314" spans="1:13" x14ac:dyDescent="0.3">
      <c r="A314" s="7">
        <f>'pražce+kolejnice'!G314</f>
        <v>185.7</v>
      </c>
      <c r="B314" s="25">
        <f>'pražce+kolejnice'!AC314+TAN('pražce+kolejnice'!$C$24)*SIN('pražce+kolejnice'!$C$16*'pražce+kolejnice'!A309)*'pražce+kolejnice'!$C$49</f>
        <v>169.97156866782183</v>
      </c>
      <c r="C314" s="25">
        <f>'pražce+kolejnice'!AD314+TAN('pražce+kolejnice'!$C$24)*COS('pražce+kolejnice'!$C$16*'pražce+kolejnice'!A309)*'pražce+kolejnice'!$C$49</f>
        <v>185.10639917523852</v>
      </c>
      <c r="D314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4" s="25">
        <f>'pražce+kolejnice'!AR314+TAN('pražce+kolejnice'!$C$24)*SIN('pražce+kolejnice'!$C$16*'pražce+kolejnice'!A309)*'pražce+kolejnice'!$C$49</f>
        <v>168.21387252670891</v>
      </c>
      <c r="G314" s="25">
        <f>'pražce+kolejnice'!AS314+TAN('pražce+kolejnice'!$C$24)*COS('pražce+kolejnice'!$C$16*'pražce+kolejnice'!A309)*'pražce+kolejnice'!$C$49</f>
        <v>183.19219201748587</v>
      </c>
      <c r="H31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4" s="4">
        <f t="shared" si="4"/>
        <v>2.5999999999996999</v>
      </c>
      <c r="M314" s="5"/>
    </row>
    <row r="315" spans="1:13" x14ac:dyDescent="0.3">
      <c r="A315" s="7">
        <f>'pražce+kolejnice'!G315</f>
        <v>186.29999999999998</v>
      </c>
      <c r="B315" s="25">
        <f>'pražce+kolejnice'!AC315+TAN('pražce+kolejnice'!$C$24)*SIN('pražce+kolejnice'!$C$16*'pražce+kolejnice'!A310)*'pražce+kolejnice'!$C$49</f>
        <v>170.41533408147455</v>
      </c>
      <c r="C315" s="25">
        <f>'pražce+kolejnice'!AD315+TAN('pražce+kolejnice'!$C$24)*COS('pražce+kolejnice'!$C$16*'pražce+kolejnice'!A310)*'pražce+kolejnice'!$C$49</f>
        <v>184.6979346958764</v>
      </c>
      <c r="D315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5" s="25">
        <f>'pražce+kolejnice'!AR315+TAN('pražce+kolejnice'!$C$24)*SIN('pražce+kolejnice'!$C$16*'pražce+kolejnice'!A310)*'pražce+kolejnice'!$C$49</f>
        <v>168.65304890975582</v>
      </c>
      <c r="G315" s="25">
        <f>'pražce+kolejnice'!AS315+TAN('pražce+kolejnice'!$C$24)*COS('pražce+kolejnice'!$C$16*'pražce+kolejnice'!A310)*'pražce+kolejnice'!$C$49</f>
        <v>182.78795151772664</v>
      </c>
      <c r="H31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5" s="4">
        <f t="shared" si="4"/>
        <v>2.5999999999997052</v>
      </c>
      <c r="M315" s="5"/>
    </row>
    <row r="316" spans="1:13" x14ac:dyDescent="0.3">
      <c r="A316" s="7">
        <f>'pražce+kolejnice'!G316</f>
        <v>186.89999999999998</v>
      </c>
      <c r="B316" s="25">
        <f>'pražce+kolejnice'!AC316+TAN('pražce+kolejnice'!$C$24)*SIN('pražce+kolejnice'!$C$16*'pražce+kolejnice'!A311)*'pražce+kolejnice'!$C$49</f>
        <v>170.85811790327418</v>
      </c>
      <c r="C316" s="25">
        <f>'pražce+kolejnice'!AD316+TAN('pražce+kolejnice'!$C$24)*COS('pražce+kolejnice'!$C$16*'pražce+kolejnice'!A311)*'pražce+kolejnice'!$C$49</f>
        <v>184.28840635692109</v>
      </c>
      <c r="D316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6" s="25">
        <f>'pražce+kolejnice'!AR316+TAN('pražce+kolejnice'!$C$24)*SIN('pražce+kolejnice'!$C$16*'pražce+kolejnice'!A311)*'pražce+kolejnice'!$C$49</f>
        <v>169.09125385170736</v>
      </c>
      <c r="G316" s="25">
        <f>'pražce+kolejnice'!AS316+TAN('pražce+kolejnice'!$C$24)*COS('pražce+kolejnice'!$C$16*'pražce+kolejnice'!A311)*'pražce+kolejnice'!$C$49</f>
        <v>182.38265815987205</v>
      </c>
      <c r="H31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6" s="4">
        <f t="shared" si="4"/>
        <v>2.5999999999997012</v>
      </c>
      <c r="M316" s="5"/>
    </row>
    <row r="317" spans="1:13" x14ac:dyDescent="0.3">
      <c r="A317" s="7">
        <f>'pražce+kolejnice'!G317</f>
        <v>187.49999999999997</v>
      </c>
      <c r="B317" s="25">
        <f>'pražce+kolejnice'!AC317+TAN('pražce+kolejnice'!$C$24)*SIN('pražce+kolejnice'!$C$16*'pražce+kolejnice'!A312)*'pražce+kolejnice'!$C$49</f>
        <v>171.29991758278703</v>
      </c>
      <c r="C317" s="25">
        <f>'pražce+kolejnice'!AD317+TAN('pražce+kolejnice'!$C$24)*COS('pražce+kolejnice'!$C$16*'pražce+kolejnice'!A312)*'pražce+kolejnice'!$C$49</f>
        <v>183.87781651725467</v>
      </c>
      <c r="D317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7" s="25">
        <f>'pražce+kolejnice'!AR317+TAN('pražce+kolejnice'!$C$24)*SIN('pražce+kolejnice'!$C$16*'pražce+kolejnice'!A312)*'pražce+kolejnice'!$C$49</f>
        <v>169.52848482850419</v>
      </c>
      <c r="G317" s="25">
        <f>'pražce+kolejnice'!AS317+TAN('pražce+kolejnice'!$C$24)*COS('pražce+kolejnice'!$C$16*'pražce+kolejnice'!A312)*'pražce+kolejnice'!$C$49</f>
        <v>181.97631427841071</v>
      </c>
      <c r="H31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7" s="4">
        <f t="shared" si="4"/>
        <v>2.5999999999996901</v>
      </c>
      <c r="M317" s="5"/>
    </row>
    <row r="318" spans="1:13" x14ac:dyDescent="0.3">
      <c r="A318" s="7">
        <f>'pražce+kolejnice'!G318</f>
        <v>188.1</v>
      </c>
      <c r="B318" s="25">
        <f>'pražce+kolejnice'!AC318+TAN('pražce+kolejnice'!$C$24)*SIN('pražce+kolejnice'!$C$16*'pražce+kolejnice'!A313)*'pražce+kolejnice'!$C$49</f>
        <v>171.74073057524825</v>
      </c>
      <c r="C318" s="25">
        <f>'pražce+kolejnice'!AD318+TAN('pražce+kolejnice'!$C$24)*COS('pražce+kolejnice'!$C$16*'pražce+kolejnice'!A313)*'pražce+kolejnice'!$C$49</f>
        <v>183.46616754187349</v>
      </c>
      <c r="D318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8" s="25">
        <f>'pražce+kolejnice'!AR318+TAN('pražce+kolejnice'!$C$24)*SIN('pražce+kolejnice'!$C$16*'pražce+kolejnice'!A313)*'pražce+kolejnice'!$C$49</f>
        <v>169.96473932169712</v>
      </c>
      <c r="G318" s="25">
        <f>'pražce+kolejnice'!AS318+TAN('pražce+kolejnice'!$C$24)*COS('pražce+kolejnice'!$C$16*'pražce+kolejnice'!A313)*'pražce+kolejnice'!$C$49</f>
        <v>181.56892221388225</v>
      </c>
      <c r="H31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8" s="4">
        <f t="shared" si="4"/>
        <v>2.5999999999996923</v>
      </c>
      <c r="M318" s="5"/>
    </row>
    <row r="319" spans="1:13" x14ac:dyDescent="0.3">
      <c r="A319" s="7">
        <f>'pražce+kolejnice'!G319</f>
        <v>188.7</v>
      </c>
      <c r="B319" s="25">
        <f>'pražce+kolejnice'!AC319+TAN('pražce+kolejnice'!$C$24)*SIN('pražce+kolejnice'!$C$16*'pražce+kolejnice'!A314)*'pražce+kolejnice'!$C$49</f>
        <v>172.18055434157617</v>
      </c>
      <c r="C319" s="25">
        <f>'pražce+kolejnice'!AD319+TAN('pražce+kolejnice'!$C$24)*COS('pražce+kolejnice'!$C$16*'pražce+kolejnice'!A314)*'pražce+kolejnice'!$C$49</f>
        <v>183.0534618018745</v>
      </c>
      <c r="D319" s="73">
        <f>'pražce+kolejnice'!$C$11*((SIN('pražce+kolejnice'!$C$24)*(0.5*delka_prazce+polomer-'pražce+kolejnice'!$C$22)))-'pražce+kolejnice'!$C$11*('pražce+kolejnice'!$C$49+'pražce+kolejnice'!$C$48)</f>
        <v>0.15708658209650814</v>
      </c>
      <c r="F319" s="25">
        <f>'pražce+kolejnice'!AR319+TAN('pražce+kolejnice'!$C$24)*SIN('pražce+kolejnice'!$C$16*'pražce+kolejnice'!A314)*'pražce+kolejnice'!$C$49</f>
        <v>170.40001481846147</v>
      </c>
      <c r="G319" s="25">
        <f>'pražce+kolejnice'!AS319+TAN('pražce+kolejnice'!$C$24)*COS('pražce+kolejnice'!$C$16*'pražce+kolejnice'!A314)*'pražce+kolejnice'!$C$49</f>
        <v>181.16048431286384</v>
      </c>
      <c r="H31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19" s="4">
        <f t="shared" si="4"/>
        <v>2.5999999999996777</v>
      </c>
      <c r="M319" s="5"/>
    </row>
    <row r="320" spans="1:13" x14ac:dyDescent="0.3">
      <c r="A320" s="7">
        <f>'pražce+kolejnice'!G320</f>
        <v>189.29999999999998</v>
      </c>
      <c r="B320" s="25">
        <f>'pražce+kolejnice'!AC320+TAN('pražce+kolejnice'!$C$24)*SIN('pražce+kolejnice'!$C$16*'pražce+kolejnice'!A315)*'pražce+kolejnice'!$C$49</f>
        <v>172.61938634838714</v>
      </c>
      <c r="C320" s="25">
        <f>'pražce+kolejnice'!AD320+TAN('pražce+kolejnice'!$C$24)*COS('pražce+kolejnice'!$C$16*'pražce+kolejnice'!A315)*'pražce+kolejnice'!$C$49</f>
        <v>182.63970167444168</v>
      </c>
      <c r="D320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0" s="25">
        <f>'pražce+kolejnice'!AR320+TAN('pražce+kolejnice'!$C$24)*SIN('pražce+kolejnice'!$C$16*'pražce+kolejnice'!A315)*'pražce+kolejnice'!$C$49</f>
        <v>170.83430881161161</v>
      </c>
      <c r="G320" s="25">
        <f>'pražce+kolejnice'!AS320+TAN('pražce+kolejnice'!$C$24)*COS('pražce+kolejnice'!$C$16*'pražce+kolejnice'!A315)*'pražce+kolejnice'!$C$49</f>
        <v>180.7510029279567</v>
      </c>
      <c r="H32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0" s="4">
        <f t="shared" si="4"/>
        <v>2.5999999999996581</v>
      </c>
      <c r="M320" s="5"/>
    </row>
    <row r="321" spans="1:13" x14ac:dyDescent="0.3">
      <c r="A321" s="7">
        <f>'pražce+kolejnice'!G321</f>
        <v>189.89999999999998</v>
      </c>
      <c r="B321" s="25">
        <f>'pražce+kolejnice'!AC321+TAN('pražce+kolejnice'!$C$24)*SIN('pražce+kolejnice'!$C$16*'pražce+kolejnice'!A316)*'pražce+kolejnice'!$C$49</f>
        <v>173.05722406800999</v>
      </c>
      <c r="C321" s="25">
        <f>'pražce+kolejnice'!AD321+TAN('pražce+kolejnice'!$C$24)*COS('pražce+kolejnice'!$C$16*'pražce+kolejnice'!A316)*'pražce+kolejnice'!$C$49</f>
        <v>182.22488954283216</v>
      </c>
      <c r="D321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1" s="25">
        <f>'pražce+kolejnice'!AR321+TAN('pražce+kolejnice'!$C$24)*SIN('pražce+kolejnice'!$C$16*'pražce+kolejnice'!A316)*'pražce+kolejnice'!$C$49</f>
        <v>171.26761879961529</v>
      </c>
      <c r="G321" s="25">
        <f>'pražce+kolejnice'!AS321+TAN('pražce+kolejnice'!$C$24)*COS('pražce+kolejnice'!$C$16*'pražce+kolejnice'!A316)*'pražce+kolejnice'!$C$49</f>
        <v>180.3404804177724</v>
      </c>
      <c r="H32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1" s="4">
        <f t="shared" si="4"/>
        <v>2.5999999999996621</v>
      </c>
      <c r="M321" s="5"/>
    </row>
    <row r="322" spans="1:13" x14ac:dyDescent="0.3">
      <c r="A322" s="7">
        <f>'pražce+kolejnice'!G322</f>
        <v>190.49999999999997</v>
      </c>
      <c r="B322" s="25">
        <f>'pražce+kolejnice'!AC322+TAN('pražce+kolejnice'!$C$24)*SIN('pražce+kolejnice'!$C$16*'pražce+kolejnice'!A317)*'pražce+kolejnice'!$C$49</f>
        <v>173.49406497850069</v>
      </c>
      <c r="C322" s="25">
        <f>'pražce+kolejnice'!AD322+TAN('pražce+kolejnice'!$C$24)*COS('pražce+kolejnice'!$C$16*'pražce+kolejnice'!A317)*'pražce+kolejnice'!$C$49</f>
        <v>181.8090277963627</v>
      </c>
      <c r="D322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2" s="25">
        <f>'pražce+kolejnice'!AR322+TAN('pražce+kolejnice'!$C$24)*SIN('pražce+kolejnice'!$C$16*'pražce+kolejnice'!A317)*'pražce+kolejnice'!$C$49</f>
        <v>171.69994228660821</v>
      </c>
      <c r="G322" s="25">
        <f>'pražce+kolejnice'!AS322+TAN('pražce+kolejnice'!$C$24)*COS('pražce+kolejnice'!$C$16*'pražce+kolejnice'!A317)*'pražce+kolejnice'!$C$49</f>
        <v>179.9289191469195</v>
      </c>
      <c r="H32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2" s="4">
        <f t="shared" si="4"/>
        <v>2.5999999999996861</v>
      </c>
      <c r="M322" s="5"/>
    </row>
    <row r="323" spans="1:13" x14ac:dyDescent="0.3">
      <c r="A323" s="7">
        <f>'pražce+kolejnice'!G323</f>
        <v>191.1</v>
      </c>
      <c r="B323" s="25">
        <f>'pražce+kolejnice'!AC323+TAN('pražce+kolejnice'!$C$24)*SIN('pražce+kolejnice'!$C$16*'pražce+kolejnice'!A318)*'pražce+kolejnice'!$C$49</f>
        <v>173.92990656365677</v>
      </c>
      <c r="C323" s="25">
        <f>'pražce+kolejnice'!AD323+TAN('pražce+kolejnice'!$C$24)*COS('pražce+kolejnice'!$C$16*'pražce+kolejnice'!A318)*'pražce+kolejnice'!$C$49</f>
        <v>181.39211883039579</v>
      </c>
      <c r="D323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3" s="25">
        <f>'pražce+kolejnice'!AR323+TAN('pražce+kolejnice'!$C$24)*SIN('pražce+kolejnice'!$C$16*'pražce+kolejnice'!A318)*'pražce+kolejnice'!$C$49</f>
        <v>172.13127678240829</v>
      </c>
      <c r="G323" s="25">
        <f>'pražce+kolejnice'!AS323+TAN('pražce+kolejnice'!$C$24)*COS('pražce+kolejnice'!$C$16*'pražce+kolejnice'!A318)*'pražce+kolejnice'!$C$49</f>
        <v>179.51632148598978</v>
      </c>
      <c r="H32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3" s="4">
        <f t="shared" si="4"/>
        <v>2.5999999999996715</v>
      </c>
      <c r="M323" s="5"/>
    </row>
    <row r="324" spans="1:13" x14ac:dyDescent="0.3">
      <c r="A324" s="7">
        <f>'pražce+kolejnice'!G324</f>
        <v>191.7</v>
      </c>
      <c r="B324" s="25">
        <f>'pražce+kolejnice'!AC324+TAN('pražce+kolejnice'!$C$24)*SIN('pražce+kolejnice'!$C$16*'pražce+kolejnice'!A319)*'pražce+kolejnice'!$C$49</f>
        <v>174.36474631303193</v>
      </c>
      <c r="C324" s="25">
        <f>'pražce+kolejnice'!AD324+TAN('pražce+kolejnice'!$C$24)*COS('pražce+kolejnice'!$C$16*'pražce+kolejnice'!A319)*'pražce+kolejnice'!$C$49</f>
        <v>180.97416504632594</v>
      </c>
      <c r="D324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4" s="25">
        <f>'pražce+kolejnice'!AR324+TAN('pražce+kolejnice'!$C$24)*SIN('pražce+kolejnice'!$C$16*'pražce+kolejnice'!A319)*'pražce+kolejnice'!$C$49</f>
        <v>172.56161980252998</v>
      </c>
      <c r="G324" s="25">
        <f>'pražce+kolejnice'!AS324+TAN('pražce+kolejnice'!$C$24)*COS('pražce+kolejnice'!$C$16*'pražce+kolejnice'!A319)*'pražce+kolejnice'!$C$49</f>
        <v>179.10268981154465</v>
      </c>
      <c r="H32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4" s="4">
        <f t="shared" si="4"/>
        <v>2.5999999999996777</v>
      </c>
      <c r="M324" s="5"/>
    </row>
    <row r="325" spans="1:13" x14ac:dyDescent="0.3">
      <c r="A325" s="7">
        <f>'pražce+kolejnice'!G325</f>
        <v>192.29999999999998</v>
      </c>
      <c r="B325" s="25">
        <f>'pražce+kolejnice'!AC325+TAN('pražce+kolejnice'!$C$24)*SIN('pražce+kolejnice'!$C$16*'pražce+kolejnice'!A320)*'pražce+kolejnice'!$C$49</f>
        <v>174.79858172195043</v>
      </c>
      <c r="C325" s="25">
        <f>'pražce+kolejnice'!AD325+TAN('pražce+kolejnice'!$C$24)*COS('pražce+kolejnice'!$C$16*'pražce+kolejnice'!A320)*'pražce+kolejnice'!$C$49</f>
        <v>180.55516885156575</v>
      </c>
      <c r="D325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5" s="25">
        <f>'pražce+kolejnice'!AR325+TAN('pražce+kolejnice'!$C$24)*SIN('pražce+kolejnice'!$C$16*'pražce+kolejnice'!A320)*'pražce+kolejnice'!$C$49</f>
        <v>172.99096886819873</v>
      </c>
      <c r="G325" s="25">
        <f>'pražce+kolejnice'!AS325+TAN('pražce+kolejnice'!$C$24)*COS('pražce+kolejnice'!$C$16*'pražce+kolejnice'!A320)*'pražce+kolejnice'!$C$49</f>
        <v>178.68802650610135</v>
      </c>
      <c r="H32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5" s="4">
        <f t="shared" si="4"/>
        <v>2.5999999999996812</v>
      </c>
      <c r="M325" s="5"/>
    </row>
    <row r="326" spans="1:13" x14ac:dyDescent="0.3">
      <c r="A326" s="7">
        <f>'pražce+kolejnice'!G326</f>
        <v>192.89999999999998</v>
      </c>
      <c r="B326" s="25">
        <f>'pražce+kolejnice'!AC326+TAN('pražce+kolejnice'!$C$24)*SIN('pražce+kolejnice'!$C$16*'pražce+kolejnice'!A321)*'pražce+kolejnice'!$C$49</f>
        <v>175.23141029152148</v>
      </c>
      <c r="C326" s="25">
        <f>'pražce+kolejnice'!AD326+TAN('pražce+kolejnice'!$C$24)*COS('pražce+kolejnice'!$C$16*'pražce+kolejnice'!A321)*'pražce+kolejnice'!$C$49</f>
        <v>180.13513265953222</v>
      </c>
      <c r="D326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6" s="25">
        <f>'pražce+kolejnice'!AR326+TAN('pražce+kolejnice'!$C$24)*SIN('pražce+kolejnice'!$C$16*'pražce+kolejnice'!A321)*'pražce+kolejnice'!$C$49</f>
        <v>173.41932150636509</v>
      </c>
      <c r="G326" s="25">
        <f>'pražce+kolejnice'!AS326+TAN('pražce+kolejnice'!$C$24)*COS('pražce+kolejnice'!$C$16*'pražce+kolejnice'!A321)*'pražce+kolejnice'!$C$49</f>
        <v>178.27233395811945</v>
      </c>
      <c r="H32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6" s="4">
        <f t="shared" ref="J326:J339" si="5">SQRT((B326-F326)^2+(G326-C326)^2+(H326-D326)^2)</f>
        <v>2.5999999999996866</v>
      </c>
      <c r="M326" s="5"/>
    </row>
    <row r="327" spans="1:13" x14ac:dyDescent="0.3">
      <c r="A327" s="7">
        <f>'pražce+kolejnice'!G327</f>
        <v>193.49999999999997</v>
      </c>
      <c r="B327" s="25">
        <f>'pražce+kolejnice'!AC327+TAN('pražce+kolejnice'!$C$24)*SIN('pražce+kolejnice'!$C$16*'pražce+kolejnice'!A322)*'pražce+kolejnice'!$C$49</f>
        <v>175.66322952865372</v>
      </c>
      <c r="C327" s="25">
        <f>'pražce+kolejnice'!AD327+TAN('pražce+kolejnice'!$C$24)*COS('pražce+kolejnice'!$C$16*'pražce+kolejnice'!A322)*'pražce+kolejnice'!$C$49</f>
        <v>179.71405888963258</v>
      </c>
      <c r="D327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7" s="25">
        <f>'pražce+kolejnice'!AR327+TAN('pražce+kolejnice'!$C$24)*SIN('pražce+kolejnice'!$C$16*'pražce+kolejnice'!A322)*'pražce+kolejnice'!$C$49</f>
        <v>173.84667524971903</v>
      </c>
      <c r="G327" s="25">
        <f>'pražce+kolejnice'!AS327+TAN('pražce+kolejnice'!$C$24)*COS('pražce+kolejnice'!$C$16*'pražce+kolejnice'!A322)*'pražce+kolejnice'!$C$49</f>
        <v>177.85561456198681</v>
      </c>
      <c r="H32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7" s="4">
        <f t="shared" si="5"/>
        <v>2.5999999999996861</v>
      </c>
      <c r="M327" s="5"/>
    </row>
    <row r="328" spans="1:13" x14ac:dyDescent="0.3">
      <c r="A328" s="7">
        <f>'pražce+kolejnice'!G328</f>
        <v>194.1</v>
      </c>
      <c r="B328" s="25">
        <f>'pražce+kolejnice'!AC328+TAN('pražce+kolejnice'!$C$24)*SIN('pražce+kolejnice'!$C$16*'pražce+kolejnice'!A323)*'pražce+kolejnice'!$C$49</f>
        <v>176.09403694606956</v>
      </c>
      <c r="C328" s="25">
        <f>'pražce+kolejnice'!AD328+TAN('pražce+kolejnice'!$C$24)*COS('pražce+kolejnice'!$C$16*'pražce+kolejnice'!A323)*'pražce+kolejnice'!$C$49</f>
        <v>179.29194996725062</v>
      </c>
      <c r="D328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8" s="25">
        <f>'pražce+kolejnice'!AR328+TAN('pražce+kolejnice'!$C$24)*SIN('pražce+kolejnice'!$C$16*'pražce+kolejnice'!A323)*'pražce+kolejnice'!$C$49</f>
        <v>174.2730276367042</v>
      </c>
      <c r="G328" s="25">
        <f>'pražce+kolejnice'!AS328+TAN('pražce+kolejnice'!$C$24)*COS('pražce+kolejnice'!$C$16*'pražce+kolejnice'!A323)*'pražce+kolejnice'!$C$49</f>
        <v>177.43787071800605</v>
      </c>
      <c r="H32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8" s="4">
        <f t="shared" si="5"/>
        <v>2.5999999999996746</v>
      </c>
      <c r="M328" s="5"/>
    </row>
    <row r="329" spans="1:13" x14ac:dyDescent="0.3">
      <c r="A329" s="7">
        <f>'pražce+kolejnice'!G329</f>
        <v>194.7</v>
      </c>
      <c r="B329" s="25">
        <f>'pražce+kolejnice'!AC329+TAN('pražce+kolejnice'!$C$24)*SIN('pražce+kolejnice'!$C$16*'pražce+kolejnice'!A324)*'pražce+kolejnice'!$C$49</f>
        <v>176.52383006231946</v>
      </c>
      <c r="C329" s="25">
        <f>'pražce+kolejnice'!AD329+TAN('pražce+kolejnice'!$C$24)*COS('pražce+kolejnice'!$C$16*'pražce+kolejnice'!A324)*'pražce+kolejnice'!$C$49</f>
        <v>178.86880832373254</v>
      </c>
      <c r="D329" s="73">
        <f>'pražce+kolejnice'!$C$11*((SIN('pražce+kolejnice'!$C$24)*(0.5*delka_prazce+polomer-'pražce+kolejnice'!$C$22)))-'pražce+kolejnice'!$C$11*('pražce+kolejnice'!$C$49+'pražce+kolejnice'!$C$48)</f>
        <v>0.15708658209650814</v>
      </c>
      <c r="F329" s="25">
        <f>'pražce+kolejnice'!AR329+TAN('pražce+kolejnice'!$C$24)*SIN('pražce+kolejnice'!$C$16*'pražce+kolejnice'!A324)*'pražce+kolejnice'!$C$49</f>
        <v>174.69837621153201</v>
      </c>
      <c r="G329" s="25">
        <f>'pražce+kolejnice'!AS329+TAN('pražce+kolejnice'!$C$24)*COS('pražce+kolejnice'!$C$16*'pražce+kolejnice'!A324)*'pražce+kolejnice'!$C$49</f>
        <v>177.01910483238052</v>
      </c>
      <c r="H32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29" s="4">
        <f t="shared" si="5"/>
        <v>2.5999999999996706</v>
      </c>
      <c r="M329" s="5"/>
    </row>
    <row r="330" spans="1:13" x14ac:dyDescent="0.3">
      <c r="A330" s="7">
        <f>'pražce+kolejnice'!G330</f>
        <v>195.29999999999998</v>
      </c>
      <c r="B330" s="25">
        <f>'pražce+kolejnice'!AC330+TAN('pražce+kolejnice'!$C$24)*SIN('pražce+kolejnice'!$C$16*'pražce+kolejnice'!A325)*'pražce+kolejnice'!$C$49</f>
        <v>176.95260640179626</v>
      </c>
      <c r="C330" s="25">
        <f>'pražce+kolejnice'!AD330+TAN('pražce+kolejnice'!$C$24)*COS('pražce+kolejnice'!$C$16*'pražce+kolejnice'!A325)*'pražce+kolejnice'!$C$49</f>
        <v>178.44463639637306</v>
      </c>
      <c r="D330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0" s="25">
        <f>'pražce+kolejnice'!AR330+TAN('pražce+kolejnice'!$C$24)*SIN('pražce+kolejnice'!$C$16*'pražce+kolejnice'!A325)*'pražce+kolejnice'!$C$49</f>
        <v>175.12271852419585</v>
      </c>
      <c r="G330" s="25">
        <f>'pražce+kolejnice'!AS330+TAN('pražce+kolejnice'!$C$24)*COS('pražce+kolejnice'!$C$16*'pražce+kolejnice'!A325)*'pražce+kolejnice'!$C$49</f>
        <v>176.59931931720061</v>
      </c>
      <c r="H330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0" s="4">
        <f t="shared" si="5"/>
        <v>2.5999999999996484</v>
      </c>
      <c r="M330" s="5"/>
    </row>
    <row r="331" spans="1:13" x14ac:dyDescent="0.3">
      <c r="A331" s="7">
        <f>'pražce+kolejnice'!G331</f>
        <v>195.89999999999998</v>
      </c>
      <c r="B331" s="25">
        <f>'pražce+kolejnice'!AC331+TAN('pražce+kolejnice'!$C$24)*SIN('pražce+kolejnice'!$C$16*'pražce+kolejnice'!A326)*'pražce+kolejnice'!$C$49</f>
        <v>177.38036349474942</v>
      </c>
      <c r="C331" s="25">
        <f>'pražce+kolejnice'!AD331+TAN('pražce+kolejnice'!$C$24)*COS('pražce+kolejnice'!$C$16*'pražce+kolejnice'!A326)*'pražce+kolejnice'!$C$49</f>
        <v>178.01943662840128</v>
      </c>
      <c r="D331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1" s="25">
        <f>'pražce+kolejnice'!AR331+TAN('pražce+kolejnice'!$C$24)*SIN('pražce+kolejnice'!$C$16*'pražce+kolejnice'!A326)*'pražce+kolejnice'!$C$49</f>
        <v>175.54605213048515</v>
      </c>
      <c r="G331" s="25">
        <f>'pražce+kolejnice'!AS331+TAN('pražce+kolejnice'!$C$24)*COS('pražce+kolejnice'!$C$16*'pražce+kolejnice'!A326)*'pražce+kolejnice'!$C$49</f>
        <v>176.17851659042964</v>
      </c>
      <c r="H331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1" s="4">
        <f t="shared" si="5"/>
        <v>2.599999999999663</v>
      </c>
      <c r="M331" s="5"/>
    </row>
    <row r="332" spans="1:13" x14ac:dyDescent="0.3">
      <c r="A332" s="7">
        <f>'pražce+kolejnice'!G332</f>
        <v>196.49999999999997</v>
      </c>
      <c r="B332" s="25">
        <f>'pražce+kolejnice'!AC332+TAN('pražce+kolejnice'!$C$24)*SIN('pražce+kolejnice'!$C$16*'pražce+kolejnice'!A327)*'pražce+kolejnice'!$C$49</f>
        <v>177.80709887729927</v>
      </c>
      <c r="C332" s="25">
        <f>'pražce+kolejnice'!AD332+TAN('pražce+kolejnice'!$C$24)*COS('pražce+kolejnice'!$C$16*'pražce+kolejnice'!A327)*'pražce+kolejnice'!$C$49</f>
        <v>177.59321146896676</v>
      </c>
      <c r="D332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2" s="25">
        <f>'pražce+kolejnice'!AR332+TAN('pražce+kolejnice'!$C$24)*SIN('pražce+kolejnice'!$C$16*'pražce+kolejnice'!A327)*'pražce+kolejnice'!$C$49</f>
        <v>175.96837459199955</v>
      </c>
      <c r="G332" s="25">
        <f>'pražce+kolejnice'!AS332+TAN('pražce+kolejnice'!$C$24)*COS('pražce+kolejnice'!$C$16*'pražce+kolejnice'!A327)*'pražce+kolejnice'!$C$49</f>
        <v>175.75669907589025</v>
      </c>
      <c r="H332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2" s="4">
        <f t="shared" si="5"/>
        <v>2.5999999999996635</v>
      </c>
      <c r="M332" s="5"/>
    </row>
    <row r="333" spans="1:13" x14ac:dyDescent="0.3">
      <c r="A333" s="7">
        <f>'pražce+kolejnice'!G333</f>
        <v>197.1</v>
      </c>
      <c r="B333" s="25">
        <f>'pražce+kolejnice'!AC333+TAN('pražce+kolejnice'!$C$24)*SIN('pražce+kolejnice'!$C$16*'pražce+kolejnice'!A328)*'pražce+kolejnice'!$C$49</f>
        <v>178.23281009145117</v>
      </c>
      <c r="C333" s="25">
        <f>'pražce+kolejnice'!AD333+TAN('pražce+kolejnice'!$C$24)*COS('pražce+kolejnice'!$C$16*'pražce+kolejnice'!A328)*'pražce+kolejnice'!$C$49</f>
        <v>177.16596337312515</v>
      </c>
      <c r="D333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3" s="25">
        <f>'pražce+kolejnice'!AR333+TAN('pražce+kolejnice'!$C$24)*SIN('pražce+kolejnice'!$C$16*'pražce+kolejnice'!A328)*'pražce+kolejnice'!$C$49</f>
        <v>176.38968347616279</v>
      </c>
      <c r="G333" s="25">
        <f>'pražce+kolejnice'!AS333+TAN('pražce+kolejnice'!$C$24)*COS('pražce+kolejnice'!$C$16*'pražce+kolejnice'!A328)*'pražce+kolejnice'!$C$49</f>
        <v>175.33386920325009</v>
      </c>
      <c r="H333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3" s="4">
        <f t="shared" si="5"/>
        <v>2.599999999999675</v>
      </c>
      <c r="M333" s="5"/>
    </row>
    <row r="334" spans="1:13" x14ac:dyDescent="0.3">
      <c r="A334" s="7">
        <f>'pražce+kolejnice'!G334</f>
        <v>197.7</v>
      </c>
      <c r="B334" s="25">
        <f>'pražce+kolejnice'!AC334+TAN('pražce+kolejnice'!$C$24)*SIN('pražce+kolejnice'!$C$16*'pražce+kolejnice'!A329)*'pražce+kolejnice'!$C$49</f>
        <v>178.65749468510975</v>
      </c>
      <c r="C334" s="25">
        <f>'pražce+kolejnice'!AD334+TAN('pražce+kolejnice'!$C$24)*COS('pražce+kolejnice'!$C$16*'pražce+kolejnice'!A329)*'pražce+kolejnice'!$C$49</f>
        <v>176.73769480182435</v>
      </c>
      <c r="D334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4" s="25">
        <f>'pražce+kolejnice'!AR334+TAN('pražce+kolejnice'!$C$24)*SIN('pražce+kolejnice'!$C$16*'pražce+kolejnice'!A329)*'pražce+kolejnice'!$C$49</f>
        <v>176.80997635623692</v>
      </c>
      <c r="G334" s="25">
        <f>'pražce+kolejnice'!AS334+TAN('pražce+kolejnice'!$C$24)*COS('pražce+kolejnice'!$C$16*'pražce+kolejnice'!A329)*'pražce+kolejnice'!$C$49</f>
        <v>174.91002940800809</v>
      </c>
      <c r="H334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4" s="4">
        <f t="shared" si="5"/>
        <v>2.599999999999679</v>
      </c>
      <c r="M334" s="5"/>
    </row>
    <row r="335" spans="1:13" x14ac:dyDescent="0.3">
      <c r="A335" s="7">
        <f>'pražce+kolejnice'!G335</f>
        <v>198.29999999999998</v>
      </c>
      <c r="B335" s="25">
        <f>'pražce+kolejnice'!AC335+TAN('pražce+kolejnice'!$C$24)*SIN('pražce+kolejnice'!$C$16*'pražce+kolejnice'!A330)*'pražce+kolejnice'!$C$49</f>
        <v>179.08115021209289</v>
      </c>
      <c r="C335" s="25">
        <f>'pražce+kolejnice'!AD335+TAN('pražce+kolejnice'!$C$24)*COS('pražce+kolejnice'!$C$16*'pražce+kolejnice'!A330)*'pražce+kolejnice'!$C$49</f>
        <v>176.30840822189012</v>
      </c>
      <c r="D335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5" s="25">
        <f>'pražce+kolejnice'!AR335+TAN('pražce+kolejnice'!$C$24)*SIN('pražce+kolejnice'!$C$16*'pražce+kolejnice'!A330)*'pražce+kolejnice'!$C$49</f>
        <v>177.22925081133607</v>
      </c>
      <c r="G335" s="25">
        <f>'pražce+kolejnice'!AS335+TAN('pražce+kolejnice'!$C$24)*COS('pražce+kolejnice'!$C$16*'pražce+kolejnice'!A330)*'pražce+kolejnice'!$C$49</f>
        <v>174.48518213148029</v>
      </c>
      <c r="H335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5" s="4">
        <f t="shared" si="5"/>
        <v>2.5999999999996724</v>
      </c>
      <c r="M335" s="5"/>
    </row>
    <row r="336" spans="1:13" x14ac:dyDescent="0.3">
      <c r="A336" s="7">
        <f>'pražce+kolejnice'!G336</f>
        <v>198.89999999999998</v>
      </c>
      <c r="B336" s="25">
        <f>'pražce+kolejnice'!AC336+TAN('pražce+kolejnice'!$C$24)*SIN('pražce+kolejnice'!$C$16*'pražce+kolejnice'!A331)*'pražce+kolejnice'!$C$49</f>
        <v>179.50377423214593</v>
      </c>
      <c r="C336" s="25">
        <f>'pražce+kolejnice'!AD336+TAN('pražce+kolejnice'!$C$24)*COS('pražce+kolejnice'!$C$16*'pražce+kolejnice'!A331)*'pražce+kolejnice'!$C$49</f>
        <v>175.87810610601201</v>
      </c>
      <c r="D336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6" s="25">
        <f>'pražce+kolejnice'!AR336+TAN('pražce+kolejnice'!$C$24)*SIN('pražce+kolejnice'!$C$16*'pražce+kolejnice'!A331)*'pražce+kolejnice'!$C$49</f>
        <v>177.64750442644055</v>
      </c>
      <c r="G336" s="25">
        <f>'pražce+kolejnice'!AS336+TAN('pražce+kolejnice'!$C$24)*COS('pražce+kolejnice'!$C$16*'pražce+kolejnice'!A331)*'pražce+kolejnice'!$C$49</f>
        <v>174.05932982078582</v>
      </c>
      <c r="H336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6" s="4">
        <f t="shared" si="5"/>
        <v>2.5999999999996888</v>
      </c>
      <c r="M336" s="5"/>
    </row>
    <row r="337" spans="1:13" x14ac:dyDescent="0.3">
      <c r="A337" s="7">
        <f>'pražce+kolejnice'!G337</f>
        <v>199.49999999999997</v>
      </c>
      <c r="B337" s="25">
        <f>'pražce+kolejnice'!AC337+TAN('pražce+kolejnice'!$C$24)*SIN('pražce+kolejnice'!$C$16*'pražce+kolejnice'!A332)*'pražce+kolejnice'!$C$49</f>
        <v>179.92536431095567</v>
      </c>
      <c r="C337" s="25">
        <f>'pražce+kolejnice'!AD337+TAN('pražce+kolejnice'!$C$24)*COS('pražce+kolejnice'!$C$16*'pražce+kolejnice'!A332)*'pražce+kolejnice'!$C$49</f>
        <v>175.44679093272896</v>
      </c>
      <c r="D337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7" s="25">
        <f>'pražce+kolejnice'!AR337+TAN('pražce+kolejnice'!$C$24)*SIN('pražce+kolejnice'!$C$16*'pražce+kolejnice'!A332)*'pražce+kolejnice'!$C$49</f>
        <v>178.06473479241069</v>
      </c>
      <c r="G337" s="25">
        <f>'pražce+kolejnice'!AS337+TAN('pražce+kolejnice'!$C$24)*COS('pražce+kolejnice'!$C$16*'pražce+kolejnice'!A332)*'pražce+kolejnice'!$C$49</f>
        <v>173.63247492883281</v>
      </c>
      <c r="H337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7" s="4">
        <f t="shared" si="5"/>
        <v>2.5999999999996803</v>
      </c>
      <c r="M337" s="5"/>
    </row>
    <row r="338" spans="1:13" x14ac:dyDescent="0.3">
      <c r="A338" s="7">
        <f>'pražce+kolejnice'!G338</f>
        <v>200.1</v>
      </c>
      <c r="B338" s="25">
        <f>'pražce+kolejnice'!AC338+TAN('pražce+kolejnice'!$C$24)*SIN('pražce+kolejnice'!$C$16*'pražce+kolejnice'!A333)*'pražce+kolejnice'!$C$49</f>
        <v>180.34591802016442</v>
      </c>
      <c r="C338" s="25">
        <f>'pražce+kolejnice'!AD338+TAN('pražce+kolejnice'!$C$24)*COS('pražce+kolejnice'!$C$16*'pražce+kolejnice'!A333)*'pražce+kolejnice'!$C$49</f>
        <v>175.01446518641526</v>
      </c>
      <c r="D338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8" s="25">
        <f>'pražce+kolejnice'!AR338+TAN('pražce+kolejnice'!$C$24)*SIN('pražce+kolejnice'!$C$16*'pražce+kolejnice'!A333)*'pražce+kolejnice'!$C$49</f>
        <v>178.48093950600071</v>
      </c>
      <c r="G338" s="25">
        <f>'pražce+kolejnice'!AS338+TAN('pražce+kolejnice'!$C$24)*COS('pražce+kolejnice'!$C$16*'pražce+kolejnice'!A333)*'pražce+kolejnice'!$C$49</f>
        <v>173.20461991430432</v>
      </c>
      <c r="H338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8" s="4">
        <f t="shared" si="5"/>
        <v>2.599999999999679</v>
      </c>
      <c r="M338" s="5"/>
    </row>
    <row r="339" spans="1:13" x14ac:dyDescent="0.3">
      <c r="A339" s="7">
        <f>'pražce+kolejnice'!G339</f>
        <v>200.7</v>
      </c>
      <c r="B339" s="25">
        <f>'pražce+kolejnice'!AC339+TAN('pražce+kolejnice'!$C$24)*SIN('pražce+kolejnice'!$C$16*'pražce+kolejnice'!A334)*'pražce+kolejnice'!$C$49</f>
        <v>180.76543293738402</v>
      </c>
      <c r="C339" s="25">
        <f>'pražce+kolejnice'!AD339+TAN('pražce+kolejnice'!$C$24)*COS('pražce+kolejnice'!$C$16*'pražce+kolejnice'!A334)*'pražce+kolejnice'!$C$49</f>
        <v>174.58113135726595</v>
      </c>
      <c r="D339" s="73">
        <f>'pražce+kolejnice'!$C$11*((SIN('pražce+kolejnice'!$C$24)*(0.5*delka_prazce+polomer-'pražce+kolejnice'!$C$22)))-'pražce+kolejnice'!$C$11*('pražce+kolejnice'!$C$49+'pražce+kolejnice'!$C$48)</f>
        <v>0.15708658209650814</v>
      </c>
      <c r="F339" s="25">
        <f>'pražce+kolejnice'!AR339+TAN('pražce+kolejnice'!$C$24)*SIN('pražce+kolejnice'!$C$16*'pražce+kolejnice'!A334)*'pražce+kolejnice'!$C$49</f>
        <v>178.89611616987267</v>
      </c>
      <c r="G339" s="25">
        <f>'pražce+kolejnice'!AS339+TAN('pražce+kolejnice'!$C$24)*COS('pražce+kolejnice'!$C$16*'pražce+kolejnice'!A334)*'pražce+kolejnice'!$C$49</f>
        <v>172.77576724164396</v>
      </c>
      <c r="H339" s="73">
        <f>-'pražce+kolejnice'!$C$11*((SIN('pražce+kolejnice'!$C$24)*(0.5*delka_prazce-polomer+'pražce+kolejnice'!$C$22)))-'pražce+kolejnice'!$C$11*('pražce+kolejnice'!$C$49+'pražce+kolejnice'!$C$48)</f>
        <v>0.23655502063471506</v>
      </c>
      <c r="J339" s="4">
        <f t="shared" si="5"/>
        <v>2.599999999999679</v>
      </c>
      <c r="M339" s="5"/>
    </row>
    <row r="340" spans="1:13" x14ac:dyDescent="0.3">
      <c r="A340" s="25">
        <f>'pražce+kolejnice'!G340</f>
        <v>201</v>
      </c>
    </row>
  </sheetData>
  <mergeCells count="3">
    <mergeCell ref="B2:D2"/>
    <mergeCell ref="F2:H2"/>
    <mergeCell ref="K2:M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C962-434F-4F08-BC05-181E11F08DF4}">
  <dimension ref="A3:AE340"/>
  <sheetViews>
    <sheetView zoomScale="55" zoomScaleNormal="55" workbookViewId="0">
      <selection activeCell="H52" sqref="H52"/>
    </sheetView>
  </sheetViews>
  <sheetFormatPr defaultRowHeight="14.4" x14ac:dyDescent="0.3"/>
  <cols>
    <col min="7" max="7" width="12.6640625" customWidth="1"/>
    <col min="17" max="17" width="9.77734375" customWidth="1"/>
    <col min="18" max="18" width="11.21875" customWidth="1"/>
    <col min="19" max="19" width="12.33203125" customWidth="1"/>
    <col min="20" max="20" width="11" customWidth="1"/>
    <col min="24" max="24" width="15" customWidth="1"/>
    <col min="25" max="25" width="15.109375" customWidth="1"/>
    <col min="26" max="27" width="11" customWidth="1"/>
    <col min="28" max="28" width="13.109375" customWidth="1"/>
    <col min="29" max="29" width="14" customWidth="1"/>
    <col min="30" max="30" width="20" customWidth="1"/>
    <col min="31" max="31" width="18.77734375" customWidth="1"/>
  </cols>
  <sheetData>
    <row r="3" spans="1:31" x14ac:dyDescent="0.3">
      <c r="A3" s="27" t="s">
        <v>52</v>
      </c>
      <c r="B3" s="27"/>
      <c r="C3" t="s">
        <v>53</v>
      </c>
      <c r="D3" t="s">
        <v>54</v>
      </c>
      <c r="E3" t="s">
        <v>55</v>
      </c>
      <c r="F3" t="s">
        <v>56</v>
      </c>
      <c r="G3" t="s">
        <v>57</v>
      </c>
      <c r="H3" t="s">
        <v>58</v>
      </c>
      <c r="I3" t="s">
        <v>59</v>
      </c>
      <c r="J3" t="s">
        <v>60</v>
      </c>
      <c r="K3" t="s">
        <v>65</v>
      </c>
      <c r="L3" t="s">
        <v>67</v>
      </c>
      <c r="M3" t="s">
        <v>66</v>
      </c>
      <c r="N3" t="s">
        <v>68</v>
      </c>
      <c r="P3" t="s">
        <v>47</v>
      </c>
      <c r="Q3" t="s">
        <v>48</v>
      </c>
      <c r="R3" t="s">
        <v>49</v>
      </c>
      <c r="S3" t="s">
        <v>50</v>
      </c>
      <c r="T3" t="s">
        <v>51</v>
      </c>
      <c r="U3" t="s">
        <v>61</v>
      </c>
      <c r="V3" t="s">
        <v>62</v>
      </c>
      <c r="W3" t="s">
        <v>63</v>
      </c>
      <c r="X3" t="s">
        <v>64</v>
      </c>
      <c r="Y3" t="s">
        <v>69</v>
      </c>
      <c r="Z3" t="s">
        <v>70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</row>
    <row r="4" spans="1:31" x14ac:dyDescent="0.3">
      <c r="A4">
        <v>1</v>
      </c>
      <c r="B4">
        <v>336</v>
      </c>
      <c r="C4">
        <v>671</v>
      </c>
      <c r="D4">
        <v>1006</v>
      </c>
      <c r="E4">
        <v>1341</v>
      </c>
      <c r="F4">
        <v>1676</v>
      </c>
      <c r="G4">
        <v>2011</v>
      </c>
      <c r="H4">
        <v>2346</v>
      </c>
      <c r="I4">
        <v>2681</v>
      </c>
      <c r="J4">
        <v>3016</v>
      </c>
      <c r="K4">
        <v>3351</v>
      </c>
      <c r="L4">
        <v>4025</v>
      </c>
      <c r="M4">
        <v>3688</v>
      </c>
      <c r="N4">
        <v>4361</v>
      </c>
      <c r="P4" t="str">
        <f t="shared" ref="P4:P67" si="0">CONCATENATE(A4,",",B4)</f>
        <v>1,336</v>
      </c>
      <c r="Q4" t="str">
        <f>CONCATENATE(C4,",",D4)</f>
        <v>671,1006</v>
      </c>
      <c r="R4" t="str">
        <f>CONCATENATE(D4,",",E4)</f>
        <v>1006,1341</v>
      </c>
      <c r="S4" t="str">
        <f>CONCATENATE(E4,",",F4)</f>
        <v>1341,1676</v>
      </c>
      <c r="T4" t="str">
        <f>CONCATENATE(F4,",",C4)</f>
        <v>1676,671</v>
      </c>
      <c r="U4" t="str">
        <f>CONCATENATE(G4,",",H4)</f>
        <v>2011,2346</v>
      </c>
      <c r="V4" t="str">
        <f>CONCATENATE(H4,",",I4)</f>
        <v>2346,2681</v>
      </c>
      <c r="W4" t="str">
        <f>CONCATENATE(I4,",",J4)</f>
        <v>2681,3016</v>
      </c>
      <c r="X4" t="str">
        <f>CONCATENATE(K4,",",L4,",",K5)</f>
        <v>3351,4025,3352</v>
      </c>
      <c r="Y4" t="str">
        <f>CONCATENATE(M4,",",N4,",",M5)</f>
        <v>3688,4361,3689</v>
      </c>
      <c r="Z4" t="str">
        <f>CONCATENATE(J4,",",'pomocné sloupčeky'!B4)</f>
        <v>3016,336</v>
      </c>
      <c r="AA4" t="str">
        <f>CONCATENATE(G4,",",A4)</f>
        <v>2011,1</v>
      </c>
      <c r="AB4" t="str">
        <f>CONCATENATE(K5,",",I4)</f>
        <v>3352,2681</v>
      </c>
      <c r="AC4" t="str">
        <f>CONCATENATE(M5,",",H4)</f>
        <v>3689,2346</v>
      </c>
      <c r="AD4" t="str">
        <f>CONCATENATE(B4,",",C4,",",D4,",",E4)</f>
        <v>336,671,1006,1341</v>
      </c>
      <c r="AE4">
        <v>1</v>
      </c>
    </row>
    <row r="5" spans="1:31" x14ac:dyDescent="0.3">
      <c r="A5">
        <v>2</v>
      </c>
      <c r="B5">
        <v>337</v>
      </c>
      <c r="C5">
        <v>672</v>
      </c>
      <c r="D5">
        <v>1007</v>
      </c>
      <c r="E5">
        <v>1342</v>
      </c>
      <c r="F5">
        <v>1677</v>
      </c>
      <c r="G5">
        <v>2012</v>
      </c>
      <c r="H5">
        <v>2347</v>
      </c>
      <c r="I5">
        <v>2682</v>
      </c>
      <c r="J5">
        <v>3017</v>
      </c>
      <c r="K5">
        <v>3352</v>
      </c>
      <c r="L5">
        <v>4026</v>
      </c>
      <c r="M5">
        <v>3689</v>
      </c>
      <c r="N5">
        <v>4362</v>
      </c>
      <c r="P5" t="str">
        <f t="shared" si="0"/>
        <v>2,337</v>
      </c>
      <c r="Q5" t="str">
        <f t="shared" ref="Q5:Q68" si="1">CONCATENATE(C5,",",D5)</f>
        <v>672,1007</v>
      </c>
      <c r="R5" t="str">
        <f t="shared" ref="R5:R68" si="2">CONCATENATE(D5,",",E5)</f>
        <v>1007,1342</v>
      </c>
      <c r="S5" t="str">
        <f t="shared" ref="S5:S68" si="3">CONCATENATE(E5,",",F5)</f>
        <v>1342,1677</v>
      </c>
      <c r="T5" t="str">
        <f t="shared" ref="T5:T68" si="4">CONCATENATE(F5,",",C5)</f>
        <v>1677,672</v>
      </c>
      <c r="U5" t="str">
        <f t="shared" ref="U5:U68" si="5">CONCATENATE(G5,",",H5)</f>
        <v>2012,2347</v>
      </c>
      <c r="V5" t="str">
        <f t="shared" ref="V5:V68" si="6">CONCATENATE(H5,",",I5)</f>
        <v>2347,2682</v>
      </c>
      <c r="W5" t="str">
        <f t="shared" ref="W5:W68" si="7">CONCATENATE(I5,",",J5)</f>
        <v>2682,3017</v>
      </c>
      <c r="X5" t="str">
        <f>CONCATENATE(K5,",",L5,",",K6)</f>
        <v>3352,4026,3353</v>
      </c>
      <c r="Y5" t="str">
        <f t="shared" ref="Y5:Y68" si="8">CONCATENATE(M5,",",N5,",",M6)</f>
        <v>3689,4362,3690</v>
      </c>
      <c r="Z5" t="str">
        <f>CONCATENATE(J5,",",'pomocné sloupčeky'!B5)</f>
        <v>3017,337</v>
      </c>
      <c r="AA5" t="str">
        <f t="shared" ref="AA5:AA68" si="9">CONCATENATE(G5,",",A5)</f>
        <v>2012,2</v>
      </c>
      <c r="AB5" t="str">
        <f t="shared" ref="AB5:AB68" si="10">CONCATENATE(K6,",",I5)</f>
        <v>3353,2682</v>
      </c>
      <c r="AC5" t="str">
        <f t="shared" ref="AC5:AC68" si="11">CONCATENATE(M6,",",H5)</f>
        <v>3690,2347</v>
      </c>
      <c r="AD5" t="str">
        <f t="shared" ref="AD5:AD68" si="12">CONCATENATE(B5,",",C5,",",D5,",",E5)</f>
        <v>337,672,1007,1342</v>
      </c>
      <c r="AE5">
        <v>2</v>
      </c>
    </row>
    <row r="6" spans="1:31" x14ac:dyDescent="0.3">
      <c r="A6">
        <v>3</v>
      </c>
      <c r="B6">
        <v>338</v>
      </c>
      <c r="C6">
        <v>673</v>
      </c>
      <c r="D6">
        <v>1008</v>
      </c>
      <c r="E6">
        <v>1343</v>
      </c>
      <c r="F6">
        <v>1678</v>
      </c>
      <c r="G6">
        <v>2013</v>
      </c>
      <c r="H6">
        <v>2348</v>
      </c>
      <c r="I6">
        <v>2683</v>
      </c>
      <c r="J6">
        <v>3018</v>
      </c>
      <c r="K6">
        <v>3353</v>
      </c>
      <c r="L6">
        <v>4027</v>
      </c>
      <c r="M6">
        <v>3690</v>
      </c>
      <c r="N6">
        <v>4363</v>
      </c>
      <c r="P6" t="str">
        <f t="shared" si="0"/>
        <v>3,338</v>
      </c>
      <c r="Q6" t="str">
        <f t="shared" si="1"/>
        <v>673,1008</v>
      </c>
      <c r="R6" t="str">
        <f t="shared" si="2"/>
        <v>1008,1343</v>
      </c>
      <c r="S6" t="str">
        <f t="shared" si="3"/>
        <v>1343,1678</v>
      </c>
      <c r="T6" t="str">
        <f t="shared" si="4"/>
        <v>1678,673</v>
      </c>
      <c r="U6" t="str">
        <f t="shared" si="5"/>
        <v>2013,2348</v>
      </c>
      <c r="V6" t="str">
        <f t="shared" si="6"/>
        <v>2348,2683</v>
      </c>
      <c r="W6" t="str">
        <f t="shared" si="7"/>
        <v>2683,3018</v>
      </c>
      <c r="X6" t="str">
        <f t="shared" ref="X6:X69" si="13">CONCATENATE(K6,",",L6,",",K7)</f>
        <v>3353,4027,3354</v>
      </c>
      <c r="Y6" t="str">
        <f t="shared" si="8"/>
        <v>3690,4363,3691</v>
      </c>
      <c r="Z6" t="str">
        <f>CONCATENATE(J6,",",'pomocné sloupčeky'!B6)</f>
        <v>3018,338</v>
      </c>
      <c r="AA6" t="str">
        <f t="shared" si="9"/>
        <v>2013,3</v>
      </c>
      <c r="AB6" t="str">
        <f t="shared" si="10"/>
        <v>3354,2683</v>
      </c>
      <c r="AC6" t="str">
        <f t="shared" si="11"/>
        <v>3691,2348</v>
      </c>
      <c r="AD6" t="str">
        <f t="shared" si="12"/>
        <v>338,673,1008,1343</v>
      </c>
      <c r="AE6">
        <v>3</v>
      </c>
    </row>
    <row r="7" spans="1:31" x14ac:dyDescent="0.3">
      <c r="A7">
        <v>4</v>
      </c>
      <c r="B7">
        <v>339</v>
      </c>
      <c r="C7">
        <v>674</v>
      </c>
      <c r="D7">
        <v>1009</v>
      </c>
      <c r="E7">
        <v>1344</v>
      </c>
      <c r="F7">
        <v>1679</v>
      </c>
      <c r="G7">
        <v>2014</v>
      </c>
      <c r="H7">
        <v>2349</v>
      </c>
      <c r="I7">
        <v>2684</v>
      </c>
      <c r="J7">
        <v>3019</v>
      </c>
      <c r="K7">
        <v>3354</v>
      </c>
      <c r="L7">
        <v>4028</v>
      </c>
      <c r="M7">
        <v>3691</v>
      </c>
      <c r="N7">
        <v>4364</v>
      </c>
      <c r="P7" t="str">
        <f t="shared" si="0"/>
        <v>4,339</v>
      </c>
      <c r="Q7" t="str">
        <f t="shared" si="1"/>
        <v>674,1009</v>
      </c>
      <c r="R7" t="str">
        <f t="shared" si="2"/>
        <v>1009,1344</v>
      </c>
      <c r="S7" t="str">
        <f t="shared" si="3"/>
        <v>1344,1679</v>
      </c>
      <c r="T7" t="str">
        <f t="shared" si="4"/>
        <v>1679,674</v>
      </c>
      <c r="U7" t="str">
        <f t="shared" si="5"/>
        <v>2014,2349</v>
      </c>
      <c r="V7" t="str">
        <f t="shared" si="6"/>
        <v>2349,2684</v>
      </c>
      <c r="W7" t="str">
        <f t="shared" si="7"/>
        <v>2684,3019</v>
      </c>
      <c r="X7" t="str">
        <f t="shared" si="13"/>
        <v>3354,4028,3355</v>
      </c>
      <c r="Y7" t="str">
        <f t="shared" si="8"/>
        <v>3691,4364,3692</v>
      </c>
      <c r="Z7" t="str">
        <f>CONCATENATE(J7,",",'pomocné sloupčeky'!B7)</f>
        <v>3019,339</v>
      </c>
      <c r="AA7" t="str">
        <f t="shared" si="9"/>
        <v>2014,4</v>
      </c>
      <c r="AB7" t="str">
        <f t="shared" si="10"/>
        <v>3355,2684</v>
      </c>
      <c r="AC7" t="str">
        <f t="shared" si="11"/>
        <v>3692,2349</v>
      </c>
      <c r="AD7" t="str">
        <f t="shared" si="12"/>
        <v>339,674,1009,1344</v>
      </c>
      <c r="AE7">
        <v>4</v>
      </c>
    </row>
    <row r="8" spans="1:31" x14ac:dyDescent="0.3">
      <c r="A8">
        <v>5</v>
      </c>
      <c r="B8">
        <v>340</v>
      </c>
      <c r="C8">
        <v>675</v>
      </c>
      <c r="D8">
        <v>1010</v>
      </c>
      <c r="E8">
        <v>1345</v>
      </c>
      <c r="F8">
        <v>1680</v>
      </c>
      <c r="G8">
        <v>2015</v>
      </c>
      <c r="H8">
        <v>2350</v>
      </c>
      <c r="I8">
        <v>2685</v>
      </c>
      <c r="J8">
        <v>3020</v>
      </c>
      <c r="K8">
        <v>3355</v>
      </c>
      <c r="L8">
        <v>4029</v>
      </c>
      <c r="M8">
        <v>3692</v>
      </c>
      <c r="N8">
        <v>4365</v>
      </c>
      <c r="P8" t="str">
        <f t="shared" si="0"/>
        <v>5,340</v>
      </c>
      <c r="Q8" t="str">
        <f t="shared" si="1"/>
        <v>675,1010</v>
      </c>
      <c r="R8" t="str">
        <f t="shared" si="2"/>
        <v>1010,1345</v>
      </c>
      <c r="S8" t="str">
        <f t="shared" si="3"/>
        <v>1345,1680</v>
      </c>
      <c r="T8" t="str">
        <f t="shared" si="4"/>
        <v>1680,675</v>
      </c>
      <c r="U8" t="str">
        <f t="shared" si="5"/>
        <v>2015,2350</v>
      </c>
      <c r="V8" t="str">
        <f t="shared" si="6"/>
        <v>2350,2685</v>
      </c>
      <c r="W8" t="str">
        <f t="shared" si="7"/>
        <v>2685,3020</v>
      </c>
      <c r="X8" t="str">
        <f t="shared" si="13"/>
        <v>3355,4029,3356</v>
      </c>
      <c r="Y8" t="str">
        <f t="shared" si="8"/>
        <v>3692,4365,3693</v>
      </c>
      <c r="Z8" t="str">
        <f>CONCATENATE(J8,",",'pomocné sloupčeky'!B8)</f>
        <v>3020,340</v>
      </c>
      <c r="AA8" t="str">
        <f t="shared" si="9"/>
        <v>2015,5</v>
      </c>
      <c r="AB8" t="str">
        <f t="shared" si="10"/>
        <v>3356,2685</v>
      </c>
      <c r="AC8" t="str">
        <f t="shared" si="11"/>
        <v>3693,2350</v>
      </c>
      <c r="AD8" t="str">
        <f t="shared" si="12"/>
        <v>340,675,1010,1345</v>
      </c>
      <c r="AE8">
        <v>5</v>
      </c>
    </row>
    <row r="9" spans="1:31" x14ac:dyDescent="0.3">
      <c r="A9">
        <v>6</v>
      </c>
      <c r="B9">
        <v>341</v>
      </c>
      <c r="C9">
        <v>676</v>
      </c>
      <c r="D9">
        <v>1011</v>
      </c>
      <c r="E9">
        <v>1346</v>
      </c>
      <c r="F9">
        <v>1681</v>
      </c>
      <c r="G9">
        <v>2016</v>
      </c>
      <c r="H9">
        <v>2351</v>
      </c>
      <c r="I9">
        <v>2686</v>
      </c>
      <c r="J9">
        <v>3021</v>
      </c>
      <c r="K9">
        <v>3356</v>
      </c>
      <c r="L9">
        <v>4030</v>
      </c>
      <c r="M9">
        <v>3693</v>
      </c>
      <c r="N9">
        <v>4366</v>
      </c>
      <c r="P9" t="str">
        <f t="shared" si="0"/>
        <v>6,341</v>
      </c>
      <c r="Q9" t="str">
        <f t="shared" si="1"/>
        <v>676,1011</v>
      </c>
      <c r="R9" t="str">
        <f t="shared" si="2"/>
        <v>1011,1346</v>
      </c>
      <c r="S9" t="str">
        <f t="shared" si="3"/>
        <v>1346,1681</v>
      </c>
      <c r="T9" t="str">
        <f t="shared" si="4"/>
        <v>1681,676</v>
      </c>
      <c r="U9" t="str">
        <f t="shared" si="5"/>
        <v>2016,2351</v>
      </c>
      <c r="V9" t="str">
        <f t="shared" si="6"/>
        <v>2351,2686</v>
      </c>
      <c r="W9" t="str">
        <f t="shared" si="7"/>
        <v>2686,3021</v>
      </c>
      <c r="X9" t="str">
        <f t="shared" si="13"/>
        <v>3356,4030,3357</v>
      </c>
      <c r="Y9" t="str">
        <f t="shared" si="8"/>
        <v>3693,4366,3694</v>
      </c>
      <c r="Z9" t="str">
        <f>CONCATENATE(J9,",",'pomocné sloupčeky'!B9)</f>
        <v>3021,341</v>
      </c>
      <c r="AA9" t="str">
        <f t="shared" si="9"/>
        <v>2016,6</v>
      </c>
      <c r="AB9" t="str">
        <f t="shared" si="10"/>
        <v>3357,2686</v>
      </c>
      <c r="AC9" t="str">
        <f t="shared" si="11"/>
        <v>3694,2351</v>
      </c>
      <c r="AD9" t="str">
        <f t="shared" si="12"/>
        <v>341,676,1011,1346</v>
      </c>
      <c r="AE9">
        <v>6</v>
      </c>
    </row>
    <row r="10" spans="1:31" x14ac:dyDescent="0.3">
      <c r="A10">
        <v>7</v>
      </c>
      <c r="B10">
        <v>342</v>
      </c>
      <c r="C10">
        <v>677</v>
      </c>
      <c r="D10">
        <v>1012</v>
      </c>
      <c r="E10">
        <v>1347</v>
      </c>
      <c r="F10">
        <v>1682</v>
      </c>
      <c r="G10">
        <v>2017</v>
      </c>
      <c r="H10">
        <v>2352</v>
      </c>
      <c r="I10">
        <v>2687</v>
      </c>
      <c r="J10">
        <v>3022</v>
      </c>
      <c r="K10">
        <v>3357</v>
      </c>
      <c r="L10">
        <v>4031</v>
      </c>
      <c r="M10">
        <v>3694</v>
      </c>
      <c r="N10">
        <v>4367</v>
      </c>
      <c r="P10" t="str">
        <f t="shared" si="0"/>
        <v>7,342</v>
      </c>
      <c r="Q10" t="str">
        <f t="shared" si="1"/>
        <v>677,1012</v>
      </c>
      <c r="R10" t="str">
        <f t="shared" si="2"/>
        <v>1012,1347</v>
      </c>
      <c r="S10" t="str">
        <f t="shared" si="3"/>
        <v>1347,1682</v>
      </c>
      <c r="T10" t="str">
        <f t="shared" si="4"/>
        <v>1682,677</v>
      </c>
      <c r="U10" t="str">
        <f t="shared" si="5"/>
        <v>2017,2352</v>
      </c>
      <c r="V10" t="str">
        <f t="shared" si="6"/>
        <v>2352,2687</v>
      </c>
      <c r="W10" t="str">
        <f t="shared" si="7"/>
        <v>2687,3022</v>
      </c>
      <c r="X10" t="str">
        <f t="shared" si="13"/>
        <v>3357,4031,3358</v>
      </c>
      <c r="Y10" t="str">
        <f t="shared" si="8"/>
        <v>3694,4367,3695</v>
      </c>
      <c r="Z10" t="str">
        <f>CONCATENATE(J10,",",'pomocné sloupčeky'!B10)</f>
        <v>3022,342</v>
      </c>
      <c r="AA10" t="str">
        <f t="shared" si="9"/>
        <v>2017,7</v>
      </c>
      <c r="AB10" t="str">
        <f t="shared" si="10"/>
        <v>3358,2687</v>
      </c>
      <c r="AC10" t="str">
        <f t="shared" si="11"/>
        <v>3695,2352</v>
      </c>
      <c r="AD10" t="str">
        <f t="shared" si="12"/>
        <v>342,677,1012,1347</v>
      </c>
      <c r="AE10">
        <v>7</v>
      </c>
    </row>
    <row r="11" spans="1:31" x14ac:dyDescent="0.3">
      <c r="A11">
        <v>8</v>
      </c>
      <c r="B11">
        <v>343</v>
      </c>
      <c r="C11">
        <v>678</v>
      </c>
      <c r="D11">
        <v>1013</v>
      </c>
      <c r="E11">
        <v>1348</v>
      </c>
      <c r="F11">
        <v>1683</v>
      </c>
      <c r="G11">
        <v>2018</v>
      </c>
      <c r="H11">
        <v>2353</v>
      </c>
      <c r="I11">
        <v>2688</v>
      </c>
      <c r="J11">
        <v>3023</v>
      </c>
      <c r="K11">
        <v>3358</v>
      </c>
      <c r="L11">
        <v>4032</v>
      </c>
      <c r="M11">
        <v>3695</v>
      </c>
      <c r="N11">
        <v>4368</v>
      </c>
      <c r="P11" t="str">
        <f t="shared" si="0"/>
        <v>8,343</v>
      </c>
      <c r="Q11" t="str">
        <f t="shared" si="1"/>
        <v>678,1013</v>
      </c>
      <c r="R11" t="str">
        <f t="shared" si="2"/>
        <v>1013,1348</v>
      </c>
      <c r="S11" t="str">
        <f t="shared" si="3"/>
        <v>1348,1683</v>
      </c>
      <c r="T11" t="str">
        <f t="shared" si="4"/>
        <v>1683,678</v>
      </c>
      <c r="U11" t="str">
        <f t="shared" si="5"/>
        <v>2018,2353</v>
      </c>
      <c r="V11" t="str">
        <f t="shared" si="6"/>
        <v>2353,2688</v>
      </c>
      <c r="W11" t="str">
        <f t="shared" si="7"/>
        <v>2688,3023</v>
      </c>
      <c r="X11" t="str">
        <f t="shared" si="13"/>
        <v>3358,4032,3359</v>
      </c>
      <c r="Y11" t="str">
        <f t="shared" si="8"/>
        <v>3695,4368,3696</v>
      </c>
      <c r="Z11" t="str">
        <f>CONCATENATE(J11,",",'pomocné sloupčeky'!B11)</f>
        <v>3023,343</v>
      </c>
      <c r="AA11" t="str">
        <f t="shared" si="9"/>
        <v>2018,8</v>
      </c>
      <c r="AB11" t="str">
        <f t="shared" si="10"/>
        <v>3359,2688</v>
      </c>
      <c r="AC11" t="str">
        <f t="shared" si="11"/>
        <v>3696,2353</v>
      </c>
      <c r="AD11" t="str">
        <f t="shared" si="12"/>
        <v>343,678,1013,1348</v>
      </c>
      <c r="AE11">
        <v>8</v>
      </c>
    </row>
    <row r="12" spans="1:31" x14ac:dyDescent="0.3">
      <c r="A12">
        <v>9</v>
      </c>
      <c r="B12">
        <v>344</v>
      </c>
      <c r="C12">
        <v>679</v>
      </c>
      <c r="D12">
        <v>1014</v>
      </c>
      <c r="E12">
        <v>1349</v>
      </c>
      <c r="F12">
        <v>1684</v>
      </c>
      <c r="G12">
        <v>2019</v>
      </c>
      <c r="H12">
        <v>2354</v>
      </c>
      <c r="I12">
        <v>2689</v>
      </c>
      <c r="J12">
        <v>3024</v>
      </c>
      <c r="K12">
        <v>3359</v>
      </c>
      <c r="L12">
        <v>4033</v>
      </c>
      <c r="M12">
        <v>3696</v>
      </c>
      <c r="N12">
        <v>4369</v>
      </c>
      <c r="P12" t="str">
        <f t="shared" si="0"/>
        <v>9,344</v>
      </c>
      <c r="Q12" t="str">
        <f t="shared" si="1"/>
        <v>679,1014</v>
      </c>
      <c r="R12" t="str">
        <f t="shared" si="2"/>
        <v>1014,1349</v>
      </c>
      <c r="S12" t="str">
        <f t="shared" si="3"/>
        <v>1349,1684</v>
      </c>
      <c r="T12" t="str">
        <f t="shared" si="4"/>
        <v>1684,679</v>
      </c>
      <c r="U12" t="str">
        <f t="shared" si="5"/>
        <v>2019,2354</v>
      </c>
      <c r="V12" t="str">
        <f t="shared" si="6"/>
        <v>2354,2689</v>
      </c>
      <c r="W12" t="str">
        <f t="shared" si="7"/>
        <v>2689,3024</v>
      </c>
      <c r="X12" t="str">
        <f t="shared" si="13"/>
        <v>3359,4033,3360</v>
      </c>
      <c r="Y12" t="str">
        <f t="shared" si="8"/>
        <v>3696,4369,3697</v>
      </c>
      <c r="Z12" t="str">
        <f>CONCATENATE(J12,",",'pomocné sloupčeky'!B12)</f>
        <v>3024,344</v>
      </c>
      <c r="AA12" t="str">
        <f t="shared" si="9"/>
        <v>2019,9</v>
      </c>
      <c r="AB12" t="str">
        <f t="shared" si="10"/>
        <v>3360,2689</v>
      </c>
      <c r="AC12" t="str">
        <f t="shared" si="11"/>
        <v>3697,2354</v>
      </c>
      <c r="AD12" t="str">
        <f t="shared" si="12"/>
        <v>344,679,1014,1349</v>
      </c>
      <c r="AE12">
        <v>9</v>
      </c>
    </row>
    <row r="13" spans="1:31" x14ac:dyDescent="0.3">
      <c r="A13">
        <v>10</v>
      </c>
      <c r="B13">
        <v>345</v>
      </c>
      <c r="C13">
        <v>680</v>
      </c>
      <c r="D13">
        <v>1015</v>
      </c>
      <c r="E13">
        <v>1350</v>
      </c>
      <c r="F13">
        <v>1685</v>
      </c>
      <c r="G13">
        <v>2020</v>
      </c>
      <c r="H13">
        <v>2355</v>
      </c>
      <c r="I13">
        <v>2690</v>
      </c>
      <c r="J13">
        <v>3025</v>
      </c>
      <c r="K13">
        <v>3360</v>
      </c>
      <c r="L13">
        <v>4034</v>
      </c>
      <c r="M13">
        <v>3697</v>
      </c>
      <c r="N13">
        <v>4370</v>
      </c>
      <c r="P13" t="str">
        <f t="shared" si="0"/>
        <v>10,345</v>
      </c>
      <c r="Q13" t="str">
        <f t="shared" si="1"/>
        <v>680,1015</v>
      </c>
      <c r="R13" t="str">
        <f t="shared" si="2"/>
        <v>1015,1350</v>
      </c>
      <c r="S13" t="str">
        <f t="shared" si="3"/>
        <v>1350,1685</v>
      </c>
      <c r="T13" t="str">
        <f t="shared" si="4"/>
        <v>1685,680</v>
      </c>
      <c r="U13" t="str">
        <f t="shared" si="5"/>
        <v>2020,2355</v>
      </c>
      <c r="V13" t="str">
        <f t="shared" si="6"/>
        <v>2355,2690</v>
      </c>
      <c r="W13" t="str">
        <f t="shared" si="7"/>
        <v>2690,3025</v>
      </c>
      <c r="X13" t="str">
        <f t="shared" si="13"/>
        <v>3360,4034,3361</v>
      </c>
      <c r="Y13" t="str">
        <f t="shared" si="8"/>
        <v>3697,4370,3698</v>
      </c>
      <c r="Z13" t="str">
        <f>CONCATENATE(J13,",",'pomocné sloupčeky'!B13)</f>
        <v>3025,345</v>
      </c>
      <c r="AA13" t="str">
        <f t="shared" si="9"/>
        <v>2020,10</v>
      </c>
      <c r="AB13" t="str">
        <f t="shared" si="10"/>
        <v>3361,2690</v>
      </c>
      <c r="AC13" t="str">
        <f t="shared" si="11"/>
        <v>3698,2355</v>
      </c>
      <c r="AD13" t="str">
        <f t="shared" si="12"/>
        <v>345,680,1015,1350</v>
      </c>
      <c r="AE13">
        <v>10</v>
      </c>
    </row>
    <row r="14" spans="1:31" x14ac:dyDescent="0.3">
      <c r="A14">
        <v>11</v>
      </c>
      <c r="B14">
        <v>346</v>
      </c>
      <c r="C14">
        <v>681</v>
      </c>
      <c r="D14">
        <v>1016</v>
      </c>
      <c r="E14">
        <v>1351</v>
      </c>
      <c r="F14">
        <v>1686</v>
      </c>
      <c r="G14">
        <v>2021</v>
      </c>
      <c r="H14">
        <v>2356</v>
      </c>
      <c r="I14">
        <v>2691</v>
      </c>
      <c r="J14">
        <v>3026</v>
      </c>
      <c r="K14">
        <v>3361</v>
      </c>
      <c r="L14">
        <v>4035</v>
      </c>
      <c r="M14">
        <v>3698</v>
      </c>
      <c r="N14">
        <v>4371</v>
      </c>
      <c r="P14" t="str">
        <f t="shared" si="0"/>
        <v>11,346</v>
      </c>
      <c r="Q14" t="str">
        <f t="shared" si="1"/>
        <v>681,1016</v>
      </c>
      <c r="R14" t="str">
        <f t="shared" si="2"/>
        <v>1016,1351</v>
      </c>
      <c r="S14" t="str">
        <f t="shared" si="3"/>
        <v>1351,1686</v>
      </c>
      <c r="T14" t="str">
        <f t="shared" si="4"/>
        <v>1686,681</v>
      </c>
      <c r="U14" t="str">
        <f t="shared" si="5"/>
        <v>2021,2356</v>
      </c>
      <c r="V14" t="str">
        <f t="shared" si="6"/>
        <v>2356,2691</v>
      </c>
      <c r="W14" t="str">
        <f t="shared" si="7"/>
        <v>2691,3026</v>
      </c>
      <c r="X14" t="str">
        <f t="shared" si="13"/>
        <v>3361,4035,3362</v>
      </c>
      <c r="Y14" t="str">
        <f t="shared" si="8"/>
        <v>3698,4371,3699</v>
      </c>
      <c r="Z14" t="str">
        <f>CONCATENATE(J14,",",'pomocné sloupčeky'!B14)</f>
        <v>3026,346</v>
      </c>
      <c r="AA14" t="str">
        <f t="shared" si="9"/>
        <v>2021,11</v>
      </c>
      <c r="AB14" t="str">
        <f t="shared" si="10"/>
        <v>3362,2691</v>
      </c>
      <c r="AC14" t="str">
        <f t="shared" si="11"/>
        <v>3699,2356</v>
      </c>
      <c r="AD14" t="str">
        <f t="shared" si="12"/>
        <v>346,681,1016,1351</v>
      </c>
      <c r="AE14">
        <v>11</v>
      </c>
    </row>
    <row r="15" spans="1:31" x14ac:dyDescent="0.3">
      <c r="A15">
        <v>12</v>
      </c>
      <c r="B15">
        <v>347</v>
      </c>
      <c r="C15">
        <v>682</v>
      </c>
      <c r="D15">
        <v>1017</v>
      </c>
      <c r="E15">
        <v>1352</v>
      </c>
      <c r="F15">
        <v>1687</v>
      </c>
      <c r="G15">
        <v>2022</v>
      </c>
      <c r="H15">
        <v>2357</v>
      </c>
      <c r="I15">
        <v>2692</v>
      </c>
      <c r="J15">
        <v>3027</v>
      </c>
      <c r="K15">
        <v>3362</v>
      </c>
      <c r="L15">
        <v>4036</v>
      </c>
      <c r="M15">
        <v>3699</v>
      </c>
      <c r="N15">
        <v>4372</v>
      </c>
      <c r="P15" t="str">
        <f t="shared" si="0"/>
        <v>12,347</v>
      </c>
      <c r="Q15" t="str">
        <f t="shared" si="1"/>
        <v>682,1017</v>
      </c>
      <c r="R15" t="str">
        <f t="shared" si="2"/>
        <v>1017,1352</v>
      </c>
      <c r="S15" t="str">
        <f t="shared" si="3"/>
        <v>1352,1687</v>
      </c>
      <c r="T15" t="str">
        <f t="shared" si="4"/>
        <v>1687,682</v>
      </c>
      <c r="U15" t="str">
        <f t="shared" si="5"/>
        <v>2022,2357</v>
      </c>
      <c r="V15" t="str">
        <f t="shared" si="6"/>
        <v>2357,2692</v>
      </c>
      <c r="W15" t="str">
        <f t="shared" si="7"/>
        <v>2692,3027</v>
      </c>
      <c r="X15" t="str">
        <f t="shared" si="13"/>
        <v>3362,4036,3363</v>
      </c>
      <c r="Y15" t="str">
        <f t="shared" si="8"/>
        <v>3699,4372,3700</v>
      </c>
      <c r="Z15" t="str">
        <f>CONCATENATE(J15,",",'pomocné sloupčeky'!B15)</f>
        <v>3027,347</v>
      </c>
      <c r="AA15" t="str">
        <f t="shared" si="9"/>
        <v>2022,12</v>
      </c>
      <c r="AB15" t="str">
        <f t="shared" si="10"/>
        <v>3363,2692</v>
      </c>
      <c r="AC15" t="str">
        <f t="shared" si="11"/>
        <v>3700,2357</v>
      </c>
      <c r="AD15" t="str">
        <f t="shared" si="12"/>
        <v>347,682,1017,1352</v>
      </c>
      <c r="AE15">
        <v>12</v>
      </c>
    </row>
    <row r="16" spans="1:31" x14ac:dyDescent="0.3">
      <c r="A16">
        <v>13</v>
      </c>
      <c r="B16">
        <v>348</v>
      </c>
      <c r="C16">
        <v>683</v>
      </c>
      <c r="D16">
        <v>1018</v>
      </c>
      <c r="E16">
        <v>1353</v>
      </c>
      <c r="F16">
        <v>1688</v>
      </c>
      <c r="G16">
        <v>2023</v>
      </c>
      <c r="H16">
        <v>2358</v>
      </c>
      <c r="I16">
        <v>2693</v>
      </c>
      <c r="J16">
        <v>3028</v>
      </c>
      <c r="K16">
        <v>3363</v>
      </c>
      <c r="L16">
        <v>4037</v>
      </c>
      <c r="M16">
        <v>3700</v>
      </c>
      <c r="N16">
        <v>4373</v>
      </c>
      <c r="P16" t="str">
        <f t="shared" si="0"/>
        <v>13,348</v>
      </c>
      <c r="Q16" t="str">
        <f t="shared" si="1"/>
        <v>683,1018</v>
      </c>
      <c r="R16" t="str">
        <f t="shared" si="2"/>
        <v>1018,1353</v>
      </c>
      <c r="S16" t="str">
        <f t="shared" si="3"/>
        <v>1353,1688</v>
      </c>
      <c r="T16" t="str">
        <f t="shared" si="4"/>
        <v>1688,683</v>
      </c>
      <c r="U16" t="str">
        <f t="shared" si="5"/>
        <v>2023,2358</v>
      </c>
      <c r="V16" t="str">
        <f t="shared" si="6"/>
        <v>2358,2693</v>
      </c>
      <c r="W16" t="str">
        <f t="shared" si="7"/>
        <v>2693,3028</v>
      </c>
      <c r="X16" t="str">
        <f t="shared" si="13"/>
        <v>3363,4037,3364</v>
      </c>
      <c r="Y16" t="str">
        <f t="shared" si="8"/>
        <v>3700,4373,3701</v>
      </c>
      <c r="Z16" t="str">
        <f>CONCATENATE(J16,",",'pomocné sloupčeky'!B16)</f>
        <v>3028,348</v>
      </c>
      <c r="AA16" t="str">
        <f t="shared" si="9"/>
        <v>2023,13</v>
      </c>
      <c r="AB16" t="str">
        <f t="shared" si="10"/>
        <v>3364,2693</v>
      </c>
      <c r="AC16" t="str">
        <f t="shared" si="11"/>
        <v>3701,2358</v>
      </c>
      <c r="AD16" t="str">
        <f t="shared" si="12"/>
        <v>348,683,1018,1353</v>
      </c>
      <c r="AE16">
        <v>13</v>
      </c>
    </row>
    <row r="17" spans="1:31" x14ac:dyDescent="0.3">
      <c r="A17">
        <v>14</v>
      </c>
      <c r="B17">
        <v>349</v>
      </c>
      <c r="C17">
        <v>684</v>
      </c>
      <c r="D17">
        <v>1019</v>
      </c>
      <c r="E17">
        <v>1354</v>
      </c>
      <c r="F17">
        <v>1689</v>
      </c>
      <c r="G17">
        <v>2024</v>
      </c>
      <c r="H17">
        <v>2359</v>
      </c>
      <c r="I17">
        <v>2694</v>
      </c>
      <c r="J17">
        <v>3029</v>
      </c>
      <c r="K17">
        <v>3364</v>
      </c>
      <c r="L17">
        <v>4038</v>
      </c>
      <c r="M17">
        <v>3701</v>
      </c>
      <c r="N17">
        <v>4374</v>
      </c>
      <c r="P17" t="str">
        <f t="shared" si="0"/>
        <v>14,349</v>
      </c>
      <c r="Q17" t="str">
        <f t="shared" si="1"/>
        <v>684,1019</v>
      </c>
      <c r="R17" t="str">
        <f t="shared" si="2"/>
        <v>1019,1354</v>
      </c>
      <c r="S17" t="str">
        <f t="shared" si="3"/>
        <v>1354,1689</v>
      </c>
      <c r="T17" t="str">
        <f t="shared" si="4"/>
        <v>1689,684</v>
      </c>
      <c r="U17" t="str">
        <f t="shared" si="5"/>
        <v>2024,2359</v>
      </c>
      <c r="V17" t="str">
        <f t="shared" si="6"/>
        <v>2359,2694</v>
      </c>
      <c r="W17" t="str">
        <f t="shared" si="7"/>
        <v>2694,3029</v>
      </c>
      <c r="X17" t="str">
        <f t="shared" si="13"/>
        <v>3364,4038,3365</v>
      </c>
      <c r="Y17" t="str">
        <f t="shared" si="8"/>
        <v>3701,4374,3702</v>
      </c>
      <c r="Z17" t="str">
        <f>CONCATENATE(J17,",",'pomocné sloupčeky'!B17)</f>
        <v>3029,349</v>
      </c>
      <c r="AA17" t="str">
        <f t="shared" si="9"/>
        <v>2024,14</v>
      </c>
      <c r="AB17" t="str">
        <f t="shared" si="10"/>
        <v>3365,2694</v>
      </c>
      <c r="AC17" t="str">
        <f t="shared" si="11"/>
        <v>3702,2359</v>
      </c>
      <c r="AD17" t="str">
        <f t="shared" si="12"/>
        <v>349,684,1019,1354</v>
      </c>
      <c r="AE17">
        <v>14</v>
      </c>
    </row>
    <row r="18" spans="1:31" x14ac:dyDescent="0.3">
      <c r="A18">
        <v>15</v>
      </c>
      <c r="B18">
        <v>350</v>
      </c>
      <c r="C18">
        <v>685</v>
      </c>
      <c r="D18">
        <v>1020</v>
      </c>
      <c r="E18">
        <v>1355</v>
      </c>
      <c r="F18">
        <v>1690</v>
      </c>
      <c r="G18">
        <v>2025</v>
      </c>
      <c r="H18">
        <v>2360</v>
      </c>
      <c r="I18">
        <v>2695</v>
      </c>
      <c r="J18">
        <v>3030</v>
      </c>
      <c r="K18">
        <v>3365</v>
      </c>
      <c r="L18">
        <v>4039</v>
      </c>
      <c r="M18">
        <v>3702</v>
      </c>
      <c r="N18">
        <v>4375</v>
      </c>
      <c r="P18" t="str">
        <f t="shared" si="0"/>
        <v>15,350</v>
      </c>
      <c r="Q18" t="str">
        <f t="shared" si="1"/>
        <v>685,1020</v>
      </c>
      <c r="R18" t="str">
        <f t="shared" si="2"/>
        <v>1020,1355</v>
      </c>
      <c r="S18" t="str">
        <f t="shared" si="3"/>
        <v>1355,1690</v>
      </c>
      <c r="T18" t="str">
        <f t="shared" si="4"/>
        <v>1690,685</v>
      </c>
      <c r="U18" t="str">
        <f t="shared" si="5"/>
        <v>2025,2360</v>
      </c>
      <c r="V18" t="str">
        <f t="shared" si="6"/>
        <v>2360,2695</v>
      </c>
      <c r="W18" t="str">
        <f t="shared" si="7"/>
        <v>2695,3030</v>
      </c>
      <c r="X18" t="str">
        <f t="shared" si="13"/>
        <v>3365,4039,3366</v>
      </c>
      <c r="Y18" t="str">
        <f t="shared" si="8"/>
        <v>3702,4375,3703</v>
      </c>
      <c r="Z18" t="str">
        <f>CONCATENATE(J18,",",'pomocné sloupčeky'!B18)</f>
        <v>3030,350</v>
      </c>
      <c r="AA18" t="str">
        <f t="shared" si="9"/>
        <v>2025,15</v>
      </c>
      <c r="AB18" t="str">
        <f t="shared" si="10"/>
        <v>3366,2695</v>
      </c>
      <c r="AC18" t="str">
        <f t="shared" si="11"/>
        <v>3703,2360</v>
      </c>
      <c r="AD18" t="str">
        <f t="shared" si="12"/>
        <v>350,685,1020,1355</v>
      </c>
      <c r="AE18">
        <v>15</v>
      </c>
    </row>
    <row r="19" spans="1:31" x14ac:dyDescent="0.3">
      <c r="A19">
        <v>16</v>
      </c>
      <c r="B19">
        <v>351</v>
      </c>
      <c r="C19">
        <v>686</v>
      </c>
      <c r="D19">
        <v>1021</v>
      </c>
      <c r="E19">
        <v>1356</v>
      </c>
      <c r="F19">
        <v>1691</v>
      </c>
      <c r="G19">
        <v>2026</v>
      </c>
      <c r="H19">
        <v>2361</v>
      </c>
      <c r="I19">
        <v>2696</v>
      </c>
      <c r="J19">
        <v>3031</v>
      </c>
      <c r="K19">
        <v>3366</v>
      </c>
      <c r="L19">
        <v>4040</v>
      </c>
      <c r="M19">
        <v>3703</v>
      </c>
      <c r="N19">
        <v>4376</v>
      </c>
      <c r="P19" t="str">
        <f t="shared" si="0"/>
        <v>16,351</v>
      </c>
      <c r="Q19" t="str">
        <f t="shared" si="1"/>
        <v>686,1021</v>
      </c>
      <c r="R19" t="str">
        <f t="shared" si="2"/>
        <v>1021,1356</v>
      </c>
      <c r="S19" t="str">
        <f t="shared" si="3"/>
        <v>1356,1691</v>
      </c>
      <c r="T19" t="str">
        <f t="shared" si="4"/>
        <v>1691,686</v>
      </c>
      <c r="U19" t="str">
        <f t="shared" si="5"/>
        <v>2026,2361</v>
      </c>
      <c r="V19" t="str">
        <f t="shared" si="6"/>
        <v>2361,2696</v>
      </c>
      <c r="W19" t="str">
        <f t="shared" si="7"/>
        <v>2696,3031</v>
      </c>
      <c r="X19" t="str">
        <f t="shared" si="13"/>
        <v>3366,4040,3367</v>
      </c>
      <c r="Y19" t="str">
        <f t="shared" si="8"/>
        <v>3703,4376,3704</v>
      </c>
      <c r="Z19" t="str">
        <f>CONCATENATE(J19,",",'pomocné sloupčeky'!B19)</f>
        <v>3031,351</v>
      </c>
      <c r="AA19" t="str">
        <f t="shared" si="9"/>
        <v>2026,16</v>
      </c>
      <c r="AB19" t="str">
        <f t="shared" si="10"/>
        <v>3367,2696</v>
      </c>
      <c r="AC19" t="str">
        <f t="shared" si="11"/>
        <v>3704,2361</v>
      </c>
      <c r="AD19" t="str">
        <f t="shared" si="12"/>
        <v>351,686,1021,1356</v>
      </c>
      <c r="AE19">
        <v>16</v>
      </c>
    </row>
    <row r="20" spans="1:31" x14ac:dyDescent="0.3">
      <c r="A20">
        <v>17</v>
      </c>
      <c r="B20">
        <v>352</v>
      </c>
      <c r="C20">
        <v>687</v>
      </c>
      <c r="D20">
        <v>1022</v>
      </c>
      <c r="E20">
        <v>1357</v>
      </c>
      <c r="F20">
        <v>1692</v>
      </c>
      <c r="G20">
        <v>2027</v>
      </c>
      <c r="H20">
        <v>2362</v>
      </c>
      <c r="I20">
        <v>2697</v>
      </c>
      <c r="J20">
        <v>3032</v>
      </c>
      <c r="K20">
        <v>3367</v>
      </c>
      <c r="L20">
        <v>4041</v>
      </c>
      <c r="M20">
        <v>3704</v>
      </c>
      <c r="N20">
        <v>4377</v>
      </c>
      <c r="P20" t="str">
        <f t="shared" si="0"/>
        <v>17,352</v>
      </c>
      <c r="Q20" t="str">
        <f t="shared" si="1"/>
        <v>687,1022</v>
      </c>
      <c r="R20" t="str">
        <f t="shared" si="2"/>
        <v>1022,1357</v>
      </c>
      <c r="S20" t="str">
        <f t="shared" si="3"/>
        <v>1357,1692</v>
      </c>
      <c r="T20" t="str">
        <f t="shared" si="4"/>
        <v>1692,687</v>
      </c>
      <c r="U20" t="str">
        <f t="shared" si="5"/>
        <v>2027,2362</v>
      </c>
      <c r="V20" t="str">
        <f t="shared" si="6"/>
        <v>2362,2697</v>
      </c>
      <c r="W20" t="str">
        <f t="shared" si="7"/>
        <v>2697,3032</v>
      </c>
      <c r="X20" t="str">
        <f t="shared" si="13"/>
        <v>3367,4041,3368</v>
      </c>
      <c r="Y20" t="str">
        <f t="shared" si="8"/>
        <v>3704,4377,3705</v>
      </c>
      <c r="Z20" t="str">
        <f>CONCATENATE(J20,",",'pomocné sloupčeky'!B20)</f>
        <v>3032,352</v>
      </c>
      <c r="AA20" t="str">
        <f t="shared" si="9"/>
        <v>2027,17</v>
      </c>
      <c r="AB20" t="str">
        <f t="shared" si="10"/>
        <v>3368,2697</v>
      </c>
      <c r="AC20" t="str">
        <f t="shared" si="11"/>
        <v>3705,2362</v>
      </c>
      <c r="AD20" t="str">
        <f t="shared" si="12"/>
        <v>352,687,1022,1357</v>
      </c>
      <c r="AE20">
        <v>17</v>
      </c>
    </row>
    <row r="21" spans="1:31" x14ac:dyDescent="0.3">
      <c r="A21">
        <v>18</v>
      </c>
      <c r="B21">
        <v>353</v>
      </c>
      <c r="C21">
        <v>688</v>
      </c>
      <c r="D21">
        <v>1023</v>
      </c>
      <c r="E21">
        <v>1358</v>
      </c>
      <c r="F21">
        <v>1693</v>
      </c>
      <c r="G21">
        <v>2028</v>
      </c>
      <c r="H21">
        <v>2363</v>
      </c>
      <c r="I21">
        <v>2698</v>
      </c>
      <c r="J21">
        <v>3033</v>
      </c>
      <c r="K21">
        <v>3368</v>
      </c>
      <c r="L21">
        <v>4042</v>
      </c>
      <c r="M21">
        <v>3705</v>
      </c>
      <c r="N21">
        <v>4378</v>
      </c>
      <c r="P21" t="str">
        <f t="shared" si="0"/>
        <v>18,353</v>
      </c>
      <c r="Q21" t="str">
        <f t="shared" si="1"/>
        <v>688,1023</v>
      </c>
      <c r="R21" t="str">
        <f t="shared" si="2"/>
        <v>1023,1358</v>
      </c>
      <c r="S21" t="str">
        <f t="shared" si="3"/>
        <v>1358,1693</v>
      </c>
      <c r="T21" t="str">
        <f t="shared" si="4"/>
        <v>1693,688</v>
      </c>
      <c r="U21" t="str">
        <f t="shared" si="5"/>
        <v>2028,2363</v>
      </c>
      <c r="V21" t="str">
        <f t="shared" si="6"/>
        <v>2363,2698</v>
      </c>
      <c r="W21" t="str">
        <f t="shared" si="7"/>
        <v>2698,3033</v>
      </c>
      <c r="X21" t="str">
        <f t="shared" si="13"/>
        <v>3368,4042,3369</v>
      </c>
      <c r="Y21" t="str">
        <f t="shared" si="8"/>
        <v>3705,4378,3706</v>
      </c>
      <c r="Z21" t="str">
        <f>CONCATENATE(J21,",",'pomocné sloupčeky'!B21)</f>
        <v>3033,353</v>
      </c>
      <c r="AA21" t="str">
        <f t="shared" si="9"/>
        <v>2028,18</v>
      </c>
      <c r="AB21" t="str">
        <f t="shared" si="10"/>
        <v>3369,2698</v>
      </c>
      <c r="AC21" t="str">
        <f t="shared" si="11"/>
        <v>3706,2363</v>
      </c>
      <c r="AD21" t="str">
        <f t="shared" si="12"/>
        <v>353,688,1023,1358</v>
      </c>
      <c r="AE21">
        <v>18</v>
      </c>
    </row>
    <row r="22" spans="1:31" x14ac:dyDescent="0.3">
      <c r="A22">
        <v>19</v>
      </c>
      <c r="B22">
        <v>354</v>
      </c>
      <c r="C22">
        <v>689</v>
      </c>
      <c r="D22">
        <v>1024</v>
      </c>
      <c r="E22">
        <v>1359</v>
      </c>
      <c r="F22">
        <v>1694</v>
      </c>
      <c r="G22">
        <v>2029</v>
      </c>
      <c r="H22">
        <v>2364</v>
      </c>
      <c r="I22">
        <v>2699</v>
      </c>
      <c r="J22">
        <v>3034</v>
      </c>
      <c r="K22">
        <v>3369</v>
      </c>
      <c r="L22">
        <v>4043</v>
      </c>
      <c r="M22">
        <v>3706</v>
      </c>
      <c r="N22">
        <v>4379</v>
      </c>
      <c r="P22" t="str">
        <f t="shared" si="0"/>
        <v>19,354</v>
      </c>
      <c r="Q22" t="str">
        <f t="shared" si="1"/>
        <v>689,1024</v>
      </c>
      <c r="R22" t="str">
        <f t="shared" si="2"/>
        <v>1024,1359</v>
      </c>
      <c r="S22" t="str">
        <f t="shared" si="3"/>
        <v>1359,1694</v>
      </c>
      <c r="T22" t="str">
        <f t="shared" si="4"/>
        <v>1694,689</v>
      </c>
      <c r="U22" t="str">
        <f t="shared" si="5"/>
        <v>2029,2364</v>
      </c>
      <c r="V22" t="str">
        <f t="shared" si="6"/>
        <v>2364,2699</v>
      </c>
      <c r="W22" t="str">
        <f t="shared" si="7"/>
        <v>2699,3034</v>
      </c>
      <c r="X22" t="str">
        <f t="shared" si="13"/>
        <v>3369,4043,3370</v>
      </c>
      <c r="Y22" t="str">
        <f t="shared" si="8"/>
        <v>3706,4379,3707</v>
      </c>
      <c r="Z22" t="str">
        <f>CONCATENATE(J22,",",'pomocné sloupčeky'!B22)</f>
        <v>3034,354</v>
      </c>
      <c r="AA22" t="str">
        <f t="shared" si="9"/>
        <v>2029,19</v>
      </c>
      <c r="AB22" t="str">
        <f t="shared" si="10"/>
        <v>3370,2699</v>
      </c>
      <c r="AC22" t="str">
        <f t="shared" si="11"/>
        <v>3707,2364</v>
      </c>
      <c r="AD22" t="str">
        <f t="shared" si="12"/>
        <v>354,689,1024,1359</v>
      </c>
      <c r="AE22">
        <v>19</v>
      </c>
    </row>
    <row r="23" spans="1:31" x14ac:dyDescent="0.3">
      <c r="A23">
        <v>20</v>
      </c>
      <c r="B23">
        <v>355</v>
      </c>
      <c r="C23">
        <v>690</v>
      </c>
      <c r="D23">
        <v>1025</v>
      </c>
      <c r="E23">
        <v>1360</v>
      </c>
      <c r="F23">
        <v>1695</v>
      </c>
      <c r="G23">
        <v>2030</v>
      </c>
      <c r="H23">
        <v>2365</v>
      </c>
      <c r="I23">
        <v>2700</v>
      </c>
      <c r="J23">
        <v>3035</v>
      </c>
      <c r="K23">
        <v>3370</v>
      </c>
      <c r="L23">
        <v>4044</v>
      </c>
      <c r="M23">
        <v>3707</v>
      </c>
      <c r="N23">
        <v>4380</v>
      </c>
      <c r="P23" t="str">
        <f t="shared" si="0"/>
        <v>20,355</v>
      </c>
      <c r="Q23" t="str">
        <f t="shared" si="1"/>
        <v>690,1025</v>
      </c>
      <c r="R23" t="str">
        <f t="shared" si="2"/>
        <v>1025,1360</v>
      </c>
      <c r="S23" t="str">
        <f t="shared" si="3"/>
        <v>1360,1695</v>
      </c>
      <c r="T23" t="str">
        <f t="shared" si="4"/>
        <v>1695,690</v>
      </c>
      <c r="U23" t="str">
        <f t="shared" si="5"/>
        <v>2030,2365</v>
      </c>
      <c r="V23" t="str">
        <f t="shared" si="6"/>
        <v>2365,2700</v>
      </c>
      <c r="W23" t="str">
        <f t="shared" si="7"/>
        <v>2700,3035</v>
      </c>
      <c r="X23" t="str">
        <f t="shared" si="13"/>
        <v>3370,4044,3371</v>
      </c>
      <c r="Y23" t="str">
        <f t="shared" si="8"/>
        <v>3707,4380,3708</v>
      </c>
      <c r="Z23" t="str">
        <f>CONCATENATE(J23,",",'pomocné sloupčeky'!B23)</f>
        <v>3035,355</v>
      </c>
      <c r="AA23" t="str">
        <f t="shared" si="9"/>
        <v>2030,20</v>
      </c>
      <c r="AB23" t="str">
        <f t="shared" si="10"/>
        <v>3371,2700</v>
      </c>
      <c r="AC23" t="str">
        <f t="shared" si="11"/>
        <v>3708,2365</v>
      </c>
      <c r="AD23" t="str">
        <f t="shared" si="12"/>
        <v>355,690,1025,1360</v>
      </c>
      <c r="AE23">
        <v>20</v>
      </c>
    </row>
    <row r="24" spans="1:31" x14ac:dyDescent="0.3">
      <c r="A24">
        <v>21</v>
      </c>
      <c r="B24">
        <v>356</v>
      </c>
      <c r="C24">
        <v>691</v>
      </c>
      <c r="D24">
        <v>1026</v>
      </c>
      <c r="E24">
        <v>1361</v>
      </c>
      <c r="F24">
        <v>1696</v>
      </c>
      <c r="G24">
        <v>2031</v>
      </c>
      <c r="H24">
        <v>2366</v>
      </c>
      <c r="I24">
        <v>2701</v>
      </c>
      <c r="J24">
        <v>3036</v>
      </c>
      <c r="K24">
        <v>3371</v>
      </c>
      <c r="L24">
        <v>4045</v>
      </c>
      <c r="M24">
        <v>3708</v>
      </c>
      <c r="N24">
        <v>4381</v>
      </c>
      <c r="P24" t="str">
        <f t="shared" si="0"/>
        <v>21,356</v>
      </c>
      <c r="Q24" t="str">
        <f t="shared" si="1"/>
        <v>691,1026</v>
      </c>
      <c r="R24" t="str">
        <f t="shared" si="2"/>
        <v>1026,1361</v>
      </c>
      <c r="S24" t="str">
        <f t="shared" si="3"/>
        <v>1361,1696</v>
      </c>
      <c r="T24" t="str">
        <f t="shared" si="4"/>
        <v>1696,691</v>
      </c>
      <c r="U24" t="str">
        <f t="shared" si="5"/>
        <v>2031,2366</v>
      </c>
      <c r="V24" t="str">
        <f t="shared" si="6"/>
        <v>2366,2701</v>
      </c>
      <c r="W24" t="str">
        <f t="shared" si="7"/>
        <v>2701,3036</v>
      </c>
      <c r="X24" t="str">
        <f t="shared" si="13"/>
        <v>3371,4045,3372</v>
      </c>
      <c r="Y24" t="str">
        <f t="shared" si="8"/>
        <v>3708,4381,3709</v>
      </c>
      <c r="Z24" t="str">
        <f>CONCATENATE(J24,",",'pomocné sloupčeky'!B24)</f>
        <v>3036,356</v>
      </c>
      <c r="AA24" t="str">
        <f t="shared" si="9"/>
        <v>2031,21</v>
      </c>
      <c r="AB24" t="str">
        <f t="shared" si="10"/>
        <v>3372,2701</v>
      </c>
      <c r="AC24" t="str">
        <f t="shared" si="11"/>
        <v>3709,2366</v>
      </c>
      <c r="AD24" t="str">
        <f t="shared" si="12"/>
        <v>356,691,1026,1361</v>
      </c>
      <c r="AE24">
        <v>21</v>
      </c>
    </row>
    <row r="25" spans="1:31" x14ac:dyDescent="0.3">
      <c r="A25">
        <v>22</v>
      </c>
      <c r="B25">
        <v>357</v>
      </c>
      <c r="C25">
        <v>692</v>
      </c>
      <c r="D25">
        <v>1027</v>
      </c>
      <c r="E25">
        <v>1362</v>
      </c>
      <c r="F25">
        <v>1697</v>
      </c>
      <c r="G25">
        <v>2032</v>
      </c>
      <c r="H25">
        <v>2367</v>
      </c>
      <c r="I25">
        <v>2702</v>
      </c>
      <c r="J25">
        <v>3037</v>
      </c>
      <c r="K25">
        <v>3372</v>
      </c>
      <c r="L25">
        <v>4046</v>
      </c>
      <c r="M25">
        <v>3709</v>
      </c>
      <c r="N25">
        <v>4382</v>
      </c>
      <c r="P25" t="str">
        <f t="shared" si="0"/>
        <v>22,357</v>
      </c>
      <c r="Q25" t="str">
        <f t="shared" si="1"/>
        <v>692,1027</v>
      </c>
      <c r="R25" t="str">
        <f t="shared" si="2"/>
        <v>1027,1362</v>
      </c>
      <c r="S25" t="str">
        <f t="shared" si="3"/>
        <v>1362,1697</v>
      </c>
      <c r="T25" t="str">
        <f t="shared" si="4"/>
        <v>1697,692</v>
      </c>
      <c r="U25" t="str">
        <f t="shared" si="5"/>
        <v>2032,2367</v>
      </c>
      <c r="V25" t="str">
        <f t="shared" si="6"/>
        <v>2367,2702</v>
      </c>
      <c r="W25" t="str">
        <f t="shared" si="7"/>
        <v>2702,3037</v>
      </c>
      <c r="X25" t="str">
        <f t="shared" si="13"/>
        <v>3372,4046,3373</v>
      </c>
      <c r="Y25" t="str">
        <f t="shared" si="8"/>
        <v>3709,4382,3710</v>
      </c>
      <c r="Z25" t="str">
        <f>CONCATENATE(J25,",",'pomocné sloupčeky'!B25)</f>
        <v>3037,357</v>
      </c>
      <c r="AA25" t="str">
        <f t="shared" si="9"/>
        <v>2032,22</v>
      </c>
      <c r="AB25" t="str">
        <f t="shared" si="10"/>
        <v>3373,2702</v>
      </c>
      <c r="AC25" t="str">
        <f t="shared" si="11"/>
        <v>3710,2367</v>
      </c>
      <c r="AD25" t="str">
        <f t="shared" si="12"/>
        <v>357,692,1027,1362</v>
      </c>
      <c r="AE25">
        <v>22</v>
      </c>
    </row>
    <row r="26" spans="1:31" x14ac:dyDescent="0.3">
      <c r="A26">
        <v>23</v>
      </c>
      <c r="B26">
        <v>358</v>
      </c>
      <c r="C26">
        <v>693</v>
      </c>
      <c r="D26">
        <v>1028</v>
      </c>
      <c r="E26">
        <v>1363</v>
      </c>
      <c r="F26">
        <v>1698</v>
      </c>
      <c r="G26">
        <v>2033</v>
      </c>
      <c r="H26">
        <v>2368</v>
      </c>
      <c r="I26">
        <v>2703</v>
      </c>
      <c r="J26">
        <v>3038</v>
      </c>
      <c r="K26">
        <v>3373</v>
      </c>
      <c r="L26">
        <v>4047</v>
      </c>
      <c r="M26">
        <v>3710</v>
      </c>
      <c r="N26">
        <v>4383</v>
      </c>
      <c r="P26" t="str">
        <f t="shared" si="0"/>
        <v>23,358</v>
      </c>
      <c r="Q26" t="str">
        <f t="shared" si="1"/>
        <v>693,1028</v>
      </c>
      <c r="R26" t="str">
        <f t="shared" si="2"/>
        <v>1028,1363</v>
      </c>
      <c r="S26" t="str">
        <f t="shared" si="3"/>
        <v>1363,1698</v>
      </c>
      <c r="T26" t="str">
        <f t="shared" si="4"/>
        <v>1698,693</v>
      </c>
      <c r="U26" t="str">
        <f t="shared" si="5"/>
        <v>2033,2368</v>
      </c>
      <c r="V26" t="str">
        <f t="shared" si="6"/>
        <v>2368,2703</v>
      </c>
      <c r="W26" t="str">
        <f t="shared" si="7"/>
        <v>2703,3038</v>
      </c>
      <c r="X26" t="str">
        <f t="shared" si="13"/>
        <v>3373,4047,3374</v>
      </c>
      <c r="Y26" t="str">
        <f t="shared" si="8"/>
        <v>3710,4383,3711</v>
      </c>
      <c r="Z26" t="str">
        <f>CONCATENATE(J26,",",'pomocné sloupčeky'!B26)</f>
        <v>3038,358</v>
      </c>
      <c r="AA26" t="str">
        <f t="shared" si="9"/>
        <v>2033,23</v>
      </c>
      <c r="AB26" t="str">
        <f t="shared" si="10"/>
        <v>3374,2703</v>
      </c>
      <c r="AC26" t="str">
        <f t="shared" si="11"/>
        <v>3711,2368</v>
      </c>
      <c r="AD26" t="str">
        <f t="shared" si="12"/>
        <v>358,693,1028,1363</v>
      </c>
      <c r="AE26">
        <v>23</v>
      </c>
    </row>
    <row r="27" spans="1:31" x14ac:dyDescent="0.3">
      <c r="A27">
        <v>24</v>
      </c>
      <c r="B27">
        <v>359</v>
      </c>
      <c r="C27">
        <v>694</v>
      </c>
      <c r="D27">
        <v>1029</v>
      </c>
      <c r="E27">
        <v>1364</v>
      </c>
      <c r="F27">
        <v>1699</v>
      </c>
      <c r="G27">
        <v>2034</v>
      </c>
      <c r="H27">
        <v>2369</v>
      </c>
      <c r="I27">
        <v>2704</v>
      </c>
      <c r="J27">
        <v>3039</v>
      </c>
      <c r="K27">
        <v>3374</v>
      </c>
      <c r="L27">
        <v>4048</v>
      </c>
      <c r="M27">
        <v>3711</v>
      </c>
      <c r="N27">
        <v>4384</v>
      </c>
      <c r="P27" t="str">
        <f t="shared" si="0"/>
        <v>24,359</v>
      </c>
      <c r="Q27" t="str">
        <f t="shared" si="1"/>
        <v>694,1029</v>
      </c>
      <c r="R27" t="str">
        <f t="shared" si="2"/>
        <v>1029,1364</v>
      </c>
      <c r="S27" t="str">
        <f t="shared" si="3"/>
        <v>1364,1699</v>
      </c>
      <c r="T27" t="str">
        <f t="shared" si="4"/>
        <v>1699,694</v>
      </c>
      <c r="U27" t="str">
        <f t="shared" si="5"/>
        <v>2034,2369</v>
      </c>
      <c r="V27" t="str">
        <f t="shared" si="6"/>
        <v>2369,2704</v>
      </c>
      <c r="W27" t="str">
        <f t="shared" si="7"/>
        <v>2704,3039</v>
      </c>
      <c r="X27" t="str">
        <f t="shared" si="13"/>
        <v>3374,4048,3375</v>
      </c>
      <c r="Y27" t="str">
        <f t="shared" si="8"/>
        <v>3711,4384,3712</v>
      </c>
      <c r="Z27" t="str">
        <f>CONCATENATE(J27,",",'pomocné sloupčeky'!B27)</f>
        <v>3039,359</v>
      </c>
      <c r="AA27" t="str">
        <f t="shared" si="9"/>
        <v>2034,24</v>
      </c>
      <c r="AB27" t="str">
        <f t="shared" si="10"/>
        <v>3375,2704</v>
      </c>
      <c r="AC27" t="str">
        <f t="shared" si="11"/>
        <v>3712,2369</v>
      </c>
      <c r="AD27" t="str">
        <f t="shared" si="12"/>
        <v>359,694,1029,1364</v>
      </c>
      <c r="AE27">
        <v>24</v>
      </c>
    </row>
    <row r="28" spans="1:31" x14ac:dyDescent="0.3">
      <c r="A28">
        <v>25</v>
      </c>
      <c r="B28">
        <v>360</v>
      </c>
      <c r="C28">
        <v>695</v>
      </c>
      <c r="D28">
        <v>1030</v>
      </c>
      <c r="E28">
        <v>1365</v>
      </c>
      <c r="F28">
        <v>1700</v>
      </c>
      <c r="G28">
        <v>2035</v>
      </c>
      <c r="H28">
        <v>2370</v>
      </c>
      <c r="I28">
        <v>2705</v>
      </c>
      <c r="J28">
        <v>3040</v>
      </c>
      <c r="K28">
        <v>3375</v>
      </c>
      <c r="L28">
        <v>4049</v>
      </c>
      <c r="M28">
        <v>3712</v>
      </c>
      <c r="N28">
        <v>4385</v>
      </c>
      <c r="P28" t="str">
        <f t="shared" si="0"/>
        <v>25,360</v>
      </c>
      <c r="Q28" t="str">
        <f t="shared" si="1"/>
        <v>695,1030</v>
      </c>
      <c r="R28" t="str">
        <f t="shared" si="2"/>
        <v>1030,1365</v>
      </c>
      <c r="S28" t="str">
        <f t="shared" si="3"/>
        <v>1365,1700</v>
      </c>
      <c r="T28" t="str">
        <f t="shared" si="4"/>
        <v>1700,695</v>
      </c>
      <c r="U28" t="str">
        <f t="shared" si="5"/>
        <v>2035,2370</v>
      </c>
      <c r="V28" t="str">
        <f t="shared" si="6"/>
        <v>2370,2705</v>
      </c>
      <c r="W28" t="str">
        <f t="shared" si="7"/>
        <v>2705,3040</v>
      </c>
      <c r="X28" t="str">
        <f t="shared" si="13"/>
        <v>3375,4049,3376</v>
      </c>
      <c r="Y28" t="str">
        <f t="shared" si="8"/>
        <v>3712,4385,3713</v>
      </c>
      <c r="Z28" t="str">
        <f>CONCATENATE(J28,",",'pomocné sloupčeky'!B28)</f>
        <v>3040,360</v>
      </c>
      <c r="AA28" t="str">
        <f t="shared" si="9"/>
        <v>2035,25</v>
      </c>
      <c r="AB28" t="str">
        <f t="shared" si="10"/>
        <v>3376,2705</v>
      </c>
      <c r="AC28" t="str">
        <f t="shared" si="11"/>
        <v>3713,2370</v>
      </c>
      <c r="AD28" t="str">
        <f t="shared" si="12"/>
        <v>360,695,1030,1365</v>
      </c>
      <c r="AE28">
        <v>25</v>
      </c>
    </row>
    <row r="29" spans="1:31" x14ac:dyDescent="0.3">
      <c r="A29">
        <v>26</v>
      </c>
      <c r="B29">
        <v>361</v>
      </c>
      <c r="C29">
        <v>696</v>
      </c>
      <c r="D29">
        <v>1031</v>
      </c>
      <c r="E29">
        <v>1366</v>
      </c>
      <c r="F29">
        <v>1701</v>
      </c>
      <c r="G29">
        <v>2036</v>
      </c>
      <c r="H29">
        <v>2371</v>
      </c>
      <c r="I29">
        <v>2706</v>
      </c>
      <c r="J29">
        <v>3041</v>
      </c>
      <c r="K29">
        <v>3376</v>
      </c>
      <c r="L29">
        <v>4050</v>
      </c>
      <c r="M29">
        <v>3713</v>
      </c>
      <c r="N29">
        <v>4386</v>
      </c>
      <c r="P29" t="str">
        <f t="shared" si="0"/>
        <v>26,361</v>
      </c>
      <c r="Q29" t="str">
        <f t="shared" si="1"/>
        <v>696,1031</v>
      </c>
      <c r="R29" t="str">
        <f t="shared" si="2"/>
        <v>1031,1366</v>
      </c>
      <c r="S29" t="str">
        <f t="shared" si="3"/>
        <v>1366,1701</v>
      </c>
      <c r="T29" t="str">
        <f t="shared" si="4"/>
        <v>1701,696</v>
      </c>
      <c r="U29" t="str">
        <f t="shared" si="5"/>
        <v>2036,2371</v>
      </c>
      <c r="V29" t="str">
        <f t="shared" si="6"/>
        <v>2371,2706</v>
      </c>
      <c r="W29" t="str">
        <f t="shared" si="7"/>
        <v>2706,3041</v>
      </c>
      <c r="X29" t="str">
        <f t="shared" si="13"/>
        <v>3376,4050,3377</v>
      </c>
      <c r="Y29" t="str">
        <f t="shared" si="8"/>
        <v>3713,4386,3714</v>
      </c>
      <c r="Z29" t="str">
        <f>CONCATENATE(J29,",",'pomocné sloupčeky'!B29)</f>
        <v>3041,361</v>
      </c>
      <c r="AA29" t="str">
        <f t="shared" si="9"/>
        <v>2036,26</v>
      </c>
      <c r="AB29" t="str">
        <f t="shared" si="10"/>
        <v>3377,2706</v>
      </c>
      <c r="AC29" t="str">
        <f t="shared" si="11"/>
        <v>3714,2371</v>
      </c>
      <c r="AD29" t="str">
        <f t="shared" si="12"/>
        <v>361,696,1031,1366</v>
      </c>
      <c r="AE29">
        <v>26</v>
      </c>
    </row>
    <row r="30" spans="1:31" x14ac:dyDescent="0.3">
      <c r="A30">
        <v>27</v>
      </c>
      <c r="B30">
        <v>362</v>
      </c>
      <c r="C30">
        <v>697</v>
      </c>
      <c r="D30">
        <v>1032</v>
      </c>
      <c r="E30">
        <v>1367</v>
      </c>
      <c r="F30">
        <v>1702</v>
      </c>
      <c r="G30">
        <v>2037</v>
      </c>
      <c r="H30">
        <v>2372</v>
      </c>
      <c r="I30">
        <v>2707</v>
      </c>
      <c r="J30">
        <v>3042</v>
      </c>
      <c r="K30">
        <v>3377</v>
      </c>
      <c r="L30">
        <v>4051</v>
      </c>
      <c r="M30">
        <v>3714</v>
      </c>
      <c r="N30">
        <v>4387</v>
      </c>
      <c r="P30" t="str">
        <f t="shared" si="0"/>
        <v>27,362</v>
      </c>
      <c r="Q30" t="str">
        <f t="shared" si="1"/>
        <v>697,1032</v>
      </c>
      <c r="R30" t="str">
        <f t="shared" si="2"/>
        <v>1032,1367</v>
      </c>
      <c r="S30" t="str">
        <f t="shared" si="3"/>
        <v>1367,1702</v>
      </c>
      <c r="T30" t="str">
        <f t="shared" si="4"/>
        <v>1702,697</v>
      </c>
      <c r="U30" t="str">
        <f t="shared" si="5"/>
        <v>2037,2372</v>
      </c>
      <c r="V30" t="str">
        <f t="shared" si="6"/>
        <v>2372,2707</v>
      </c>
      <c r="W30" t="str">
        <f t="shared" si="7"/>
        <v>2707,3042</v>
      </c>
      <c r="X30" t="str">
        <f t="shared" si="13"/>
        <v>3377,4051,3378</v>
      </c>
      <c r="Y30" t="str">
        <f t="shared" si="8"/>
        <v>3714,4387,3715</v>
      </c>
      <c r="Z30" t="str">
        <f>CONCATENATE(J30,",",'pomocné sloupčeky'!B30)</f>
        <v>3042,362</v>
      </c>
      <c r="AA30" t="str">
        <f t="shared" si="9"/>
        <v>2037,27</v>
      </c>
      <c r="AB30" t="str">
        <f t="shared" si="10"/>
        <v>3378,2707</v>
      </c>
      <c r="AC30" t="str">
        <f t="shared" si="11"/>
        <v>3715,2372</v>
      </c>
      <c r="AD30" t="str">
        <f t="shared" si="12"/>
        <v>362,697,1032,1367</v>
      </c>
      <c r="AE30">
        <v>27</v>
      </c>
    </row>
    <row r="31" spans="1:31" x14ac:dyDescent="0.3">
      <c r="A31">
        <v>28</v>
      </c>
      <c r="B31">
        <v>363</v>
      </c>
      <c r="C31">
        <v>698</v>
      </c>
      <c r="D31">
        <v>1033</v>
      </c>
      <c r="E31">
        <v>1368</v>
      </c>
      <c r="F31">
        <v>1703</v>
      </c>
      <c r="G31">
        <v>2038</v>
      </c>
      <c r="H31">
        <v>2373</v>
      </c>
      <c r="I31">
        <v>2708</v>
      </c>
      <c r="J31">
        <v>3043</v>
      </c>
      <c r="K31">
        <v>3378</v>
      </c>
      <c r="L31">
        <v>4052</v>
      </c>
      <c r="M31">
        <v>3715</v>
      </c>
      <c r="N31">
        <v>4388</v>
      </c>
      <c r="P31" t="str">
        <f t="shared" si="0"/>
        <v>28,363</v>
      </c>
      <c r="Q31" t="str">
        <f t="shared" si="1"/>
        <v>698,1033</v>
      </c>
      <c r="R31" t="str">
        <f t="shared" si="2"/>
        <v>1033,1368</v>
      </c>
      <c r="S31" t="str">
        <f t="shared" si="3"/>
        <v>1368,1703</v>
      </c>
      <c r="T31" t="str">
        <f t="shared" si="4"/>
        <v>1703,698</v>
      </c>
      <c r="U31" t="str">
        <f t="shared" si="5"/>
        <v>2038,2373</v>
      </c>
      <c r="V31" t="str">
        <f t="shared" si="6"/>
        <v>2373,2708</v>
      </c>
      <c r="W31" t="str">
        <f t="shared" si="7"/>
        <v>2708,3043</v>
      </c>
      <c r="X31" t="str">
        <f t="shared" si="13"/>
        <v>3378,4052,3379</v>
      </c>
      <c r="Y31" t="str">
        <f t="shared" si="8"/>
        <v>3715,4388,3716</v>
      </c>
      <c r="Z31" t="str">
        <f>CONCATENATE(J31,",",'pomocné sloupčeky'!B31)</f>
        <v>3043,363</v>
      </c>
      <c r="AA31" t="str">
        <f t="shared" si="9"/>
        <v>2038,28</v>
      </c>
      <c r="AB31" t="str">
        <f t="shared" si="10"/>
        <v>3379,2708</v>
      </c>
      <c r="AC31" t="str">
        <f t="shared" si="11"/>
        <v>3716,2373</v>
      </c>
      <c r="AD31" t="str">
        <f t="shared" si="12"/>
        <v>363,698,1033,1368</v>
      </c>
      <c r="AE31">
        <v>28</v>
      </c>
    </row>
    <row r="32" spans="1:31" x14ac:dyDescent="0.3">
      <c r="A32">
        <v>29</v>
      </c>
      <c r="B32">
        <v>364</v>
      </c>
      <c r="C32">
        <v>699</v>
      </c>
      <c r="D32">
        <v>1034</v>
      </c>
      <c r="E32">
        <v>1369</v>
      </c>
      <c r="F32">
        <v>1704</v>
      </c>
      <c r="G32">
        <v>2039</v>
      </c>
      <c r="H32">
        <v>2374</v>
      </c>
      <c r="I32">
        <v>2709</v>
      </c>
      <c r="J32">
        <v>3044</v>
      </c>
      <c r="K32">
        <v>3379</v>
      </c>
      <c r="L32">
        <v>4053</v>
      </c>
      <c r="M32">
        <v>3716</v>
      </c>
      <c r="N32">
        <v>4389</v>
      </c>
      <c r="P32" t="str">
        <f t="shared" si="0"/>
        <v>29,364</v>
      </c>
      <c r="Q32" t="str">
        <f t="shared" si="1"/>
        <v>699,1034</v>
      </c>
      <c r="R32" t="str">
        <f t="shared" si="2"/>
        <v>1034,1369</v>
      </c>
      <c r="S32" t="str">
        <f t="shared" si="3"/>
        <v>1369,1704</v>
      </c>
      <c r="T32" t="str">
        <f t="shared" si="4"/>
        <v>1704,699</v>
      </c>
      <c r="U32" t="str">
        <f t="shared" si="5"/>
        <v>2039,2374</v>
      </c>
      <c r="V32" t="str">
        <f t="shared" si="6"/>
        <v>2374,2709</v>
      </c>
      <c r="W32" t="str">
        <f t="shared" si="7"/>
        <v>2709,3044</v>
      </c>
      <c r="X32" t="str">
        <f t="shared" si="13"/>
        <v>3379,4053,3380</v>
      </c>
      <c r="Y32" t="str">
        <f t="shared" si="8"/>
        <v>3716,4389,3717</v>
      </c>
      <c r="Z32" t="str">
        <f>CONCATENATE(J32,",",'pomocné sloupčeky'!B32)</f>
        <v>3044,364</v>
      </c>
      <c r="AA32" t="str">
        <f t="shared" si="9"/>
        <v>2039,29</v>
      </c>
      <c r="AB32" t="str">
        <f t="shared" si="10"/>
        <v>3380,2709</v>
      </c>
      <c r="AC32" t="str">
        <f t="shared" si="11"/>
        <v>3717,2374</v>
      </c>
      <c r="AD32" t="str">
        <f t="shared" si="12"/>
        <v>364,699,1034,1369</v>
      </c>
      <c r="AE32">
        <v>29</v>
      </c>
    </row>
    <row r="33" spans="1:31" x14ac:dyDescent="0.3">
      <c r="A33">
        <v>30</v>
      </c>
      <c r="B33">
        <v>365</v>
      </c>
      <c r="C33">
        <v>700</v>
      </c>
      <c r="D33">
        <v>1035</v>
      </c>
      <c r="E33">
        <v>1370</v>
      </c>
      <c r="F33">
        <v>1705</v>
      </c>
      <c r="G33">
        <v>2040</v>
      </c>
      <c r="H33">
        <v>2375</v>
      </c>
      <c r="I33">
        <v>2710</v>
      </c>
      <c r="J33">
        <v>3045</v>
      </c>
      <c r="K33">
        <v>3380</v>
      </c>
      <c r="L33">
        <v>4054</v>
      </c>
      <c r="M33">
        <v>3717</v>
      </c>
      <c r="N33">
        <v>4390</v>
      </c>
      <c r="P33" t="str">
        <f t="shared" si="0"/>
        <v>30,365</v>
      </c>
      <c r="Q33" t="str">
        <f t="shared" si="1"/>
        <v>700,1035</v>
      </c>
      <c r="R33" t="str">
        <f t="shared" si="2"/>
        <v>1035,1370</v>
      </c>
      <c r="S33" t="str">
        <f t="shared" si="3"/>
        <v>1370,1705</v>
      </c>
      <c r="T33" t="str">
        <f t="shared" si="4"/>
        <v>1705,700</v>
      </c>
      <c r="U33" t="str">
        <f t="shared" si="5"/>
        <v>2040,2375</v>
      </c>
      <c r="V33" t="str">
        <f t="shared" si="6"/>
        <v>2375,2710</v>
      </c>
      <c r="W33" t="str">
        <f t="shared" si="7"/>
        <v>2710,3045</v>
      </c>
      <c r="X33" t="str">
        <f t="shared" si="13"/>
        <v>3380,4054,3381</v>
      </c>
      <c r="Y33" t="str">
        <f t="shared" si="8"/>
        <v>3717,4390,3718</v>
      </c>
      <c r="Z33" t="str">
        <f>CONCATENATE(J33,",",'pomocné sloupčeky'!B33)</f>
        <v>3045,365</v>
      </c>
      <c r="AA33" t="str">
        <f t="shared" si="9"/>
        <v>2040,30</v>
      </c>
      <c r="AB33" t="str">
        <f t="shared" si="10"/>
        <v>3381,2710</v>
      </c>
      <c r="AC33" t="str">
        <f t="shared" si="11"/>
        <v>3718,2375</v>
      </c>
      <c r="AD33" t="str">
        <f t="shared" si="12"/>
        <v>365,700,1035,1370</v>
      </c>
      <c r="AE33">
        <v>30</v>
      </c>
    </row>
    <row r="34" spans="1:31" x14ac:dyDescent="0.3">
      <c r="A34">
        <v>31</v>
      </c>
      <c r="B34">
        <v>366</v>
      </c>
      <c r="C34">
        <v>701</v>
      </c>
      <c r="D34">
        <v>1036</v>
      </c>
      <c r="E34">
        <v>1371</v>
      </c>
      <c r="F34">
        <v>1706</v>
      </c>
      <c r="G34">
        <v>2041</v>
      </c>
      <c r="H34">
        <v>2376</v>
      </c>
      <c r="I34">
        <v>2711</v>
      </c>
      <c r="J34">
        <v>3046</v>
      </c>
      <c r="K34">
        <v>3381</v>
      </c>
      <c r="L34">
        <v>4055</v>
      </c>
      <c r="M34">
        <v>3718</v>
      </c>
      <c r="N34">
        <v>4391</v>
      </c>
      <c r="P34" t="str">
        <f t="shared" si="0"/>
        <v>31,366</v>
      </c>
      <c r="Q34" t="str">
        <f t="shared" si="1"/>
        <v>701,1036</v>
      </c>
      <c r="R34" t="str">
        <f t="shared" si="2"/>
        <v>1036,1371</v>
      </c>
      <c r="S34" t="str">
        <f t="shared" si="3"/>
        <v>1371,1706</v>
      </c>
      <c r="T34" t="str">
        <f t="shared" si="4"/>
        <v>1706,701</v>
      </c>
      <c r="U34" t="str">
        <f t="shared" si="5"/>
        <v>2041,2376</v>
      </c>
      <c r="V34" t="str">
        <f t="shared" si="6"/>
        <v>2376,2711</v>
      </c>
      <c r="W34" t="str">
        <f t="shared" si="7"/>
        <v>2711,3046</v>
      </c>
      <c r="X34" t="str">
        <f t="shared" si="13"/>
        <v>3381,4055,3382</v>
      </c>
      <c r="Y34" t="str">
        <f t="shared" si="8"/>
        <v>3718,4391,3719</v>
      </c>
      <c r="Z34" t="str">
        <f>CONCATENATE(J34,",",'pomocné sloupčeky'!B34)</f>
        <v>3046,366</v>
      </c>
      <c r="AA34" t="str">
        <f t="shared" si="9"/>
        <v>2041,31</v>
      </c>
      <c r="AB34" t="str">
        <f t="shared" si="10"/>
        <v>3382,2711</v>
      </c>
      <c r="AC34" t="str">
        <f t="shared" si="11"/>
        <v>3719,2376</v>
      </c>
      <c r="AD34" t="str">
        <f t="shared" si="12"/>
        <v>366,701,1036,1371</v>
      </c>
      <c r="AE34">
        <v>31</v>
      </c>
    </row>
    <row r="35" spans="1:31" x14ac:dyDescent="0.3">
      <c r="A35">
        <v>32</v>
      </c>
      <c r="B35">
        <v>367</v>
      </c>
      <c r="C35">
        <v>702</v>
      </c>
      <c r="D35">
        <v>1037</v>
      </c>
      <c r="E35">
        <v>1372</v>
      </c>
      <c r="F35">
        <v>1707</v>
      </c>
      <c r="G35">
        <v>2042</v>
      </c>
      <c r="H35">
        <v>2377</v>
      </c>
      <c r="I35">
        <v>2712</v>
      </c>
      <c r="J35">
        <v>3047</v>
      </c>
      <c r="K35">
        <v>3382</v>
      </c>
      <c r="L35">
        <v>4056</v>
      </c>
      <c r="M35">
        <v>3719</v>
      </c>
      <c r="N35">
        <v>4392</v>
      </c>
      <c r="P35" t="str">
        <f t="shared" si="0"/>
        <v>32,367</v>
      </c>
      <c r="Q35" t="str">
        <f t="shared" si="1"/>
        <v>702,1037</v>
      </c>
      <c r="R35" t="str">
        <f t="shared" si="2"/>
        <v>1037,1372</v>
      </c>
      <c r="S35" t="str">
        <f t="shared" si="3"/>
        <v>1372,1707</v>
      </c>
      <c r="T35" t="str">
        <f t="shared" si="4"/>
        <v>1707,702</v>
      </c>
      <c r="U35" t="str">
        <f t="shared" si="5"/>
        <v>2042,2377</v>
      </c>
      <c r="V35" t="str">
        <f t="shared" si="6"/>
        <v>2377,2712</v>
      </c>
      <c r="W35" t="str">
        <f t="shared" si="7"/>
        <v>2712,3047</v>
      </c>
      <c r="X35" t="str">
        <f t="shared" si="13"/>
        <v>3382,4056,3383</v>
      </c>
      <c r="Y35" t="str">
        <f t="shared" si="8"/>
        <v>3719,4392,3720</v>
      </c>
      <c r="Z35" t="str">
        <f>CONCATENATE(J35,",",'pomocné sloupčeky'!B35)</f>
        <v>3047,367</v>
      </c>
      <c r="AA35" t="str">
        <f t="shared" si="9"/>
        <v>2042,32</v>
      </c>
      <c r="AB35" t="str">
        <f t="shared" si="10"/>
        <v>3383,2712</v>
      </c>
      <c r="AC35" t="str">
        <f t="shared" si="11"/>
        <v>3720,2377</v>
      </c>
      <c r="AD35" t="str">
        <f t="shared" si="12"/>
        <v>367,702,1037,1372</v>
      </c>
      <c r="AE35">
        <v>32</v>
      </c>
    </row>
    <row r="36" spans="1:31" x14ac:dyDescent="0.3">
      <c r="A36">
        <v>33</v>
      </c>
      <c r="B36">
        <v>368</v>
      </c>
      <c r="C36">
        <v>703</v>
      </c>
      <c r="D36">
        <v>1038</v>
      </c>
      <c r="E36">
        <v>1373</v>
      </c>
      <c r="F36">
        <v>1708</v>
      </c>
      <c r="G36">
        <v>2043</v>
      </c>
      <c r="H36">
        <v>2378</v>
      </c>
      <c r="I36">
        <v>2713</v>
      </c>
      <c r="J36">
        <v>3048</v>
      </c>
      <c r="K36">
        <v>3383</v>
      </c>
      <c r="L36">
        <v>4057</v>
      </c>
      <c r="M36">
        <v>3720</v>
      </c>
      <c r="N36">
        <v>4393</v>
      </c>
      <c r="P36" t="str">
        <f t="shared" si="0"/>
        <v>33,368</v>
      </c>
      <c r="Q36" t="str">
        <f t="shared" si="1"/>
        <v>703,1038</v>
      </c>
      <c r="R36" t="str">
        <f t="shared" si="2"/>
        <v>1038,1373</v>
      </c>
      <c r="S36" t="str">
        <f t="shared" si="3"/>
        <v>1373,1708</v>
      </c>
      <c r="T36" t="str">
        <f t="shared" si="4"/>
        <v>1708,703</v>
      </c>
      <c r="U36" t="str">
        <f t="shared" si="5"/>
        <v>2043,2378</v>
      </c>
      <c r="V36" t="str">
        <f t="shared" si="6"/>
        <v>2378,2713</v>
      </c>
      <c r="W36" t="str">
        <f t="shared" si="7"/>
        <v>2713,3048</v>
      </c>
      <c r="X36" t="str">
        <f t="shared" si="13"/>
        <v>3383,4057,3384</v>
      </c>
      <c r="Y36" t="str">
        <f t="shared" si="8"/>
        <v>3720,4393,3721</v>
      </c>
      <c r="Z36" t="str">
        <f>CONCATENATE(J36,",",'pomocné sloupčeky'!B36)</f>
        <v>3048,368</v>
      </c>
      <c r="AA36" t="str">
        <f t="shared" si="9"/>
        <v>2043,33</v>
      </c>
      <c r="AB36" t="str">
        <f t="shared" si="10"/>
        <v>3384,2713</v>
      </c>
      <c r="AC36" t="str">
        <f t="shared" si="11"/>
        <v>3721,2378</v>
      </c>
      <c r="AD36" t="str">
        <f t="shared" si="12"/>
        <v>368,703,1038,1373</v>
      </c>
      <c r="AE36">
        <v>33</v>
      </c>
    </row>
    <row r="37" spans="1:31" x14ac:dyDescent="0.3">
      <c r="A37">
        <v>34</v>
      </c>
      <c r="B37">
        <v>369</v>
      </c>
      <c r="C37">
        <v>704</v>
      </c>
      <c r="D37">
        <v>1039</v>
      </c>
      <c r="E37">
        <v>1374</v>
      </c>
      <c r="F37">
        <v>1709</v>
      </c>
      <c r="G37">
        <v>2044</v>
      </c>
      <c r="H37">
        <v>2379</v>
      </c>
      <c r="I37">
        <v>2714</v>
      </c>
      <c r="J37">
        <v>3049</v>
      </c>
      <c r="K37">
        <v>3384</v>
      </c>
      <c r="L37">
        <v>4058</v>
      </c>
      <c r="M37">
        <v>3721</v>
      </c>
      <c r="N37">
        <v>4394</v>
      </c>
      <c r="P37" t="str">
        <f t="shared" si="0"/>
        <v>34,369</v>
      </c>
      <c r="Q37" t="str">
        <f t="shared" si="1"/>
        <v>704,1039</v>
      </c>
      <c r="R37" t="str">
        <f t="shared" si="2"/>
        <v>1039,1374</v>
      </c>
      <c r="S37" t="str">
        <f t="shared" si="3"/>
        <v>1374,1709</v>
      </c>
      <c r="T37" t="str">
        <f t="shared" si="4"/>
        <v>1709,704</v>
      </c>
      <c r="U37" t="str">
        <f t="shared" si="5"/>
        <v>2044,2379</v>
      </c>
      <c r="V37" t="str">
        <f t="shared" si="6"/>
        <v>2379,2714</v>
      </c>
      <c r="W37" t="str">
        <f t="shared" si="7"/>
        <v>2714,3049</v>
      </c>
      <c r="X37" t="str">
        <f t="shared" si="13"/>
        <v>3384,4058,3385</v>
      </c>
      <c r="Y37" t="str">
        <f t="shared" si="8"/>
        <v>3721,4394,3722</v>
      </c>
      <c r="Z37" t="str">
        <f>CONCATENATE(J37,",",'pomocné sloupčeky'!B37)</f>
        <v>3049,369</v>
      </c>
      <c r="AA37" t="str">
        <f t="shared" si="9"/>
        <v>2044,34</v>
      </c>
      <c r="AB37" t="str">
        <f t="shared" si="10"/>
        <v>3385,2714</v>
      </c>
      <c r="AC37" t="str">
        <f t="shared" si="11"/>
        <v>3722,2379</v>
      </c>
      <c r="AD37" t="str">
        <f t="shared" si="12"/>
        <v>369,704,1039,1374</v>
      </c>
      <c r="AE37">
        <v>34</v>
      </c>
    </row>
    <row r="38" spans="1:31" x14ac:dyDescent="0.3">
      <c r="A38">
        <v>35</v>
      </c>
      <c r="B38">
        <v>370</v>
      </c>
      <c r="C38">
        <v>705</v>
      </c>
      <c r="D38">
        <v>1040</v>
      </c>
      <c r="E38">
        <v>1375</v>
      </c>
      <c r="F38">
        <v>1710</v>
      </c>
      <c r="G38">
        <v>2045</v>
      </c>
      <c r="H38">
        <v>2380</v>
      </c>
      <c r="I38">
        <v>2715</v>
      </c>
      <c r="J38">
        <v>3050</v>
      </c>
      <c r="K38">
        <v>3385</v>
      </c>
      <c r="L38">
        <v>4059</v>
      </c>
      <c r="M38">
        <v>3722</v>
      </c>
      <c r="N38">
        <v>4395</v>
      </c>
      <c r="P38" t="str">
        <f t="shared" si="0"/>
        <v>35,370</v>
      </c>
      <c r="Q38" t="str">
        <f t="shared" si="1"/>
        <v>705,1040</v>
      </c>
      <c r="R38" t="str">
        <f t="shared" si="2"/>
        <v>1040,1375</v>
      </c>
      <c r="S38" t="str">
        <f t="shared" si="3"/>
        <v>1375,1710</v>
      </c>
      <c r="T38" t="str">
        <f t="shared" si="4"/>
        <v>1710,705</v>
      </c>
      <c r="U38" t="str">
        <f t="shared" si="5"/>
        <v>2045,2380</v>
      </c>
      <c r="V38" t="str">
        <f t="shared" si="6"/>
        <v>2380,2715</v>
      </c>
      <c r="W38" t="str">
        <f t="shared" si="7"/>
        <v>2715,3050</v>
      </c>
      <c r="X38" t="str">
        <f t="shared" si="13"/>
        <v>3385,4059,3386</v>
      </c>
      <c r="Y38" t="str">
        <f t="shared" si="8"/>
        <v>3722,4395,3723</v>
      </c>
      <c r="Z38" t="str">
        <f>CONCATENATE(J38,",",'pomocné sloupčeky'!B38)</f>
        <v>3050,370</v>
      </c>
      <c r="AA38" t="str">
        <f t="shared" si="9"/>
        <v>2045,35</v>
      </c>
      <c r="AB38" t="str">
        <f t="shared" si="10"/>
        <v>3386,2715</v>
      </c>
      <c r="AC38" t="str">
        <f t="shared" si="11"/>
        <v>3723,2380</v>
      </c>
      <c r="AD38" t="str">
        <f t="shared" si="12"/>
        <v>370,705,1040,1375</v>
      </c>
      <c r="AE38">
        <v>35</v>
      </c>
    </row>
    <row r="39" spans="1:31" x14ac:dyDescent="0.3">
      <c r="A39">
        <v>36</v>
      </c>
      <c r="B39">
        <v>371</v>
      </c>
      <c r="C39">
        <v>706</v>
      </c>
      <c r="D39">
        <v>1041</v>
      </c>
      <c r="E39">
        <v>1376</v>
      </c>
      <c r="F39">
        <v>1711</v>
      </c>
      <c r="G39">
        <v>2046</v>
      </c>
      <c r="H39">
        <v>2381</v>
      </c>
      <c r="I39">
        <v>2716</v>
      </c>
      <c r="J39">
        <v>3051</v>
      </c>
      <c r="K39">
        <v>3386</v>
      </c>
      <c r="L39">
        <v>4060</v>
      </c>
      <c r="M39">
        <v>3723</v>
      </c>
      <c r="N39">
        <v>4396</v>
      </c>
      <c r="P39" t="str">
        <f t="shared" si="0"/>
        <v>36,371</v>
      </c>
      <c r="Q39" t="str">
        <f t="shared" si="1"/>
        <v>706,1041</v>
      </c>
      <c r="R39" t="str">
        <f t="shared" si="2"/>
        <v>1041,1376</v>
      </c>
      <c r="S39" t="str">
        <f t="shared" si="3"/>
        <v>1376,1711</v>
      </c>
      <c r="T39" t="str">
        <f t="shared" si="4"/>
        <v>1711,706</v>
      </c>
      <c r="U39" t="str">
        <f t="shared" si="5"/>
        <v>2046,2381</v>
      </c>
      <c r="V39" t="str">
        <f t="shared" si="6"/>
        <v>2381,2716</v>
      </c>
      <c r="W39" t="str">
        <f t="shared" si="7"/>
        <v>2716,3051</v>
      </c>
      <c r="X39" t="str">
        <f t="shared" si="13"/>
        <v>3386,4060,3387</v>
      </c>
      <c r="Y39" t="str">
        <f t="shared" si="8"/>
        <v>3723,4396,3724</v>
      </c>
      <c r="Z39" t="str">
        <f>CONCATENATE(J39,",",'pomocné sloupčeky'!B39)</f>
        <v>3051,371</v>
      </c>
      <c r="AA39" t="str">
        <f t="shared" si="9"/>
        <v>2046,36</v>
      </c>
      <c r="AB39" t="str">
        <f t="shared" si="10"/>
        <v>3387,2716</v>
      </c>
      <c r="AC39" t="str">
        <f t="shared" si="11"/>
        <v>3724,2381</v>
      </c>
      <c r="AD39" t="str">
        <f t="shared" si="12"/>
        <v>371,706,1041,1376</v>
      </c>
      <c r="AE39">
        <v>36</v>
      </c>
    </row>
    <row r="40" spans="1:31" x14ac:dyDescent="0.3">
      <c r="A40">
        <v>37</v>
      </c>
      <c r="B40">
        <v>372</v>
      </c>
      <c r="C40">
        <v>707</v>
      </c>
      <c r="D40">
        <v>1042</v>
      </c>
      <c r="E40">
        <v>1377</v>
      </c>
      <c r="F40">
        <v>1712</v>
      </c>
      <c r="G40">
        <v>2047</v>
      </c>
      <c r="H40">
        <v>2382</v>
      </c>
      <c r="I40">
        <v>2717</v>
      </c>
      <c r="J40">
        <v>3052</v>
      </c>
      <c r="K40">
        <v>3387</v>
      </c>
      <c r="L40">
        <v>4061</v>
      </c>
      <c r="M40">
        <v>3724</v>
      </c>
      <c r="N40">
        <v>4397</v>
      </c>
      <c r="P40" t="str">
        <f t="shared" si="0"/>
        <v>37,372</v>
      </c>
      <c r="Q40" t="str">
        <f t="shared" si="1"/>
        <v>707,1042</v>
      </c>
      <c r="R40" t="str">
        <f t="shared" si="2"/>
        <v>1042,1377</v>
      </c>
      <c r="S40" t="str">
        <f t="shared" si="3"/>
        <v>1377,1712</v>
      </c>
      <c r="T40" t="str">
        <f t="shared" si="4"/>
        <v>1712,707</v>
      </c>
      <c r="U40" t="str">
        <f t="shared" si="5"/>
        <v>2047,2382</v>
      </c>
      <c r="V40" t="str">
        <f t="shared" si="6"/>
        <v>2382,2717</v>
      </c>
      <c r="W40" t="str">
        <f t="shared" si="7"/>
        <v>2717,3052</v>
      </c>
      <c r="X40" t="str">
        <f t="shared" si="13"/>
        <v>3387,4061,3388</v>
      </c>
      <c r="Y40" t="str">
        <f t="shared" si="8"/>
        <v>3724,4397,3725</v>
      </c>
      <c r="Z40" t="str">
        <f>CONCATENATE(J40,",",'pomocné sloupčeky'!B40)</f>
        <v>3052,372</v>
      </c>
      <c r="AA40" t="str">
        <f t="shared" si="9"/>
        <v>2047,37</v>
      </c>
      <c r="AB40" t="str">
        <f t="shared" si="10"/>
        <v>3388,2717</v>
      </c>
      <c r="AC40" t="str">
        <f t="shared" si="11"/>
        <v>3725,2382</v>
      </c>
      <c r="AD40" t="str">
        <f t="shared" si="12"/>
        <v>372,707,1042,1377</v>
      </c>
      <c r="AE40">
        <v>37</v>
      </c>
    </row>
    <row r="41" spans="1:31" x14ac:dyDescent="0.3">
      <c r="A41">
        <v>38</v>
      </c>
      <c r="B41">
        <v>373</v>
      </c>
      <c r="C41">
        <v>708</v>
      </c>
      <c r="D41">
        <v>1043</v>
      </c>
      <c r="E41">
        <v>1378</v>
      </c>
      <c r="F41">
        <v>1713</v>
      </c>
      <c r="G41">
        <v>2048</v>
      </c>
      <c r="H41">
        <v>2383</v>
      </c>
      <c r="I41">
        <v>2718</v>
      </c>
      <c r="J41">
        <v>3053</v>
      </c>
      <c r="K41">
        <v>3388</v>
      </c>
      <c r="L41">
        <v>4062</v>
      </c>
      <c r="M41">
        <v>3725</v>
      </c>
      <c r="N41">
        <v>4398</v>
      </c>
      <c r="P41" t="str">
        <f t="shared" si="0"/>
        <v>38,373</v>
      </c>
      <c r="Q41" t="str">
        <f t="shared" si="1"/>
        <v>708,1043</v>
      </c>
      <c r="R41" t="str">
        <f t="shared" si="2"/>
        <v>1043,1378</v>
      </c>
      <c r="S41" t="str">
        <f t="shared" si="3"/>
        <v>1378,1713</v>
      </c>
      <c r="T41" t="str">
        <f t="shared" si="4"/>
        <v>1713,708</v>
      </c>
      <c r="U41" t="str">
        <f t="shared" si="5"/>
        <v>2048,2383</v>
      </c>
      <c r="V41" t="str">
        <f t="shared" si="6"/>
        <v>2383,2718</v>
      </c>
      <c r="W41" t="str">
        <f t="shared" si="7"/>
        <v>2718,3053</v>
      </c>
      <c r="X41" t="str">
        <f t="shared" si="13"/>
        <v>3388,4062,3389</v>
      </c>
      <c r="Y41" t="str">
        <f t="shared" si="8"/>
        <v>3725,4398,3726</v>
      </c>
      <c r="Z41" t="str">
        <f>CONCATENATE(J41,",",'pomocné sloupčeky'!B41)</f>
        <v>3053,373</v>
      </c>
      <c r="AA41" t="str">
        <f t="shared" si="9"/>
        <v>2048,38</v>
      </c>
      <c r="AB41" t="str">
        <f t="shared" si="10"/>
        <v>3389,2718</v>
      </c>
      <c r="AC41" t="str">
        <f t="shared" si="11"/>
        <v>3726,2383</v>
      </c>
      <c r="AD41" t="str">
        <f t="shared" si="12"/>
        <v>373,708,1043,1378</v>
      </c>
      <c r="AE41">
        <v>38</v>
      </c>
    </row>
    <row r="42" spans="1:31" x14ac:dyDescent="0.3">
      <c r="A42">
        <v>39</v>
      </c>
      <c r="B42">
        <v>374</v>
      </c>
      <c r="C42">
        <v>709</v>
      </c>
      <c r="D42">
        <v>1044</v>
      </c>
      <c r="E42">
        <v>1379</v>
      </c>
      <c r="F42">
        <v>1714</v>
      </c>
      <c r="G42">
        <v>2049</v>
      </c>
      <c r="H42">
        <v>2384</v>
      </c>
      <c r="I42">
        <v>2719</v>
      </c>
      <c r="J42">
        <v>3054</v>
      </c>
      <c r="K42">
        <v>3389</v>
      </c>
      <c r="L42">
        <v>4063</v>
      </c>
      <c r="M42">
        <v>3726</v>
      </c>
      <c r="N42">
        <v>4399</v>
      </c>
      <c r="P42" t="str">
        <f t="shared" si="0"/>
        <v>39,374</v>
      </c>
      <c r="Q42" t="str">
        <f t="shared" si="1"/>
        <v>709,1044</v>
      </c>
      <c r="R42" t="str">
        <f t="shared" si="2"/>
        <v>1044,1379</v>
      </c>
      <c r="S42" t="str">
        <f t="shared" si="3"/>
        <v>1379,1714</v>
      </c>
      <c r="T42" t="str">
        <f t="shared" si="4"/>
        <v>1714,709</v>
      </c>
      <c r="U42" t="str">
        <f t="shared" si="5"/>
        <v>2049,2384</v>
      </c>
      <c r="V42" t="str">
        <f t="shared" si="6"/>
        <v>2384,2719</v>
      </c>
      <c r="W42" t="str">
        <f t="shared" si="7"/>
        <v>2719,3054</v>
      </c>
      <c r="X42" t="str">
        <f t="shared" si="13"/>
        <v>3389,4063,3390</v>
      </c>
      <c r="Y42" t="str">
        <f t="shared" si="8"/>
        <v>3726,4399,3727</v>
      </c>
      <c r="Z42" t="str">
        <f>CONCATENATE(J42,",",'pomocné sloupčeky'!B42)</f>
        <v>3054,374</v>
      </c>
      <c r="AA42" t="str">
        <f t="shared" si="9"/>
        <v>2049,39</v>
      </c>
      <c r="AB42" t="str">
        <f t="shared" si="10"/>
        <v>3390,2719</v>
      </c>
      <c r="AC42" t="str">
        <f t="shared" si="11"/>
        <v>3727,2384</v>
      </c>
      <c r="AD42" t="str">
        <f t="shared" si="12"/>
        <v>374,709,1044,1379</v>
      </c>
      <c r="AE42">
        <v>39</v>
      </c>
    </row>
    <row r="43" spans="1:31" x14ac:dyDescent="0.3">
      <c r="A43">
        <v>40</v>
      </c>
      <c r="B43">
        <v>375</v>
      </c>
      <c r="C43">
        <v>710</v>
      </c>
      <c r="D43">
        <v>1045</v>
      </c>
      <c r="E43">
        <v>1380</v>
      </c>
      <c r="F43">
        <v>1715</v>
      </c>
      <c r="G43">
        <v>2050</v>
      </c>
      <c r="H43">
        <v>2385</v>
      </c>
      <c r="I43">
        <v>2720</v>
      </c>
      <c r="J43">
        <v>3055</v>
      </c>
      <c r="K43">
        <v>3390</v>
      </c>
      <c r="L43">
        <v>4064</v>
      </c>
      <c r="M43">
        <v>3727</v>
      </c>
      <c r="N43">
        <v>4400</v>
      </c>
      <c r="P43" t="str">
        <f t="shared" si="0"/>
        <v>40,375</v>
      </c>
      <c r="Q43" t="str">
        <f t="shared" si="1"/>
        <v>710,1045</v>
      </c>
      <c r="R43" t="str">
        <f t="shared" si="2"/>
        <v>1045,1380</v>
      </c>
      <c r="S43" t="str">
        <f t="shared" si="3"/>
        <v>1380,1715</v>
      </c>
      <c r="T43" t="str">
        <f t="shared" si="4"/>
        <v>1715,710</v>
      </c>
      <c r="U43" t="str">
        <f t="shared" si="5"/>
        <v>2050,2385</v>
      </c>
      <c r="V43" t="str">
        <f t="shared" si="6"/>
        <v>2385,2720</v>
      </c>
      <c r="W43" t="str">
        <f t="shared" si="7"/>
        <v>2720,3055</v>
      </c>
      <c r="X43" t="str">
        <f t="shared" si="13"/>
        <v>3390,4064,3391</v>
      </c>
      <c r="Y43" t="str">
        <f t="shared" si="8"/>
        <v>3727,4400,3728</v>
      </c>
      <c r="Z43" t="str">
        <f>CONCATENATE(J43,",",'pomocné sloupčeky'!B43)</f>
        <v>3055,375</v>
      </c>
      <c r="AA43" t="str">
        <f t="shared" si="9"/>
        <v>2050,40</v>
      </c>
      <c r="AB43" t="str">
        <f t="shared" si="10"/>
        <v>3391,2720</v>
      </c>
      <c r="AC43" t="str">
        <f t="shared" si="11"/>
        <v>3728,2385</v>
      </c>
      <c r="AD43" t="str">
        <f t="shared" si="12"/>
        <v>375,710,1045,1380</v>
      </c>
      <c r="AE43">
        <v>40</v>
      </c>
    </row>
    <row r="44" spans="1:31" x14ac:dyDescent="0.3">
      <c r="A44">
        <v>41</v>
      </c>
      <c r="B44">
        <v>376</v>
      </c>
      <c r="C44">
        <v>711</v>
      </c>
      <c r="D44">
        <v>1046</v>
      </c>
      <c r="E44">
        <v>1381</v>
      </c>
      <c r="F44">
        <v>1716</v>
      </c>
      <c r="G44">
        <v>2051</v>
      </c>
      <c r="H44">
        <v>2386</v>
      </c>
      <c r="I44">
        <v>2721</v>
      </c>
      <c r="J44">
        <v>3056</v>
      </c>
      <c r="K44">
        <v>3391</v>
      </c>
      <c r="L44">
        <v>4065</v>
      </c>
      <c r="M44">
        <v>3728</v>
      </c>
      <c r="N44">
        <v>4401</v>
      </c>
      <c r="P44" t="str">
        <f t="shared" si="0"/>
        <v>41,376</v>
      </c>
      <c r="Q44" t="str">
        <f t="shared" si="1"/>
        <v>711,1046</v>
      </c>
      <c r="R44" t="str">
        <f t="shared" si="2"/>
        <v>1046,1381</v>
      </c>
      <c r="S44" t="str">
        <f t="shared" si="3"/>
        <v>1381,1716</v>
      </c>
      <c r="T44" t="str">
        <f t="shared" si="4"/>
        <v>1716,711</v>
      </c>
      <c r="U44" t="str">
        <f t="shared" si="5"/>
        <v>2051,2386</v>
      </c>
      <c r="V44" t="str">
        <f t="shared" si="6"/>
        <v>2386,2721</v>
      </c>
      <c r="W44" t="str">
        <f t="shared" si="7"/>
        <v>2721,3056</v>
      </c>
      <c r="X44" t="str">
        <f t="shared" si="13"/>
        <v>3391,4065,3392</v>
      </c>
      <c r="Y44" t="str">
        <f t="shared" si="8"/>
        <v>3728,4401,3729</v>
      </c>
      <c r="Z44" t="str">
        <f>CONCATENATE(J44,",",'pomocné sloupčeky'!B44)</f>
        <v>3056,376</v>
      </c>
      <c r="AA44" t="str">
        <f t="shared" si="9"/>
        <v>2051,41</v>
      </c>
      <c r="AB44" t="str">
        <f t="shared" si="10"/>
        <v>3392,2721</v>
      </c>
      <c r="AC44" t="str">
        <f t="shared" si="11"/>
        <v>3729,2386</v>
      </c>
      <c r="AD44" t="str">
        <f t="shared" si="12"/>
        <v>376,711,1046,1381</v>
      </c>
      <c r="AE44">
        <v>41</v>
      </c>
    </row>
    <row r="45" spans="1:31" x14ac:dyDescent="0.3">
      <c r="A45">
        <v>42</v>
      </c>
      <c r="B45">
        <v>377</v>
      </c>
      <c r="C45">
        <v>712</v>
      </c>
      <c r="D45">
        <v>1047</v>
      </c>
      <c r="E45">
        <v>1382</v>
      </c>
      <c r="F45">
        <v>1717</v>
      </c>
      <c r="G45">
        <v>2052</v>
      </c>
      <c r="H45">
        <v>2387</v>
      </c>
      <c r="I45">
        <v>2722</v>
      </c>
      <c r="J45">
        <v>3057</v>
      </c>
      <c r="K45">
        <v>3392</v>
      </c>
      <c r="L45">
        <v>4066</v>
      </c>
      <c r="M45">
        <v>3729</v>
      </c>
      <c r="N45">
        <v>4402</v>
      </c>
      <c r="P45" t="str">
        <f t="shared" si="0"/>
        <v>42,377</v>
      </c>
      <c r="Q45" t="str">
        <f t="shared" si="1"/>
        <v>712,1047</v>
      </c>
      <c r="R45" t="str">
        <f t="shared" si="2"/>
        <v>1047,1382</v>
      </c>
      <c r="S45" t="str">
        <f t="shared" si="3"/>
        <v>1382,1717</v>
      </c>
      <c r="T45" t="str">
        <f t="shared" si="4"/>
        <v>1717,712</v>
      </c>
      <c r="U45" t="str">
        <f t="shared" si="5"/>
        <v>2052,2387</v>
      </c>
      <c r="V45" t="str">
        <f t="shared" si="6"/>
        <v>2387,2722</v>
      </c>
      <c r="W45" t="str">
        <f t="shared" si="7"/>
        <v>2722,3057</v>
      </c>
      <c r="X45" t="str">
        <f t="shared" si="13"/>
        <v>3392,4066,3393</v>
      </c>
      <c r="Y45" t="str">
        <f t="shared" si="8"/>
        <v>3729,4402,3730</v>
      </c>
      <c r="Z45" t="str">
        <f>CONCATENATE(J45,",",'pomocné sloupčeky'!B45)</f>
        <v>3057,377</v>
      </c>
      <c r="AA45" t="str">
        <f t="shared" si="9"/>
        <v>2052,42</v>
      </c>
      <c r="AB45" t="str">
        <f t="shared" si="10"/>
        <v>3393,2722</v>
      </c>
      <c r="AC45" t="str">
        <f t="shared" si="11"/>
        <v>3730,2387</v>
      </c>
      <c r="AD45" t="str">
        <f t="shared" si="12"/>
        <v>377,712,1047,1382</v>
      </c>
      <c r="AE45">
        <v>42</v>
      </c>
    </row>
    <row r="46" spans="1:31" x14ac:dyDescent="0.3">
      <c r="A46">
        <v>43</v>
      </c>
      <c r="B46">
        <v>378</v>
      </c>
      <c r="C46">
        <v>713</v>
      </c>
      <c r="D46">
        <v>1048</v>
      </c>
      <c r="E46">
        <v>1383</v>
      </c>
      <c r="F46">
        <v>1718</v>
      </c>
      <c r="G46">
        <v>2053</v>
      </c>
      <c r="H46">
        <v>2388</v>
      </c>
      <c r="I46">
        <v>2723</v>
      </c>
      <c r="J46">
        <v>3058</v>
      </c>
      <c r="K46">
        <v>3393</v>
      </c>
      <c r="L46">
        <v>4067</v>
      </c>
      <c r="M46">
        <v>3730</v>
      </c>
      <c r="N46">
        <v>4403</v>
      </c>
      <c r="P46" t="str">
        <f t="shared" si="0"/>
        <v>43,378</v>
      </c>
      <c r="Q46" t="str">
        <f t="shared" si="1"/>
        <v>713,1048</v>
      </c>
      <c r="R46" t="str">
        <f t="shared" si="2"/>
        <v>1048,1383</v>
      </c>
      <c r="S46" t="str">
        <f t="shared" si="3"/>
        <v>1383,1718</v>
      </c>
      <c r="T46" t="str">
        <f t="shared" si="4"/>
        <v>1718,713</v>
      </c>
      <c r="U46" t="str">
        <f t="shared" si="5"/>
        <v>2053,2388</v>
      </c>
      <c r="V46" t="str">
        <f t="shared" si="6"/>
        <v>2388,2723</v>
      </c>
      <c r="W46" t="str">
        <f t="shared" si="7"/>
        <v>2723,3058</v>
      </c>
      <c r="X46" t="str">
        <f t="shared" si="13"/>
        <v>3393,4067,3394</v>
      </c>
      <c r="Y46" t="str">
        <f t="shared" si="8"/>
        <v>3730,4403,3731</v>
      </c>
      <c r="Z46" t="str">
        <f>CONCATENATE(J46,",",'pomocné sloupčeky'!B46)</f>
        <v>3058,378</v>
      </c>
      <c r="AA46" t="str">
        <f t="shared" si="9"/>
        <v>2053,43</v>
      </c>
      <c r="AB46" t="str">
        <f t="shared" si="10"/>
        <v>3394,2723</v>
      </c>
      <c r="AC46" t="str">
        <f t="shared" si="11"/>
        <v>3731,2388</v>
      </c>
      <c r="AD46" t="str">
        <f t="shared" si="12"/>
        <v>378,713,1048,1383</v>
      </c>
      <c r="AE46">
        <v>43</v>
      </c>
    </row>
    <row r="47" spans="1:31" x14ac:dyDescent="0.3">
      <c r="A47">
        <v>44</v>
      </c>
      <c r="B47">
        <v>379</v>
      </c>
      <c r="C47">
        <v>714</v>
      </c>
      <c r="D47">
        <v>1049</v>
      </c>
      <c r="E47">
        <v>1384</v>
      </c>
      <c r="F47">
        <v>1719</v>
      </c>
      <c r="G47">
        <v>2054</v>
      </c>
      <c r="H47">
        <v>2389</v>
      </c>
      <c r="I47">
        <v>2724</v>
      </c>
      <c r="J47">
        <v>3059</v>
      </c>
      <c r="K47">
        <v>3394</v>
      </c>
      <c r="L47">
        <v>4068</v>
      </c>
      <c r="M47">
        <v>3731</v>
      </c>
      <c r="N47">
        <v>4404</v>
      </c>
      <c r="P47" t="str">
        <f t="shared" si="0"/>
        <v>44,379</v>
      </c>
      <c r="Q47" t="str">
        <f t="shared" si="1"/>
        <v>714,1049</v>
      </c>
      <c r="R47" t="str">
        <f t="shared" si="2"/>
        <v>1049,1384</v>
      </c>
      <c r="S47" t="str">
        <f t="shared" si="3"/>
        <v>1384,1719</v>
      </c>
      <c r="T47" t="str">
        <f t="shared" si="4"/>
        <v>1719,714</v>
      </c>
      <c r="U47" t="str">
        <f t="shared" si="5"/>
        <v>2054,2389</v>
      </c>
      <c r="V47" t="str">
        <f t="shared" si="6"/>
        <v>2389,2724</v>
      </c>
      <c r="W47" t="str">
        <f t="shared" si="7"/>
        <v>2724,3059</v>
      </c>
      <c r="X47" t="str">
        <f t="shared" si="13"/>
        <v>3394,4068,3395</v>
      </c>
      <c r="Y47" t="str">
        <f t="shared" si="8"/>
        <v>3731,4404,3732</v>
      </c>
      <c r="Z47" t="str">
        <f>CONCATENATE(J47,",",'pomocné sloupčeky'!B47)</f>
        <v>3059,379</v>
      </c>
      <c r="AA47" t="str">
        <f t="shared" si="9"/>
        <v>2054,44</v>
      </c>
      <c r="AB47" t="str">
        <f t="shared" si="10"/>
        <v>3395,2724</v>
      </c>
      <c r="AC47" t="str">
        <f t="shared" si="11"/>
        <v>3732,2389</v>
      </c>
      <c r="AD47" t="str">
        <f t="shared" si="12"/>
        <v>379,714,1049,1384</v>
      </c>
      <c r="AE47">
        <v>44</v>
      </c>
    </row>
    <row r="48" spans="1:31" x14ac:dyDescent="0.3">
      <c r="A48">
        <v>45</v>
      </c>
      <c r="B48">
        <v>380</v>
      </c>
      <c r="C48">
        <v>715</v>
      </c>
      <c r="D48">
        <v>1050</v>
      </c>
      <c r="E48">
        <v>1385</v>
      </c>
      <c r="F48">
        <v>1720</v>
      </c>
      <c r="G48">
        <v>2055</v>
      </c>
      <c r="H48">
        <v>2390</v>
      </c>
      <c r="I48">
        <v>2725</v>
      </c>
      <c r="J48">
        <v>3060</v>
      </c>
      <c r="K48">
        <v>3395</v>
      </c>
      <c r="L48">
        <v>4069</v>
      </c>
      <c r="M48">
        <v>3732</v>
      </c>
      <c r="N48">
        <v>4405</v>
      </c>
      <c r="P48" t="str">
        <f t="shared" si="0"/>
        <v>45,380</v>
      </c>
      <c r="Q48" t="str">
        <f t="shared" si="1"/>
        <v>715,1050</v>
      </c>
      <c r="R48" t="str">
        <f t="shared" si="2"/>
        <v>1050,1385</v>
      </c>
      <c r="S48" t="str">
        <f t="shared" si="3"/>
        <v>1385,1720</v>
      </c>
      <c r="T48" t="str">
        <f t="shared" si="4"/>
        <v>1720,715</v>
      </c>
      <c r="U48" t="str">
        <f t="shared" si="5"/>
        <v>2055,2390</v>
      </c>
      <c r="V48" t="str">
        <f t="shared" si="6"/>
        <v>2390,2725</v>
      </c>
      <c r="W48" t="str">
        <f t="shared" si="7"/>
        <v>2725,3060</v>
      </c>
      <c r="X48" t="str">
        <f t="shared" si="13"/>
        <v>3395,4069,3396</v>
      </c>
      <c r="Y48" t="str">
        <f t="shared" si="8"/>
        <v>3732,4405,3733</v>
      </c>
      <c r="Z48" t="str">
        <f>CONCATENATE(J48,",",'pomocné sloupčeky'!B48)</f>
        <v>3060,380</v>
      </c>
      <c r="AA48" t="str">
        <f t="shared" si="9"/>
        <v>2055,45</v>
      </c>
      <c r="AB48" t="str">
        <f t="shared" si="10"/>
        <v>3396,2725</v>
      </c>
      <c r="AC48" t="str">
        <f t="shared" si="11"/>
        <v>3733,2390</v>
      </c>
      <c r="AD48" t="str">
        <f t="shared" si="12"/>
        <v>380,715,1050,1385</v>
      </c>
      <c r="AE48">
        <v>45</v>
      </c>
    </row>
    <row r="49" spans="1:31" x14ac:dyDescent="0.3">
      <c r="A49">
        <v>46</v>
      </c>
      <c r="B49">
        <v>381</v>
      </c>
      <c r="C49">
        <v>716</v>
      </c>
      <c r="D49">
        <v>1051</v>
      </c>
      <c r="E49">
        <v>1386</v>
      </c>
      <c r="F49">
        <v>1721</v>
      </c>
      <c r="G49">
        <v>2056</v>
      </c>
      <c r="H49">
        <v>2391</v>
      </c>
      <c r="I49">
        <v>2726</v>
      </c>
      <c r="J49">
        <v>3061</v>
      </c>
      <c r="K49">
        <v>3396</v>
      </c>
      <c r="L49">
        <v>4070</v>
      </c>
      <c r="M49">
        <v>3733</v>
      </c>
      <c r="N49">
        <v>4406</v>
      </c>
      <c r="P49" t="str">
        <f t="shared" si="0"/>
        <v>46,381</v>
      </c>
      <c r="Q49" t="str">
        <f t="shared" si="1"/>
        <v>716,1051</v>
      </c>
      <c r="R49" t="str">
        <f t="shared" si="2"/>
        <v>1051,1386</v>
      </c>
      <c r="S49" t="str">
        <f t="shared" si="3"/>
        <v>1386,1721</v>
      </c>
      <c r="T49" t="str">
        <f t="shared" si="4"/>
        <v>1721,716</v>
      </c>
      <c r="U49" t="str">
        <f t="shared" si="5"/>
        <v>2056,2391</v>
      </c>
      <c r="V49" t="str">
        <f t="shared" si="6"/>
        <v>2391,2726</v>
      </c>
      <c r="W49" t="str">
        <f t="shared" si="7"/>
        <v>2726,3061</v>
      </c>
      <c r="X49" t="str">
        <f t="shared" si="13"/>
        <v>3396,4070,3397</v>
      </c>
      <c r="Y49" t="str">
        <f t="shared" si="8"/>
        <v>3733,4406,3734</v>
      </c>
      <c r="Z49" t="str">
        <f>CONCATENATE(J49,",",'pomocné sloupčeky'!B49)</f>
        <v>3061,381</v>
      </c>
      <c r="AA49" t="str">
        <f t="shared" si="9"/>
        <v>2056,46</v>
      </c>
      <c r="AB49" t="str">
        <f t="shared" si="10"/>
        <v>3397,2726</v>
      </c>
      <c r="AC49" t="str">
        <f t="shared" si="11"/>
        <v>3734,2391</v>
      </c>
      <c r="AD49" t="str">
        <f t="shared" si="12"/>
        <v>381,716,1051,1386</v>
      </c>
      <c r="AE49">
        <v>46</v>
      </c>
    </row>
    <row r="50" spans="1:31" x14ac:dyDescent="0.3">
      <c r="A50">
        <v>47</v>
      </c>
      <c r="B50">
        <v>382</v>
      </c>
      <c r="C50">
        <v>717</v>
      </c>
      <c r="D50">
        <v>1052</v>
      </c>
      <c r="E50">
        <v>1387</v>
      </c>
      <c r="F50">
        <v>1722</v>
      </c>
      <c r="G50">
        <v>2057</v>
      </c>
      <c r="H50">
        <v>2392</v>
      </c>
      <c r="I50">
        <v>2727</v>
      </c>
      <c r="J50">
        <v>3062</v>
      </c>
      <c r="K50">
        <v>3397</v>
      </c>
      <c r="L50">
        <v>4071</v>
      </c>
      <c r="M50">
        <v>3734</v>
      </c>
      <c r="N50">
        <v>4407</v>
      </c>
      <c r="P50" t="str">
        <f t="shared" si="0"/>
        <v>47,382</v>
      </c>
      <c r="Q50" t="str">
        <f t="shared" si="1"/>
        <v>717,1052</v>
      </c>
      <c r="R50" t="str">
        <f t="shared" si="2"/>
        <v>1052,1387</v>
      </c>
      <c r="S50" t="str">
        <f t="shared" si="3"/>
        <v>1387,1722</v>
      </c>
      <c r="T50" t="str">
        <f t="shared" si="4"/>
        <v>1722,717</v>
      </c>
      <c r="U50" t="str">
        <f t="shared" si="5"/>
        <v>2057,2392</v>
      </c>
      <c r="V50" t="str">
        <f t="shared" si="6"/>
        <v>2392,2727</v>
      </c>
      <c r="W50" t="str">
        <f t="shared" si="7"/>
        <v>2727,3062</v>
      </c>
      <c r="X50" t="str">
        <f t="shared" si="13"/>
        <v>3397,4071,3398</v>
      </c>
      <c r="Y50" t="str">
        <f t="shared" si="8"/>
        <v>3734,4407,3735</v>
      </c>
      <c r="Z50" t="str">
        <f>CONCATENATE(J50,",",'pomocné sloupčeky'!B50)</f>
        <v>3062,382</v>
      </c>
      <c r="AA50" t="str">
        <f t="shared" si="9"/>
        <v>2057,47</v>
      </c>
      <c r="AB50" t="str">
        <f t="shared" si="10"/>
        <v>3398,2727</v>
      </c>
      <c r="AC50" t="str">
        <f t="shared" si="11"/>
        <v>3735,2392</v>
      </c>
      <c r="AD50" t="str">
        <f t="shared" si="12"/>
        <v>382,717,1052,1387</v>
      </c>
      <c r="AE50">
        <v>47</v>
      </c>
    </row>
    <row r="51" spans="1:31" x14ac:dyDescent="0.3">
      <c r="A51">
        <v>48</v>
      </c>
      <c r="B51">
        <v>383</v>
      </c>
      <c r="C51">
        <v>718</v>
      </c>
      <c r="D51">
        <v>1053</v>
      </c>
      <c r="E51">
        <v>1388</v>
      </c>
      <c r="F51">
        <v>1723</v>
      </c>
      <c r="G51">
        <v>2058</v>
      </c>
      <c r="H51">
        <v>2393</v>
      </c>
      <c r="I51">
        <v>2728</v>
      </c>
      <c r="J51">
        <v>3063</v>
      </c>
      <c r="K51">
        <v>3398</v>
      </c>
      <c r="L51">
        <v>4072</v>
      </c>
      <c r="M51">
        <v>3735</v>
      </c>
      <c r="N51">
        <v>4408</v>
      </c>
      <c r="P51" t="str">
        <f t="shared" si="0"/>
        <v>48,383</v>
      </c>
      <c r="Q51" t="str">
        <f t="shared" si="1"/>
        <v>718,1053</v>
      </c>
      <c r="R51" t="str">
        <f t="shared" si="2"/>
        <v>1053,1388</v>
      </c>
      <c r="S51" t="str">
        <f t="shared" si="3"/>
        <v>1388,1723</v>
      </c>
      <c r="T51" t="str">
        <f t="shared" si="4"/>
        <v>1723,718</v>
      </c>
      <c r="U51" t="str">
        <f t="shared" si="5"/>
        <v>2058,2393</v>
      </c>
      <c r="V51" t="str">
        <f t="shared" si="6"/>
        <v>2393,2728</v>
      </c>
      <c r="W51" t="str">
        <f t="shared" si="7"/>
        <v>2728,3063</v>
      </c>
      <c r="X51" t="str">
        <f t="shared" si="13"/>
        <v>3398,4072,3399</v>
      </c>
      <c r="Y51" t="str">
        <f t="shared" si="8"/>
        <v>3735,4408,3736</v>
      </c>
      <c r="Z51" t="str">
        <f>CONCATENATE(J51,",",'pomocné sloupčeky'!B51)</f>
        <v>3063,383</v>
      </c>
      <c r="AA51" t="str">
        <f t="shared" si="9"/>
        <v>2058,48</v>
      </c>
      <c r="AB51" t="str">
        <f t="shared" si="10"/>
        <v>3399,2728</v>
      </c>
      <c r="AC51" t="str">
        <f t="shared" si="11"/>
        <v>3736,2393</v>
      </c>
      <c r="AD51" t="str">
        <f t="shared" si="12"/>
        <v>383,718,1053,1388</v>
      </c>
      <c r="AE51">
        <v>48</v>
      </c>
    </row>
    <row r="52" spans="1:31" x14ac:dyDescent="0.3">
      <c r="A52">
        <v>49</v>
      </c>
      <c r="B52">
        <v>384</v>
      </c>
      <c r="C52">
        <v>719</v>
      </c>
      <c r="D52">
        <v>1054</v>
      </c>
      <c r="E52">
        <v>1389</v>
      </c>
      <c r="F52">
        <v>1724</v>
      </c>
      <c r="G52">
        <v>2059</v>
      </c>
      <c r="H52">
        <v>2394</v>
      </c>
      <c r="I52">
        <v>2729</v>
      </c>
      <c r="J52">
        <v>3064</v>
      </c>
      <c r="K52">
        <v>3399</v>
      </c>
      <c r="L52">
        <v>4073</v>
      </c>
      <c r="M52">
        <v>3736</v>
      </c>
      <c r="N52">
        <v>4409</v>
      </c>
      <c r="P52" t="str">
        <f t="shared" si="0"/>
        <v>49,384</v>
      </c>
      <c r="Q52" t="str">
        <f t="shared" si="1"/>
        <v>719,1054</v>
      </c>
      <c r="R52" t="str">
        <f t="shared" si="2"/>
        <v>1054,1389</v>
      </c>
      <c r="S52" t="str">
        <f t="shared" si="3"/>
        <v>1389,1724</v>
      </c>
      <c r="T52" t="str">
        <f t="shared" si="4"/>
        <v>1724,719</v>
      </c>
      <c r="U52" t="str">
        <f t="shared" si="5"/>
        <v>2059,2394</v>
      </c>
      <c r="V52" t="str">
        <f t="shared" si="6"/>
        <v>2394,2729</v>
      </c>
      <c r="W52" t="str">
        <f t="shared" si="7"/>
        <v>2729,3064</v>
      </c>
      <c r="X52" t="str">
        <f t="shared" si="13"/>
        <v>3399,4073,3400</v>
      </c>
      <c r="Y52" t="str">
        <f t="shared" si="8"/>
        <v>3736,4409,3737</v>
      </c>
      <c r="Z52" t="str">
        <f>CONCATENATE(J52,",",'pomocné sloupčeky'!B52)</f>
        <v>3064,384</v>
      </c>
      <c r="AA52" t="str">
        <f t="shared" si="9"/>
        <v>2059,49</v>
      </c>
      <c r="AB52" t="str">
        <f t="shared" si="10"/>
        <v>3400,2729</v>
      </c>
      <c r="AC52" t="str">
        <f t="shared" si="11"/>
        <v>3737,2394</v>
      </c>
      <c r="AD52" t="str">
        <f t="shared" si="12"/>
        <v>384,719,1054,1389</v>
      </c>
      <c r="AE52">
        <v>49</v>
      </c>
    </row>
    <row r="53" spans="1:31" x14ac:dyDescent="0.3">
      <c r="A53">
        <v>50</v>
      </c>
      <c r="B53">
        <v>385</v>
      </c>
      <c r="C53">
        <v>720</v>
      </c>
      <c r="D53">
        <v>1055</v>
      </c>
      <c r="E53">
        <v>1390</v>
      </c>
      <c r="F53">
        <v>1725</v>
      </c>
      <c r="G53">
        <v>2060</v>
      </c>
      <c r="H53">
        <v>2395</v>
      </c>
      <c r="I53">
        <v>2730</v>
      </c>
      <c r="J53">
        <v>3065</v>
      </c>
      <c r="K53">
        <v>3400</v>
      </c>
      <c r="L53">
        <v>4074</v>
      </c>
      <c r="M53">
        <v>3737</v>
      </c>
      <c r="N53">
        <v>4410</v>
      </c>
      <c r="P53" t="str">
        <f t="shared" si="0"/>
        <v>50,385</v>
      </c>
      <c r="Q53" t="str">
        <f t="shared" si="1"/>
        <v>720,1055</v>
      </c>
      <c r="R53" t="str">
        <f t="shared" si="2"/>
        <v>1055,1390</v>
      </c>
      <c r="S53" t="str">
        <f t="shared" si="3"/>
        <v>1390,1725</v>
      </c>
      <c r="T53" t="str">
        <f t="shared" si="4"/>
        <v>1725,720</v>
      </c>
      <c r="U53" t="str">
        <f t="shared" si="5"/>
        <v>2060,2395</v>
      </c>
      <c r="V53" t="str">
        <f t="shared" si="6"/>
        <v>2395,2730</v>
      </c>
      <c r="W53" t="str">
        <f t="shared" si="7"/>
        <v>2730,3065</v>
      </c>
      <c r="X53" t="str">
        <f t="shared" si="13"/>
        <v>3400,4074,3401</v>
      </c>
      <c r="Y53" t="str">
        <f t="shared" si="8"/>
        <v>3737,4410,3738</v>
      </c>
      <c r="Z53" t="str">
        <f>CONCATENATE(J53,",",'pomocné sloupčeky'!B53)</f>
        <v>3065,385</v>
      </c>
      <c r="AA53" t="str">
        <f t="shared" si="9"/>
        <v>2060,50</v>
      </c>
      <c r="AB53" t="str">
        <f t="shared" si="10"/>
        <v>3401,2730</v>
      </c>
      <c r="AC53" t="str">
        <f t="shared" si="11"/>
        <v>3738,2395</v>
      </c>
      <c r="AD53" t="str">
        <f t="shared" si="12"/>
        <v>385,720,1055,1390</v>
      </c>
      <c r="AE53">
        <v>50</v>
      </c>
    </row>
    <row r="54" spans="1:31" x14ac:dyDescent="0.3">
      <c r="A54">
        <v>51</v>
      </c>
      <c r="B54">
        <v>386</v>
      </c>
      <c r="C54">
        <v>721</v>
      </c>
      <c r="D54">
        <v>1056</v>
      </c>
      <c r="E54">
        <v>1391</v>
      </c>
      <c r="F54">
        <v>1726</v>
      </c>
      <c r="G54">
        <v>2061</v>
      </c>
      <c r="H54">
        <v>2396</v>
      </c>
      <c r="I54">
        <v>2731</v>
      </c>
      <c r="J54">
        <v>3066</v>
      </c>
      <c r="K54">
        <v>3401</v>
      </c>
      <c r="L54">
        <v>4075</v>
      </c>
      <c r="M54">
        <v>3738</v>
      </c>
      <c r="N54">
        <v>4411</v>
      </c>
      <c r="P54" t="str">
        <f t="shared" si="0"/>
        <v>51,386</v>
      </c>
      <c r="Q54" t="str">
        <f t="shared" si="1"/>
        <v>721,1056</v>
      </c>
      <c r="R54" t="str">
        <f t="shared" si="2"/>
        <v>1056,1391</v>
      </c>
      <c r="S54" t="str">
        <f t="shared" si="3"/>
        <v>1391,1726</v>
      </c>
      <c r="T54" t="str">
        <f t="shared" si="4"/>
        <v>1726,721</v>
      </c>
      <c r="U54" t="str">
        <f t="shared" si="5"/>
        <v>2061,2396</v>
      </c>
      <c r="V54" t="str">
        <f t="shared" si="6"/>
        <v>2396,2731</v>
      </c>
      <c r="W54" t="str">
        <f t="shared" si="7"/>
        <v>2731,3066</v>
      </c>
      <c r="X54" t="str">
        <f t="shared" si="13"/>
        <v>3401,4075,3402</v>
      </c>
      <c r="Y54" t="str">
        <f t="shared" si="8"/>
        <v>3738,4411,3739</v>
      </c>
      <c r="Z54" t="str">
        <f>CONCATENATE(J54,",",'pomocné sloupčeky'!B54)</f>
        <v>3066,386</v>
      </c>
      <c r="AA54" t="str">
        <f t="shared" si="9"/>
        <v>2061,51</v>
      </c>
      <c r="AB54" t="str">
        <f t="shared" si="10"/>
        <v>3402,2731</v>
      </c>
      <c r="AC54" t="str">
        <f t="shared" si="11"/>
        <v>3739,2396</v>
      </c>
      <c r="AD54" t="str">
        <f t="shared" si="12"/>
        <v>386,721,1056,1391</v>
      </c>
      <c r="AE54">
        <v>51</v>
      </c>
    </row>
    <row r="55" spans="1:31" x14ac:dyDescent="0.3">
      <c r="A55">
        <v>52</v>
      </c>
      <c r="B55">
        <v>387</v>
      </c>
      <c r="C55">
        <v>722</v>
      </c>
      <c r="D55">
        <v>1057</v>
      </c>
      <c r="E55">
        <v>1392</v>
      </c>
      <c r="F55">
        <v>1727</v>
      </c>
      <c r="G55">
        <v>2062</v>
      </c>
      <c r="H55">
        <v>2397</v>
      </c>
      <c r="I55">
        <v>2732</v>
      </c>
      <c r="J55">
        <v>3067</v>
      </c>
      <c r="K55">
        <v>3402</v>
      </c>
      <c r="L55">
        <v>4076</v>
      </c>
      <c r="M55">
        <v>3739</v>
      </c>
      <c r="N55">
        <v>4412</v>
      </c>
      <c r="P55" t="str">
        <f t="shared" si="0"/>
        <v>52,387</v>
      </c>
      <c r="Q55" t="str">
        <f t="shared" si="1"/>
        <v>722,1057</v>
      </c>
      <c r="R55" t="str">
        <f t="shared" si="2"/>
        <v>1057,1392</v>
      </c>
      <c r="S55" t="str">
        <f t="shared" si="3"/>
        <v>1392,1727</v>
      </c>
      <c r="T55" t="str">
        <f t="shared" si="4"/>
        <v>1727,722</v>
      </c>
      <c r="U55" t="str">
        <f t="shared" si="5"/>
        <v>2062,2397</v>
      </c>
      <c r="V55" t="str">
        <f t="shared" si="6"/>
        <v>2397,2732</v>
      </c>
      <c r="W55" t="str">
        <f t="shared" si="7"/>
        <v>2732,3067</v>
      </c>
      <c r="X55" t="str">
        <f t="shared" si="13"/>
        <v>3402,4076,3403</v>
      </c>
      <c r="Y55" t="str">
        <f t="shared" si="8"/>
        <v>3739,4412,3740</v>
      </c>
      <c r="Z55" t="str">
        <f>CONCATENATE(J55,",",'pomocné sloupčeky'!B55)</f>
        <v>3067,387</v>
      </c>
      <c r="AA55" t="str">
        <f t="shared" si="9"/>
        <v>2062,52</v>
      </c>
      <c r="AB55" t="str">
        <f t="shared" si="10"/>
        <v>3403,2732</v>
      </c>
      <c r="AC55" t="str">
        <f t="shared" si="11"/>
        <v>3740,2397</v>
      </c>
      <c r="AD55" t="str">
        <f t="shared" si="12"/>
        <v>387,722,1057,1392</v>
      </c>
      <c r="AE55">
        <v>52</v>
      </c>
    </row>
    <row r="56" spans="1:31" x14ac:dyDescent="0.3">
      <c r="A56">
        <v>53</v>
      </c>
      <c r="B56">
        <v>388</v>
      </c>
      <c r="C56">
        <v>723</v>
      </c>
      <c r="D56">
        <v>1058</v>
      </c>
      <c r="E56">
        <v>1393</v>
      </c>
      <c r="F56">
        <v>1728</v>
      </c>
      <c r="G56">
        <v>2063</v>
      </c>
      <c r="H56">
        <v>2398</v>
      </c>
      <c r="I56">
        <v>2733</v>
      </c>
      <c r="J56">
        <v>3068</v>
      </c>
      <c r="K56">
        <v>3403</v>
      </c>
      <c r="L56">
        <v>4077</v>
      </c>
      <c r="M56">
        <v>3740</v>
      </c>
      <c r="N56">
        <v>4413</v>
      </c>
      <c r="P56" t="str">
        <f t="shared" si="0"/>
        <v>53,388</v>
      </c>
      <c r="Q56" t="str">
        <f t="shared" si="1"/>
        <v>723,1058</v>
      </c>
      <c r="R56" t="str">
        <f t="shared" si="2"/>
        <v>1058,1393</v>
      </c>
      <c r="S56" t="str">
        <f t="shared" si="3"/>
        <v>1393,1728</v>
      </c>
      <c r="T56" t="str">
        <f t="shared" si="4"/>
        <v>1728,723</v>
      </c>
      <c r="U56" t="str">
        <f t="shared" si="5"/>
        <v>2063,2398</v>
      </c>
      <c r="V56" t="str">
        <f t="shared" si="6"/>
        <v>2398,2733</v>
      </c>
      <c r="W56" t="str">
        <f t="shared" si="7"/>
        <v>2733,3068</v>
      </c>
      <c r="X56" t="str">
        <f t="shared" si="13"/>
        <v>3403,4077,3404</v>
      </c>
      <c r="Y56" t="str">
        <f t="shared" si="8"/>
        <v>3740,4413,3741</v>
      </c>
      <c r="Z56" t="str">
        <f>CONCATENATE(J56,",",'pomocné sloupčeky'!B56)</f>
        <v>3068,388</v>
      </c>
      <c r="AA56" t="str">
        <f t="shared" si="9"/>
        <v>2063,53</v>
      </c>
      <c r="AB56" t="str">
        <f t="shared" si="10"/>
        <v>3404,2733</v>
      </c>
      <c r="AC56" t="str">
        <f t="shared" si="11"/>
        <v>3741,2398</v>
      </c>
      <c r="AD56" t="str">
        <f t="shared" si="12"/>
        <v>388,723,1058,1393</v>
      </c>
      <c r="AE56">
        <v>53</v>
      </c>
    </row>
    <row r="57" spans="1:31" x14ac:dyDescent="0.3">
      <c r="A57">
        <v>54</v>
      </c>
      <c r="B57">
        <v>389</v>
      </c>
      <c r="C57">
        <v>724</v>
      </c>
      <c r="D57">
        <v>1059</v>
      </c>
      <c r="E57">
        <v>1394</v>
      </c>
      <c r="F57">
        <v>1729</v>
      </c>
      <c r="G57">
        <v>2064</v>
      </c>
      <c r="H57">
        <v>2399</v>
      </c>
      <c r="I57">
        <v>2734</v>
      </c>
      <c r="J57">
        <v>3069</v>
      </c>
      <c r="K57">
        <v>3404</v>
      </c>
      <c r="L57">
        <v>4078</v>
      </c>
      <c r="M57">
        <v>3741</v>
      </c>
      <c r="N57">
        <v>4414</v>
      </c>
      <c r="P57" t="str">
        <f t="shared" si="0"/>
        <v>54,389</v>
      </c>
      <c r="Q57" t="str">
        <f t="shared" si="1"/>
        <v>724,1059</v>
      </c>
      <c r="R57" t="str">
        <f t="shared" si="2"/>
        <v>1059,1394</v>
      </c>
      <c r="S57" t="str">
        <f t="shared" si="3"/>
        <v>1394,1729</v>
      </c>
      <c r="T57" t="str">
        <f t="shared" si="4"/>
        <v>1729,724</v>
      </c>
      <c r="U57" t="str">
        <f t="shared" si="5"/>
        <v>2064,2399</v>
      </c>
      <c r="V57" t="str">
        <f t="shared" si="6"/>
        <v>2399,2734</v>
      </c>
      <c r="W57" t="str">
        <f t="shared" si="7"/>
        <v>2734,3069</v>
      </c>
      <c r="X57" t="str">
        <f t="shared" si="13"/>
        <v>3404,4078,3405</v>
      </c>
      <c r="Y57" t="str">
        <f t="shared" si="8"/>
        <v>3741,4414,3742</v>
      </c>
      <c r="Z57" t="str">
        <f>CONCATENATE(J57,",",'pomocné sloupčeky'!B57)</f>
        <v>3069,389</v>
      </c>
      <c r="AA57" t="str">
        <f t="shared" si="9"/>
        <v>2064,54</v>
      </c>
      <c r="AB57" t="str">
        <f t="shared" si="10"/>
        <v>3405,2734</v>
      </c>
      <c r="AC57" t="str">
        <f t="shared" si="11"/>
        <v>3742,2399</v>
      </c>
      <c r="AD57" t="str">
        <f t="shared" si="12"/>
        <v>389,724,1059,1394</v>
      </c>
      <c r="AE57">
        <v>54</v>
      </c>
    </row>
    <row r="58" spans="1:31" x14ac:dyDescent="0.3">
      <c r="A58">
        <v>55</v>
      </c>
      <c r="B58">
        <v>390</v>
      </c>
      <c r="C58">
        <v>725</v>
      </c>
      <c r="D58">
        <v>1060</v>
      </c>
      <c r="E58">
        <v>1395</v>
      </c>
      <c r="F58">
        <v>1730</v>
      </c>
      <c r="G58">
        <v>2065</v>
      </c>
      <c r="H58">
        <v>2400</v>
      </c>
      <c r="I58">
        <v>2735</v>
      </c>
      <c r="J58">
        <v>3070</v>
      </c>
      <c r="K58">
        <v>3405</v>
      </c>
      <c r="L58">
        <v>4079</v>
      </c>
      <c r="M58">
        <v>3742</v>
      </c>
      <c r="N58">
        <v>4415</v>
      </c>
      <c r="P58" t="str">
        <f t="shared" si="0"/>
        <v>55,390</v>
      </c>
      <c r="Q58" t="str">
        <f t="shared" si="1"/>
        <v>725,1060</v>
      </c>
      <c r="R58" t="str">
        <f t="shared" si="2"/>
        <v>1060,1395</v>
      </c>
      <c r="S58" t="str">
        <f t="shared" si="3"/>
        <v>1395,1730</v>
      </c>
      <c r="T58" t="str">
        <f t="shared" si="4"/>
        <v>1730,725</v>
      </c>
      <c r="U58" t="str">
        <f t="shared" si="5"/>
        <v>2065,2400</v>
      </c>
      <c r="V58" t="str">
        <f t="shared" si="6"/>
        <v>2400,2735</v>
      </c>
      <c r="W58" t="str">
        <f t="shared" si="7"/>
        <v>2735,3070</v>
      </c>
      <c r="X58" t="str">
        <f t="shared" si="13"/>
        <v>3405,4079,3406</v>
      </c>
      <c r="Y58" t="str">
        <f t="shared" si="8"/>
        <v>3742,4415,3743</v>
      </c>
      <c r="Z58" t="str">
        <f>CONCATENATE(J58,",",'pomocné sloupčeky'!B58)</f>
        <v>3070,390</v>
      </c>
      <c r="AA58" t="str">
        <f t="shared" si="9"/>
        <v>2065,55</v>
      </c>
      <c r="AB58" t="str">
        <f t="shared" si="10"/>
        <v>3406,2735</v>
      </c>
      <c r="AC58" t="str">
        <f t="shared" si="11"/>
        <v>3743,2400</v>
      </c>
      <c r="AD58" t="str">
        <f t="shared" si="12"/>
        <v>390,725,1060,1395</v>
      </c>
      <c r="AE58">
        <v>55</v>
      </c>
    </row>
    <row r="59" spans="1:31" x14ac:dyDescent="0.3">
      <c r="A59">
        <v>56</v>
      </c>
      <c r="B59">
        <v>391</v>
      </c>
      <c r="C59">
        <v>726</v>
      </c>
      <c r="D59">
        <v>1061</v>
      </c>
      <c r="E59">
        <v>1396</v>
      </c>
      <c r="F59">
        <v>1731</v>
      </c>
      <c r="G59">
        <v>2066</v>
      </c>
      <c r="H59">
        <v>2401</v>
      </c>
      <c r="I59">
        <v>2736</v>
      </c>
      <c r="J59">
        <v>3071</v>
      </c>
      <c r="K59">
        <v>3406</v>
      </c>
      <c r="L59">
        <v>4080</v>
      </c>
      <c r="M59">
        <v>3743</v>
      </c>
      <c r="N59">
        <v>4416</v>
      </c>
      <c r="P59" t="str">
        <f t="shared" si="0"/>
        <v>56,391</v>
      </c>
      <c r="Q59" t="str">
        <f t="shared" si="1"/>
        <v>726,1061</v>
      </c>
      <c r="R59" t="str">
        <f t="shared" si="2"/>
        <v>1061,1396</v>
      </c>
      <c r="S59" t="str">
        <f t="shared" si="3"/>
        <v>1396,1731</v>
      </c>
      <c r="T59" t="str">
        <f t="shared" si="4"/>
        <v>1731,726</v>
      </c>
      <c r="U59" t="str">
        <f t="shared" si="5"/>
        <v>2066,2401</v>
      </c>
      <c r="V59" t="str">
        <f t="shared" si="6"/>
        <v>2401,2736</v>
      </c>
      <c r="W59" t="str">
        <f t="shared" si="7"/>
        <v>2736,3071</v>
      </c>
      <c r="X59" t="str">
        <f t="shared" si="13"/>
        <v>3406,4080,3407</v>
      </c>
      <c r="Y59" t="str">
        <f t="shared" si="8"/>
        <v>3743,4416,3744</v>
      </c>
      <c r="Z59" t="str">
        <f>CONCATENATE(J59,",",'pomocné sloupčeky'!B59)</f>
        <v>3071,391</v>
      </c>
      <c r="AA59" t="str">
        <f t="shared" si="9"/>
        <v>2066,56</v>
      </c>
      <c r="AB59" t="str">
        <f t="shared" si="10"/>
        <v>3407,2736</v>
      </c>
      <c r="AC59" t="str">
        <f t="shared" si="11"/>
        <v>3744,2401</v>
      </c>
      <c r="AD59" t="str">
        <f t="shared" si="12"/>
        <v>391,726,1061,1396</v>
      </c>
      <c r="AE59">
        <v>56</v>
      </c>
    </row>
    <row r="60" spans="1:31" x14ac:dyDescent="0.3">
      <c r="A60">
        <v>57</v>
      </c>
      <c r="B60">
        <v>392</v>
      </c>
      <c r="C60">
        <v>727</v>
      </c>
      <c r="D60">
        <v>1062</v>
      </c>
      <c r="E60">
        <v>1397</v>
      </c>
      <c r="F60">
        <v>1732</v>
      </c>
      <c r="G60">
        <v>2067</v>
      </c>
      <c r="H60">
        <v>2402</v>
      </c>
      <c r="I60">
        <v>2737</v>
      </c>
      <c r="J60">
        <v>3072</v>
      </c>
      <c r="K60">
        <v>3407</v>
      </c>
      <c r="L60">
        <v>4081</v>
      </c>
      <c r="M60">
        <v>3744</v>
      </c>
      <c r="N60">
        <v>4417</v>
      </c>
      <c r="P60" t="str">
        <f t="shared" si="0"/>
        <v>57,392</v>
      </c>
      <c r="Q60" t="str">
        <f t="shared" si="1"/>
        <v>727,1062</v>
      </c>
      <c r="R60" t="str">
        <f t="shared" si="2"/>
        <v>1062,1397</v>
      </c>
      <c r="S60" t="str">
        <f t="shared" si="3"/>
        <v>1397,1732</v>
      </c>
      <c r="T60" t="str">
        <f t="shared" si="4"/>
        <v>1732,727</v>
      </c>
      <c r="U60" t="str">
        <f t="shared" si="5"/>
        <v>2067,2402</v>
      </c>
      <c r="V60" t="str">
        <f t="shared" si="6"/>
        <v>2402,2737</v>
      </c>
      <c r="W60" t="str">
        <f t="shared" si="7"/>
        <v>2737,3072</v>
      </c>
      <c r="X60" t="str">
        <f t="shared" si="13"/>
        <v>3407,4081,3408</v>
      </c>
      <c r="Y60" t="str">
        <f t="shared" si="8"/>
        <v>3744,4417,3745</v>
      </c>
      <c r="Z60" t="str">
        <f>CONCATENATE(J60,",",'pomocné sloupčeky'!B60)</f>
        <v>3072,392</v>
      </c>
      <c r="AA60" t="str">
        <f t="shared" si="9"/>
        <v>2067,57</v>
      </c>
      <c r="AB60" t="str">
        <f t="shared" si="10"/>
        <v>3408,2737</v>
      </c>
      <c r="AC60" t="str">
        <f t="shared" si="11"/>
        <v>3745,2402</v>
      </c>
      <c r="AD60" t="str">
        <f t="shared" si="12"/>
        <v>392,727,1062,1397</v>
      </c>
      <c r="AE60">
        <v>57</v>
      </c>
    </row>
    <row r="61" spans="1:31" x14ac:dyDescent="0.3">
      <c r="A61">
        <v>58</v>
      </c>
      <c r="B61">
        <v>393</v>
      </c>
      <c r="C61">
        <v>728</v>
      </c>
      <c r="D61">
        <v>1063</v>
      </c>
      <c r="E61">
        <v>1398</v>
      </c>
      <c r="F61">
        <v>1733</v>
      </c>
      <c r="G61">
        <v>2068</v>
      </c>
      <c r="H61">
        <v>2403</v>
      </c>
      <c r="I61">
        <v>2738</v>
      </c>
      <c r="J61">
        <v>3073</v>
      </c>
      <c r="K61">
        <v>3408</v>
      </c>
      <c r="L61">
        <v>4082</v>
      </c>
      <c r="M61">
        <v>3745</v>
      </c>
      <c r="N61">
        <v>4418</v>
      </c>
      <c r="P61" t="str">
        <f t="shared" si="0"/>
        <v>58,393</v>
      </c>
      <c r="Q61" t="str">
        <f t="shared" si="1"/>
        <v>728,1063</v>
      </c>
      <c r="R61" t="str">
        <f t="shared" si="2"/>
        <v>1063,1398</v>
      </c>
      <c r="S61" t="str">
        <f t="shared" si="3"/>
        <v>1398,1733</v>
      </c>
      <c r="T61" t="str">
        <f t="shared" si="4"/>
        <v>1733,728</v>
      </c>
      <c r="U61" t="str">
        <f t="shared" si="5"/>
        <v>2068,2403</v>
      </c>
      <c r="V61" t="str">
        <f t="shared" si="6"/>
        <v>2403,2738</v>
      </c>
      <c r="W61" t="str">
        <f t="shared" si="7"/>
        <v>2738,3073</v>
      </c>
      <c r="X61" t="str">
        <f t="shared" si="13"/>
        <v>3408,4082,3409</v>
      </c>
      <c r="Y61" t="str">
        <f t="shared" si="8"/>
        <v>3745,4418,3746</v>
      </c>
      <c r="Z61" t="str">
        <f>CONCATENATE(J61,",",'pomocné sloupčeky'!B61)</f>
        <v>3073,393</v>
      </c>
      <c r="AA61" t="str">
        <f t="shared" si="9"/>
        <v>2068,58</v>
      </c>
      <c r="AB61" t="str">
        <f t="shared" si="10"/>
        <v>3409,2738</v>
      </c>
      <c r="AC61" t="str">
        <f t="shared" si="11"/>
        <v>3746,2403</v>
      </c>
      <c r="AD61" t="str">
        <f t="shared" si="12"/>
        <v>393,728,1063,1398</v>
      </c>
      <c r="AE61">
        <v>58</v>
      </c>
    </row>
    <row r="62" spans="1:31" x14ac:dyDescent="0.3">
      <c r="A62">
        <v>59</v>
      </c>
      <c r="B62">
        <v>394</v>
      </c>
      <c r="C62">
        <v>729</v>
      </c>
      <c r="D62">
        <v>1064</v>
      </c>
      <c r="E62">
        <v>1399</v>
      </c>
      <c r="F62">
        <v>1734</v>
      </c>
      <c r="G62">
        <v>2069</v>
      </c>
      <c r="H62">
        <v>2404</v>
      </c>
      <c r="I62">
        <v>2739</v>
      </c>
      <c r="J62">
        <v>3074</v>
      </c>
      <c r="K62">
        <v>3409</v>
      </c>
      <c r="L62">
        <v>4083</v>
      </c>
      <c r="M62">
        <v>3746</v>
      </c>
      <c r="N62">
        <v>4419</v>
      </c>
      <c r="P62" t="str">
        <f t="shared" si="0"/>
        <v>59,394</v>
      </c>
      <c r="Q62" t="str">
        <f t="shared" si="1"/>
        <v>729,1064</v>
      </c>
      <c r="R62" t="str">
        <f t="shared" si="2"/>
        <v>1064,1399</v>
      </c>
      <c r="S62" t="str">
        <f t="shared" si="3"/>
        <v>1399,1734</v>
      </c>
      <c r="T62" t="str">
        <f t="shared" si="4"/>
        <v>1734,729</v>
      </c>
      <c r="U62" t="str">
        <f t="shared" si="5"/>
        <v>2069,2404</v>
      </c>
      <c r="V62" t="str">
        <f t="shared" si="6"/>
        <v>2404,2739</v>
      </c>
      <c r="W62" t="str">
        <f t="shared" si="7"/>
        <v>2739,3074</v>
      </c>
      <c r="X62" t="str">
        <f t="shared" si="13"/>
        <v>3409,4083,3410</v>
      </c>
      <c r="Y62" t="str">
        <f t="shared" si="8"/>
        <v>3746,4419,3747</v>
      </c>
      <c r="Z62" t="str">
        <f>CONCATENATE(J62,",",'pomocné sloupčeky'!B62)</f>
        <v>3074,394</v>
      </c>
      <c r="AA62" t="str">
        <f t="shared" si="9"/>
        <v>2069,59</v>
      </c>
      <c r="AB62" t="str">
        <f t="shared" si="10"/>
        <v>3410,2739</v>
      </c>
      <c r="AC62" t="str">
        <f t="shared" si="11"/>
        <v>3747,2404</v>
      </c>
      <c r="AD62" t="str">
        <f t="shared" si="12"/>
        <v>394,729,1064,1399</v>
      </c>
      <c r="AE62">
        <v>59</v>
      </c>
    </row>
    <row r="63" spans="1:31" x14ac:dyDescent="0.3">
      <c r="A63">
        <v>60</v>
      </c>
      <c r="B63">
        <v>395</v>
      </c>
      <c r="C63">
        <v>730</v>
      </c>
      <c r="D63">
        <v>1065</v>
      </c>
      <c r="E63">
        <v>1400</v>
      </c>
      <c r="F63">
        <v>1735</v>
      </c>
      <c r="G63">
        <v>2070</v>
      </c>
      <c r="H63">
        <v>2405</v>
      </c>
      <c r="I63">
        <v>2740</v>
      </c>
      <c r="J63">
        <v>3075</v>
      </c>
      <c r="K63">
        <v>3410</v>
      </c>
      <c r="L63">
        <v>4084</v>
      </c>
      <c r="M63">
        <v>3747</v>
      </c>
      <c r="N63">
        <v>4420</v>
      </c>
      <c r="P63" t="str">
        <f t="shared" si="0"/>
        <v>60,395</v>
      </c>
      <c r="Q63" t="str">
        <f t="shared" si="1"/>
        <v>730,1065</v>
      </c>
      <c r="R63" t="str">
        <f t="shared" si="2"/>
        <v>1065,1400</v>
      </c>
      <c r="S63" t="str">
        <f t="shared" si="3"/>
        <v>1400,1735</v>
      </c>
      <c r="T63" t="str">
        <f t="shared" si="4"/>
        <v>1735,730</v>
      </c>
      <c r="U63" t="str">
        <f t="shared" si="5"/>
        <v>2070,2405</v>
      </c>
      <c r="V63" t="str">
        <f t="shared" si="6"/>
        <v>2405,2740</v>
      </c>
      <c r="W63" t="str">
        <f t="shared" si="7"/>
        <v>2740,3075</v>
      </c>
      <c r="X63" t="str">
        <f t="shared" si="13"/>
        <v>3410,4084,3411</v>
      </c>
      <c r="Y63" t="str">
        <f t="shared" si="8"/>
        <v>3747,4420,3748</v>
      </c>
      <c r="Z63" t="str">
        <f>CONCATENATE(J63,",",'pomocné sloupčeky'!B63)</f>
        <v>3075,395</v>
      </c>
      <c r="AA63" t="str">
        <f t="shared" si="9"/>
        <v>2070,60</v>
      </c>
      <c r="AB63" t="str">
        <f t="shared" si="10"/>
        <v>3411,2740</v>
      </c>
      <c r="AC63" t="str">
        <f t="shared" si="11"/>
        <v>3748,2405</v>
      </c>
      <c r="AD63" t="str">
        <f t="shared" si="12"/>
        <v>395,730,1065,1400</v>
      </c>
      <c r="AE63">
        <v>60</v>
      </c>
    </row>
    <row r="64" spans="1:31" x14ac:dyDescent="0.3">
      <c r="A64">
        <v>61</v>
      </c>
      <c r="B64">
        <v>396</v>
      </c>
      <c r="C64">
        <v>731</v>
      </c>
      <c r="D64">
        <v>1066</v>
      </c>
      <c r="E64">
        <v>1401</v>
      </c>
      <c r="F64">
        <v>1736</v>
      </c>
      <c r="G64">
        <v>2071</v>
      </c>
      <c r="H64">
        <v>2406</v>
      </c>
      <c r="I64">
        <v>2741</v>
      </c>
      <c r="J64">
        <v>3076</v>
      </c>
      <c r="K64">
        <v>3411</v>
      </c>
      <c r="L64">
        <v>4085</v>
      </c>
      <c r="M64">
        <v>3748</v>
      </c>
      <c r="N64">
        <v>4421</v>
      </c>
      <c r="P64" t="str">
        <f t="shared" si="0"/>
        <v>61,396</v>
      </c>
      <c r="Q64" t="str">
        <f t="shared" si="1"/>
        <v>731,1066</v>
      </c>
      <c r="R64" t="str">
        <f t="shared" si="2"/>
        <v>1066,1401</v>
      </c>
      <c r="S64" t="str">
        <f t="shared" si="3"/>
        <v>1401,1736</v>
      </c>
      <c r="T64" t="str">
        <f t="shared" si="4"/>
        <v>1736,731</v>
      </c>
      <c r="U64" t="str">
        <f t="shared" si="5"/>
        <v>2071,2406</v>
      </c>
      <c r="V64" t="str">
        <f t="shared" si="6"/>
        <v>2406,2741</v>
      </c>
      <c r="W64" t="str">
        <f t="shared" si="7"/>
        <v>2741,3076</v>
      </c>
      <c r="X64" t="str">
        <f t="shared" si="13"/>
        <v>3411,4085,3412</v>
      </c>
      <c r="Y64" t="str">
        <f t="shared" si="8"/>
        <v>3748,4421,3749</v>
      </c>
      <c r="Z64" t="str">
        <f>CONCATENATE(J64,",",'pomocné sloupčeky'!B64)</f>
        <v>3076,396</v>
      </c>
      <c r="AA64" t="str">
        <f t="shared" si="9"/>
        <v>2071,61</v>
      </c>
      <c r="AB64" t="str">
        <f t="shared" si="10"/>
        <v>3412,2741</v>
      </c>
      <c r="AC64" t="str">
        <f t="shared" si="11"/>
        <v>3749,2406</v>
      </c>
      <c r="AD64" t="str">
        <f t="shared" si="12"/>
        <v>396,731,1066,1401</v>
      </c>
      <c r="AE64">
        <v>61</v>
      </c>
    </row>
    <row r="65" spans="1:31" x14ac:dyDescent="0.3">
      <c r="A65">
        <v>62</v>
      </c>
      <c r="B65">
        <v>397</v>
      </c>
      <c r="C65">
        <v>732</v>
      </c>
      <c r="D65">
        <v>1067</v>
      </c>
      <c r="E65">
        <v>1402</v>
      </c>
      <c r="F65">
        <v>1737</v>
      </c>
      <c r="G65">
        <v>2072</v>
      </c>
      <c r="H65">
        <v>2407</v>
      </c>
      <c r="I65">
        <v>2742</v>
      </c>
      <c r="J65">
        <v>3077</v>
      </c>
      <c r="K65">
        <v>3412</v>
      </c>
      <c r="L65">
        <v>4086</v>
      </c>
      <c r="M65">
        <v>3749</v>
      </c>
      <c r="N65">
        <v>4422</v>
      </c>
      <c r="P65" t="str">
        <f t="shared" si="0"/>
        <v>62,397</v>
      </c>
      <c r="Q65" t="str">
        <f t="shared" si="1"/>
        <v>732,1067</v>
      </c>
      <c r="R65" t="str">
        <f t="shared" si="2"/>
        <v>1067,1402</v>
      </c>
      <c r="S65" t="str">
        <f t="shared" si="3"/>
        <v>1402,1737</v>
      </c>
      <c r="T65" t="str">
        <f t="shared" si="4"/>
        <v>1737,732</v>
      </c>
      <c r="U65" t="str">
        <f t="shared" si="5"/>
        <v>2072,2407</v>
      </c>
      <c r="V65" t="str">
        <f t="shared" si="6"/>
        <v>2407,2742</v>
      </c>
      <c r="W65" t="str">
        <f t="shared" si="7"/>
        <v>2742,3077</v>
      </c>
      <c r="X65" t="str">
        <f t="shared" si="13"/>
        <v>3412,4086,3413</v>
      </c>
      <c r="Y65" t="str">
        <f t="shared" si="8"/>
        <v>3749,4422,3750</v>
      </c>
      <c r="Z65" t="str">
        <f>CONCATENATE(J65,",",'pomocné sloupčeky'!B65)</f>
        <v>3077,397</v>
      </c>
      <c r="AA65" t="str">
        <f t="shared" si="9"/>
        <v>2072,62</v>
      </c>
      <c r="AB65" t="str">
        <f t="shared" si="10"/>
        <v>3413,2742</v>
      </c>
      <c r="AC65" t="str">
        <f t="shared" si="11"/>
        <v>3750,2407</v>
      </c>
      <c r="AD65" t="str">
        <f t="shared" si="12"/>
        <v>397,732,1067,1402</v>
      </c>
      <c r="AE65">
        <v>62</v>
      </c>
    </row>
    <row r="66" spans="1:31" x14ac:dyDescent="0.3">
      <c r="A66">
        <v>63</v>
      </c>
      <c r="B66">
        <v>398</v>
      </c>
      <c r="C66">
        <v>733</v>
      </c>
      <c r="D66">
        <v>1068</v>
      </c>
      <c r="E66">
        <v>1403</v>
      </c>
      <c r="F66">
        <v>1738</v>
      </c>
      <c r="G66">
        <v>2073</v>
      </c>
      <c r="H66">
        <v>2408</v>
      </c>
      <c r="I66">
        <v>2743</v>
      </c>
      <c r="J66">
        <v>3078</v>
      </c>
      <c r="K66">
        <v>3413</v>
      </c>
      <c r="L66">
        <v>4087</v>
      </c>
      <c r="M66">
        <v>3750</v>
      </c>
      <c r="N66">
        <v>4423</v>
      </c>
      <c r="P66" t="str">
        <f t="shared" si="0"/>
        <v>63,398</v>
      </c>
      <c r="Q66" t="str">
        <f t="shared" si="1"/>
        <v>733,1068</v>
      </c>
      <c r="R66" t="str">
        <f t="shared" si="2"/>
        <v>1068,1403</v>
      </c>
      <c r="S66" t="str">
        <f t="shared" si="3"/>
        <v>1403,1738</v>
      </c>
      <c r="T66" t="str">
        <f t="shared" si="4"/>
        <v>1738,733</v>
      </c>
      <c r="U66" t="str">
        <f t="shared" si="5"/>
        <v>2073,2408</v>
      </c>
      <c r="V66" t="str">
        <f t="shared" si="6"/>
        <v>2408,2743</v>
      </c>
      <c r="W66" t="str">
        <f t="shared" si="7"/>
        <v>2743,3078</v>
      </c>
      <c r="X66" t="str">
        <f t="shared" si="13"/>
        <v>3413,4087,3414</v>
      </c>
      <c r="Y66" t="str">
        <f t="shared" si="8"/>
        <v>3750,4423,3751</v>
      </c>
      <c r="Z66" t="str">
        <f>CONCATENATE(J66,",",'pomocné sloupčeky'!B66)</f>
        <v>3078,398</v>
      </c>
      <c r="AA66" t="str">
        <f t="shared" si="9"/>
        <v>2073,63</v>
      </c>
      <c r="AB66" t="str">
        <f t="shared" si="10"/>
        <v>3414,2743</v>
      </c>
      <c r="AC66" t="str">
        <f t="shared" si="11"/>
        <v>3751,2408</v>
      </c>
      <c r="AD66" t="str">
        <f t="shared" si="12"/>
        <v>398,733,1068,1403</v>
      </c>
      <c r="AE66">
        <v>63</v>
      </c>
    </row>
    <row r="67" spans="1:31" x14ac:dyDescent="0.3">
      <c r="A67">
        <v>64</v>
      </c>
      <c r="B67">
        <v>399</v>
      </c>
      <c r="C67">
        <v>734</v>
      </c>
      <c r="D67">
        <v>1069</v>
      </c>
      <c r="E67">
        <v>1404</v>
      </c>
      <c r="F67">
        <v>1739</v>
      </c>
      <c r="G67">
        <v>2074</v>
      </c>
      <c r="H67">
        <v>2409</v>
      </c>
      <c r="I67">
        <v>2744</v>
      </c>
      <c r="J67">
        <v>3079</v>
      </c>
      <c r="K67">
        <v>3414</v>
      </c>
      <c r="L67">
        <v>4088</v>
      </c>
      <c r="M67">
        <v>3751</v>
      </c>
      <c r="N67">
        <v>4424</v>
      </c>
      <c r="P67" t="str">
        <f t="shared" si="0"/>
        <v>64,399</v>
      </c>
      <c r="Q67" t="str">
        <f t="shared" si="1"/>
        <v>734,1069</v>
      </c>
      <c r="R67" t="str">
        <f t="shared" si="2"/>
        <v>1069,1404</v>
      </c>
      <c r="S67" t="str">
        <f t="shared" si="3"/>
        <v>1404,1739</v>
      </c>
      <c r="T67" t="str">
        <f t="shared" si="4"/>
        <v>1739,734</v>
      </c>
      <c r="U67" t="str">
        <f t="shared" si="5"/>
        <v>2074,2409</v>
      </c>
      <c r="V67" t="str">
        <f t="shared" si="6"/>
        <v>2409,2744</v>
      </c>
      <c r="W67" t="str">
        <f t="shared" si="7"/>
        <v>2744,3079</v>
      </c>
      <c r="X67" t="str">
        <f t="shared" si="13"/>
        <v>3414,4088,3415</v>
      </c>
      <c r="Y67" t="str">
        <f t="shared" si="8"/>
        <v>3751,4424,3752</v>
      </c>
      <c r="Z67" t="str">
        <f>CONCATENATE(J67,",",'pomocné sloupčeky'!B67)</f>
        <v>3079,399</v>
      </c>
      <c r="AA67" t="str">
        <f t="shared" si="9"/>
        <v>2074,64</v>
      </c>
      <c r="AB67" t="str">
        <f t="shared" si="10"/>
        <v>3415,2744</v>
      </c>
      <c r="AC67" t="str">
        <f t="shared" si="11"/>
        <v>3752,2409</v>
      </c>
      <c r="AD67" t="str">
        <f t="shared" si="12"/>
        <v>399,734,1069,1404</v>
      </c>
      <c r="AE67">
        <v>64</v>
      </c>
    </row>
    <row r="68" spans="1:31" x14ac:dyDescent="0.3">
      <c r="A68">
        <v>65</v>
      </c>
      <c r="B68">
        <v>400</v>
      </c>
      <c r="C68">
        <v>735</v>
      </c>
      <c r="D68">
        <v>1070</v>
      </c>
      <c r="E68">
        <v>1405</v>
      </c>
      <c r="F68">
        <v>1740</v>
      </c>
      <c r="G68">
        <v>2075</v>
      </c>
      <c r="H68">
        <v>2410</v>
      </c>
      <c r="I68">
        <v>2745</v>
      </c>
      <c r="J68">
        <v>3080</v>
      </c>
      <c r="K68">
        <v>3415</v>
      </c>
      <c r="L68">
        <v>4089</v>
      </c>
      <c r="M68">
        <v>3752</v>
      </c>
      <c r="N68">
        <v>4425</v>
      </c>
      <c r="P68" t="str">
        <f t="shared" ref="P68:P131" si="14">CONCATENATE(A68,",",B68)</f>
        <v>65,400</v>
      </c>
      <c r="Q68" t="str">
        <f t="shared" si="1"/>
        <v>735,1070</v>
      </c>
      <c r="R68" t="str">
        <f t="shared" si="2"/>
        <v>1070,1405</v>
      </c>
      <c r="S68" t="str">
        <f t="shared" si="3"/>
        <v>1405,1740</v>
      </c>
      <c r="T68" t="str">
        <f t="shared" si="4"/>
        <v>1740,735</v>
      </c>
      <c r="U68" t="str">
        <f t="shared" si="5"/>
        <v>2075,2410</v>
      </c>
      <c r="V68" t="str">
        <f t="shared" si="6"/>
        <v>2410,2745</v>
      </c>
      <c r="W68" t="str">
        <f t="shared" si="7"/>
        <v>2745,3080</v>
      </c>
      <c r="X68" t="str">
        <f t="shared" si="13"/>
        <v>3415,4089,3416</v>
      </c>
      <c r="Y68" t="str">
        <f t="shared" si="8"/>
        <v>3752,4425,3753</v>
      </c>
      <c r="Z68" t="str">
        <f>CONCATENATE(J68,",",'pomocné sloupčeky'!B68)</f>
        <v>3080,400</v>
      </c>
      <c r="AA68" t="str">
        <f t="shared" si="9"/>
        <v>2075,65</v>
      </c>
      <c r="AB68" t="str">
        <f t="shared" si="10"/>
        <v>3416,2745</v>
      </c>
      <c r="AC68" t="str">
        <f t="shared" si="11"/>
        <v>3753,2410</v>
      </c>
      <c r="AD68" t="str">
        <f t="shared" si="12"/>
        <v>400,735,1070,1405</v>
      </c>
      <c r="AE68">
        <v>65</v>
      </c>
    </row>
    <row r="69" spans="1:31" x14ac:dyDescent="0.3">
      <c r="A69">
        <v>66</v>
      </c>
      <c r="B69">
        <v>401</v>
      </c>
      <c r="C69">
        <v>736</v>
      </c>
      <c r="D69">
        <v>1071</v>
      </c>
      <c r="E69">
        <v>1406</v>
      </c>
      <c r="F69">
        <v>1741</v>
      </c>
      <c r="G69">
        <v>2076</v>
      </c>
      <c r="H69">
        <v>2411</v>
      </c>
      <c r="I69">
        <v>2746</v>
      </c>
      <c r="J69">
        <v>3081</v>
      </c>
      <c r="K69">
        <v>3416</v>
      </c>
      <c r="L69">
        <v>4090</v>
      </c>
      <c r="M69">
        <v>3753</v>
      </c>
      <c r="N69">
        <v>4426</v>
      </c>
      <c r="P69" t="str">
        <f t="shared" si="14"/>
        <v>66,401</v>
      </c>
      <c r="Q69" t="str">
        <f t="shared" ref="Q69:Q132" si="15">CONCATENATE(C69,",",D69)</f>
        <v>736,1071</v>
      </c>
      <c r="R69" t="str">
        <f t="shared" ref="R69:R132" si="16">CONCATENATE(D69,",",E69)</f>
        <v>1071,1406</v>
      </c>
      <c r="S69" t="str">
        <f t="shared" ref="S69:S132" si="17">CONCATENATE(E69,",",F69)</f>
        <v>1406,1741</v>
      </c>
      <c r="T69" t="str">
        <f t="shared" ref="T69:T132" si="18">CONCATENATE(F69,",",C69)</f>
        <v>1741,736</v>
      </c>
      <c r="U69" t="str">
        <f t="shared" ref="U69:U132" si="19">CONCATENATE(G69,",",H69)</f>
        <v>2076,2411</v>
      </c>
      <c r="V69" t="str">
        <f t="shared" ref="V69:V132" si="20">CONCATENATE(H69,",",I69)</f>
        <v>2411,2746</v>
      </c>
      <c r="W69" t="str">
        <f t="shared" ref="W69:W132" si="21">CONCATENATE(I69,",",J69)</f>
        <v>2746,3081</v>
      </c>
      <c r="X69" t="str">
        <f t="shared" si="13"/>
        <v>3416,4090,3417</v>
      </c>
      <c r="Y69" t="str">
        <f t="shared" ref="Y69:Y132" si="22">CONCATENATE(M69,",",N69,",",M70)</f>
        <v>3753,4426,3754</v>
      </c>
      <c r="Z69" t="str">
        <f>CONCATENATE(J69,",",'pomocné sloupčeky'!B69)</f>
        <v>3081,401</v>
      </c>
      <c r="AA69" t="str">
        <f t="shared" ref="AA69:AA132" si="23">CONCATENATE(G69,",",A69)</f>
        <v>2076,66</v>
      </c>
      <c r="AB69" t="str">
        <f t="shared" ref="AB69:AB132" si="24">CONCATENATE(K70,",",I69)</f>
        <v>3417,2746</v>
      </c>
      <c r="AC69" t="str">
        <f t="shared" ref="AC69:AC132" si="25">CONCATENATE(M70,",",H69)</f>
        <v>3754,2411</v>
      </c>
      <c r="AD69" t="str">
        <f t="shared" ref="AD69:AD132" si="26">CONCATENATE(B69,",",C69,",",D69,",",E69)</f>
        <v>401,736,1071,1406</v>
      </c>
      <c r="AE69">
        <v>66</v>
      </c>
    </row>
    <row r="70" spans="1:31" x14ac:dyDescent="0.3">
      <c r="A70">
        <v>67</v>
      </c>
      <c r="B70">
        <v>402</v>
      </c>
      <c r="C70">
        <v>737</v>
      </c>
      <c r="D70">
        <v>1072</v>
      </c>
      <c r="E70">
        <v>1407</v>
      </c>
      <c r="F70">
        <v>1742</v>
      </c>
      <c r="G70">
        <v>2077</v>
      </c>
      <c r="H70">
        <v>2412</v>
      </c>
      <c r="I70">
        <v>2747</v>
      </c>
      <c r="J70">
        <v>3082</v>
      </c>
      <c r="K70">
        <v>3417</v>
      </c>
      <c r="L70">
        <v>4091</v>
      </c>
      <c r="M70">
        <v>3754</v>
      </c>
      <c r="N70">
        <v>4427</v>
      </c>
      <c r="P70" t="str">
        <f t="shared" si="14"/>
        <v>67,402</v>
      </c>
      <c r="Q70" t="str">
        <f t="shared" si="15"/>
        <v>737,1072</v>
      </c>
      <c r="R70" t="str">
        <f t="shared" si="16"/>
        <v>1072,1407</v>
      </c>
      <c r="S70" t="str">
        <f t="shared" si="17"/>
        <v>1407,1742</v>
      </c>
      <c r="T70" t="str">
        <f t="shared" si="18"/>
        <v>1742,737</v>
      </c>
      <c r="U70" t="str">
        <f t="shared" si="19"/>
        <v>2077,2412</v>
      </c>
      <c r="V70" t="str">
        <f t="shared" si="20"/>
        <v>2412,2747</v>
      </c>
      <c r="W70" t="str">
        <f t="shared" si="21"/>
        <v>2747,3082</v>
      </c>
      <c r="X70" t="str">
        <f t="shared" ref="X70:X133" si="27">CONCATENATE(K70,",",L70,",",K71)</f>
        <v>3417,4091,3418</v>
      </c>
      <c r="Y70" t="str">
        <f t="shared" si="22"/>
        <v>3754,4427,3755</v>
      </c>
      <c r="Z70" t="str">
        <f>CONCATENATE(J70,",",'pomocné sloupčeky'!B70)</f>
        <v>3082,402</v>
      </c>
      <c r="AA70" t="str">
        <f t="shared" si="23"/>
        <v>2077,67</v>
      </c>
      <c r="AB70" t="str">
        <f t="shared" si="24"/>
        <v>3418,2747</v>
      </c>
      <c r="AC70" t="str">
        <f t="shared" si="25"/>
        <v>3755,2412</v>
      </c>
      <c r="AD70" t="str">
        <f t="shared" si="26"/>
        <v>402,737,1072,1407</v>
      </c>
      <c r="AE70">
        <v>67</v>
      </c>
    </row>
    <row r="71" spans="1:31" x14ac:dyDescent="0.3">
      <c r="A71">
        <v>68</v>
      </c>
      <c r="B71">
        <v>403</v>
      </c>
      <c r="C71">
        <v>738</v>
      </c>
      <c r="D71">
        <v>1073</v>
      </c>
      <c r="E71">
        <v>1408</v>
      </c>
      <c r="F71">
        <v>1743</v>
      </c>
      <c r="G71">
        <v>2078</v>
      </c>
      <c r="H71">
        <v>2413</v>
      </c>
      <c r="I71">
        <v>2748</v>
      </c>
      <c r="J71">
        <v>3083</v>
      </c>
      <c r="K71">
        <v>3418</v>
      </c>
      <c r="L71">
        <v>4092</v>
      </c>
      <c r="M71">
        <v>3755</v>
      </c>
      <c r="N71">
        <v>4428</v>
      </c>
      <c r="P71" t="str">
        <f t="shared" si="14"/>
        <v>68,403</v>
      </c>
      <c r="Q71" t="str">
        <f t="shared" si="15"/>
        <v>738,1073</v>
      </c>
      <c r="R71" t="str">
        <f t="shared" si="16"/>
        <v>1073,1408</v>
      </c>
      <c r="S71" t="str">
        <f t="shared" si="17"/>
        <v>1408,1743</v>
      </c>
      <c r="T71" t="str">
        <f t="shared" si="18"/>
        <v>1743,738</v>
      </c>
      <c r="U71" t="str">
        <f t="shared" si="19"/>
        <v>2078,2413</v>
      </c>
      <c r="V71" t="str">
        <f t="shared" si="20"/>
        <v>2413,2748</v>
      </c>
      <c r="W71" t="str">
        <f t="shared" si="21"/>
        <v>2748,3083</v>
      </c>
      <c r="X71" t="str">
        <f t="shared" si="27"/>
        <v>3418,4092,3419</v>
      </c>
      <c r="Y71" t="str">
        <f t="shared" si="22"/>
        <v>3755,4428,3756</v>
      </c>
      <c r="Z71" t="str">
        <f>CONCATENATE(J71,",",'pomocné sloupčeky'!B71)</f>
        <v>3083,403</v>
      </c>
      <c r="AA71" t="str">
        <f t="shared" si="23"/>
        <v>2078,68</v>
      </c>
      <c r="AB71" t="str">
        <f t="shared" si="24"/>
        <v>3419,2748</v>
      </c>
      <c r="AC71" t="str">
        <f t="shared" si="25"/>
        <v>3756,2413</v>
      </c>
      <c r="AD71" t="str">
        <f t="shared" si="26"/>
        <v>403,738,1073,1408</v>
      </c>
      <c r="AE71">
        <v>68</v>
      </c>
    </row>
    <row r="72" spans="1:31" x14ac:dyDescent="0.3">
      <c r="A72">
        <v>69</v>
      </c>
      <c r="B72">
        <v>404</v>
      </c>
      <c r="C72">
        <v>739</v>
      </c>
      <c r="D72">
        <v>1074</v>
      </c>
      <c r="E72">
        <v>1409</v>
      </c>
      <c r="F72">
        <v>1744</v>
      </c>
      <c r="G72">
        <v>2079</v>
      </c>
      <c r="H72">
        <v>2414</v>
      </c>
      <c r="I72">
        <v>2749</v>
      </c>
      <c r="J72">
        <v>3084</v>
      </c>
      <c r="K72">
        <v>3419</v>
      </c>
      <c r="L72">
        <v>4093</v>
      </c>
      <c r="M72">
        <v>3756</v>
      </c>
      <c r="N72">
        <v>4429</v>
      </c>
      <c r="P72" t="str">
        <f t="shared" si="14"/>
        <v>69,404</v>
      </c>
      <c r="Q72" t="str">
        <f t="shared" si="15"/>
        <v>739,1074</v>
      </c>
      <c r="R72" t="str">
        <f t="shared" si="16"/>
        <v>1074,1409</v>
      </c>
      <c r="S72" t="str">
        <f t="shared" si="17"/>
        <v>1409,1744</v>
      </c>
      <c r="T72" t="str">
        <f t="shared" si="18"/>
        <v>1744,739</v>
      </c>
      <c r="U72" t="str">
        <f t="shared" si="19"/>
        <v>2079,2414</v>
      </c>
      <c r="V72" t="str">
        <f t="shared" si="20"/>
        <v>2414,2749</v>
      </c>
      <c r="W72" t="str">
        <f t="shared" si="21"/>
        <v>2749,3084</v>
      </c>
      <c r="X72" t="str">
        <f t="shared" si="27"/>
        <v>3419,4093,3420</v>
      </c>
      <c r="Y72" t="str">
        <f t="shared" si="22"/>
        <v>3756,4429,3757</v>
      </c>
      <c r="Z72" t="str">
        <f>CONCATENATE(J72,",",'pomocné sloupčeky'!B72)</f>
        <v>3084,404</v>
      </c>
      <c r="AA72" t="str">
        <f t="shared" si="23"/>
        <v>2079,69</v>
      </c>
      <c r="AB72" t="str">
        <f t="shared" si="24"/>
        <v>3420,2749</v>
      </c>
      <c r="AC72" t="str">
        <f t="shared" si="25"/>
        <v>3757,2414</v>
      </c>
      <c r="AD72" t="str">
        <f t="shared" si="26"/>
        <v>404,739,1074,1409</v>
      </c>
      <c r="AE72">
        <v>69</v>
      </c>
    </row>
    <row r="73" spans="1:31" x14ac:dyDescent="0.3">
      <c r="A73">
        <v>70</v>
      </c>
      <c r="B73">
        <v>405</v>
      </c>
      <c r="C73">
        <v>740</v>
      </c>
      <c r="D73">
        <v>1075</v>
      </c>
      <c r="E73">
        <v>1410</v>
      </c>
      <c r="F73">
        <v>1745</v>
      </c>
      <c r="G73">
        <v>2080</v>
      </c>
      <c r="H73">
        <v>2415</v>
      </c>
      <c r="I73">
        <v>2750</v>
      </c>
      <c r="J73">
        <v>3085</v>
      </c>
      <c r="K73">
        <v>3420</v>
      </c>
      <c r="L73">
        <v>4094</v>
      </c>
      <c r="M73">
        <v>3757</v>
      </c>
      <c r="N73">
        <v>4430</v>
      </c>
      <c r="P73" t="str">
        <f t="shared" si="14"/>
        <v>70,405</v>
      </c>
      <c r="Q73" t="str">
        <f t="shared" si="15"/>
        <v>740,1075</v>
      </c>
      <c r="R73" t="str">
        <f t="shared" si="16"/>
        <v>1075,1410</v>
      </c>
      <c r="S73" t="str">
        <f t="shared" si="17"/>
        <v>1410,1745</v>
      </c>
      <c r="T73" t="str">
        <f t="shared" si="18"/>
        <v>1745,740</v>
      </c>
      <c r="U73" t="str">
        <f t="shared" si="19"/>
        <v>2080,2415</v>
      </c>
      <c r="V73" t="str">
        <f t="shared" si="20"/>
        <v>2415,2750</v>
      </c>
      <c r="W73" t="str">
        <f t="shared" si="21"/>
        <v>2750,3085</v>
      </c>
      <c r="X73" t="str">
        <f t="shared" si="27"/>
        <v>3420,4094,3421</v>
      </c>
      <c r="Y73" t="str">
        <f t="shared" si="22"/>
        <v>3757,4430,3758</v>
      </c>
      <c r="Z73" t="str">
        <f>CONCATENATE(J73,",",'pomocné sloupčeky'!B73)</f>
        <v>3085,405</v>
      </c>
      <c r="AA73" t="str">
        <f t="shared" si="23"/>
        <v>2080,70</v>
      </c>
      <c r="AB73" t="str">
        <f t="shared" si="24"/>
        <v>3421,2750</v>
      </c>
      <c r="AC73" t="str">
        <f t="shared" si="25"/>
        <v>3758,2415</v>
      </c>
      <c r="AD73" t="str">
        <f t="shared" si="26"/>
        <v>405,740,1075,1410</v>
      </c>
      <c r="AE73">
        <v>70</v>
      </c>
    </row>
    <row r="74" spans="1:31" x14ac:dyDescent="0.3">
      <c r="A74">
        <v>71</v>
      </c>
      <c r="B74">
        <v>406</v>
      </c>
      <c r="C74">
        <v>741</v>
      </c>
      <c r="D74">
        <v>1076</v>
      </c>
      <c r="E74">
        <v>1411</v>
      </c>
      <c r="F74">
        <v>1746</v>
      </c>
      <c r="G74">
        <v>2081</v>
      </c>
      <c r="H74">
        <v>2416</v>
      </c>
      <c r="I74">
        <v>2751</v>
      </c>
      <c r="J74">
        <v>3086</v>
      </c>
      <c r="K74">
        <v>3421</v>
      </c>
      <c r="L74">
        <v>4095</v>
      </c>
      <c r="M74">
        <v>3758</v>
      </c>
      <c r="N74">
        <v>4431</v>
      </c>
      <c r="P74" t="str">
        <f t="shared" si="14"/>
        <v>71,406</v>
      </c>
      <c r="Q74" t="str">
        <f t="shared" si="15"/>
        <v>741,1076</v>
      </c>
      <c r="R74" t="str">
        <f t="shared" si="16"/>
        <v>1076,1411</v>
      </c>
      <c r="S74" t="str">
        <f t="shared" si="17"/>
        <v>1411,1746</v>
      </c>
      <c r="T74" t="str">
        <f t="shared" si="18"/>
        <v>1746,741</v>
      </c>
      <c r="U74" t="str">
        <f t="shared" si="19"/>
        <v>2081,2416</v>
      </c>
      <c r="V74" t="str">
        <f t="shared" si="20"/>
        <v>2416,2751</v>
      </c>
      <c r="W74" t="str">
        <f t="shared" si="21"/>
        <v>2751,3086</v>
      </c>
      <c r="X74" t="str">
        <f t="shared" si="27"/>
        <v>3421,4095,3422</v>
      </c>
      <c r="Y74" t="str">
        <f t="shared" si="22"/>
        <v>3758,4431,3759</v>
      </c>
      <c r="Z74" t="str">
        <f>CONCATENATE(J74,",",'pomocné sloupčeky'!B74)</f>
        <v>3086,406</v>
      </c>
      <c r="AA74" t="str">
        <f t="shared" si="23"/>
        <v>2081,71</v>
      </c>
      <c r="AB74" t="str">
        <f t="shared" si="24"/>
        <v>3422,2751</v>
      </c>
      <c r="AC74" t="str">
        <f t="shared" si="25"/>
        <v>3759,2416</v>
      </c>
      <c r="AD74" t="str">
        <f t="shared" si="26"/>
        <v>406,741,1076,1411</v>
      </c>
      <c r="AE74">
        <v>71</v>
      </c>
    </row>
    <row r="75" spans="1:31" x14ac:dyDescent="0.3">
      <c r="A75">
        <v>72</v>
      </c>
      <c r="B75">
        <v>407</v>
      </c>
      <c r="C75">
        <v>742</v>
      </c>
      <c r="D75">
        <v>1077</v>
      </c>
      <c r="E75">
        <v>1412</v>
      </c>
      <c r="F75">
        <v>1747</v>
      </c>
      <c r="G75">
        <v>2082</v>
      </c>
      <c r="H75">
        <v>2417</v>
      </c>
      <c r="I75">
        <v>2752</v>
      </c>
      <c r="J75">
        <v>3087</v>
      </c>
      <c r="K75">
        <v>3422</v>
      </c>
      <c r="L75">
        <v>4096</v>
      </c>
      <c r="M75">
        <v>3759</v>
      </c>
      <c r="N75">
        <v>4432</v>
      </c>
      <c r="P75" t="str">
        <f t="shared" si="14"/>
        <v>72,407</v>
      </c>
      <c r="Q75" t="str">
        <f t="shared" si="15"/>
        <v>742,1077</v>
      </c>
      <c r="R75" t="str">
        <f t="shared" si="16"/>
        <v>1077,1412</v>
      </c>
      <c r="S75" t="str">
        <f t="shared" si="17"/>
        <v>1412,1747</v>
      </c>
      <c r="T75" t="str">
        <f t="shared" si="18"/>
        <v>1747,742</v>
      </c>
      <c r="U75" t="str">
        <f t="shared" si="19"/>
        <v>2082,2417</v>
      </c>
      <c r="V75" t="str">
        <f t="shared" si="20"/>
        <v>2417,2752</v>
      </c>
      <c r="W75" t="str">
        <f t="shared" si="21"/>
        <v>2752,3087</v>
      </c>
      <c r="X75" t="str">
        <f t="shared" si="27"/>
        <v>3422,4096,3423</v>
      </c>
      <c r="Y75" t="str">
        <f t="shared" si="22"/>
        <v>3759,4432,3760</v>
      </c>
      <c r="Z75" t="str">
        <f>CONCATENATE(J75,",",'pomocné sloupčeky'!B75)</f>
        <v>3087,407</v>
      </c>
      <c r="AA75" t="str">
        <f t="shared" si="23"/>
        <v>2082,72</v>
      </c>
      <c r="AB75" t="str">
        <f t="shared" si="24"/>
        <v>3423,2752</v>
      </c>
      <c r="AC75" t="str">
        <f t="shared" si="25"/>
        <v>3760,2417</v>
      </c>
      <c r="AD75" t="str">
        <f t="shared" si="26"/>
        <v>407,742,1077,1412</v>
      </c>
      <c r="AE75">
        <v>72</v>
      </c>
    </row>
    <row r="76" spans="1:31" x14ac:dyDescent="0.3">
      <c r="A76">
        <v>73</v>
      </c>
      <c r="B76">
        <v>408</v>
      </c>
      <c r="C76">
        <v>743</v>
      </c>
      <c r="D76">
        <v>1078</v>
      </c>
      <c r="E76">
        <v>1413</v>
      </c>
      <c r="F76">
        <v>1748</v>
      </c>
      <c r="G76">
        <v>2083</v>
      </c>
      <c r="H76">
        <v>2418</v>
      </c>
      <c r="I76">
        <v>2753</v>
      </c>
      <c r="J76">
        <v>3088</v>
      </c>
      <c r="K76">
        <v>3423</v>
      </c>
      <c r="L76">
        <v>4097</v>
      </c>
      <c r="M76">
        <v>3760</v>
      </c>
      <c r="N76">
        <v>4433</v>
      </c>
      <c r="P76" t="str">
        <f t="shared" si="14"/>
        <v>73,408</v>
      </c>
      <c r="Q76" t="str">
        <f t="shared" si="15"/>
        <v>743,1078</v>
      </c>
      <c r="R76" t="str">
        <f t="shared" si="16"/>
        <v>1078,1413</v>
      </c>
      <c r="S76" t="str">
        <f t="shared" si="17"/>
        <v>1413,1748</v>
      </c>
      <c r="T76" t="str">
        <f t="shared" si="18"/>
        <v>1748,743</v>
      </c>
      <c r="U76" t="str">
        <f t="shared" si="19"/>
        <v>2083,2418</v>
      </c>
      <c r="V76" t="str">
        <f t="shared" si="20"/>
        <v>2418,2753</v>
      </c>
      <c r="W76" t="str">
        <f t="shared" si="21"/>
        <v>2753,3088</v>
      </c>
      <c r="X76" t="str">
        <f t="shared" si="27"/>
        <v>3423,4097,3424</v>
      </c>
      <c r="Y76" t="str">
        <f t="shared" si="22"/>
        <v>3760,4433,3761</v>
      </c>
      <c r="Z76" t="str">
        <f>CONCATENATE(J76,",",'pomocné sloupčeky'!B76)</f>
        <v>3088,408</v>
      </c>
      <c r="AA76" t="str">
        <f t="shared" si="23"/>
        <v>2083,73</v>
      </c>
      <c r="AB76" t="str">
        <f t="shared" si="24"/>
        <v>3424,2753</v>
      </c>
      <c r="AC76" t="str">
        <f t="shared" si="25"/>
        <v>3761,2418</v>
      </c>
      <c r="AD76" t="str">
        <f t="shared" si="26"/>
        <v>408,743,1078,1413</v>
      </c>
      <c r="AE76">
        <v>73</v>
      </c>
    </row>
    <row r="77" spans="1:31" x14ac:dyDescent="0.3">
      <c r="A77">
        <v>74</v>
      </c>
      <c r="B77">
        <v>409</v>
      </c>
      <c r="C77">
        <v>744</v>
      </c>
      <c r="D77">
        <v>1079</v>
      </c>
      <c r="E77">
        <v>1414</v>
      </c>
      <c r="F77">
        <v>1749</v>
      </c>
      <c r="G77">
        <v>2084</v>
      </c>
      <c r="H77">
        <v>2419</v>
      </c>
      <c r="I77">
        <v>2754</v>
      </c>
      <c r="J77">
        <v>3089</v>
      </c>
      <c r="K77">
        <v>3424</v>
      </c>
      <c r="L77">
        <v>4098</v>
      </c>
      <c r="M77">
        <v>3761</v>
      </c>
      <c r="N77">
        <v>4434</v>
      </c>
      <c r="P77" t="str">
        <f t="shared" si="14"/>
        <v>74,409</v>
      </c>
      <c r="Q77" t="str">
        <f t="shared" si="15"/>
        <v>744,1079</v>
      </c>
      <c r="R77" t="str">
        <f t="shared" si="16"/>
        <v>1079,1414</v>
      </c>
      <c r="S77" t="str">
        <f t="shared" si="17"/>
        <v>1414,1749</v>
      </c>
      <c r="T77" t="str">
        <f t="shared" si="18"/>
        <v>1749,744</v>
      </c>
      <c r="U77" t="str">
        <f t="shared" si="19"/>
        <v>2084,2419</v>
      </c>
      <c r="V77" t="str">
        <f t="shared" si="20"/>
        <v>2419,2754</v>
      </c>
      <c r="W77" t="str">
        <f t="shared" si="21"/>
        <v>2754,3089</v>
      </c>
      <c r="X77" t="str">
        <f t="shared" si="27"/>
        <v>3424,4098,3425</v>
      </c>
      <c r="Y77" t="str">
        <f t="shared" si="22"/>
        <v>3761,4434,3762</v>
      </c>
      <c r="Z77" t="str">
        <f>CONCATENATE(J77,",",'pomocné sloupčeky'!B77)</f>
        <v>3089,409</v>
      </c>
      <c r="AA77" t="str">
        <f t="shared" si="23"/>
        <v>2084,74</v>
      </c>
      <c r="AB77" t="str">
        <f t="shared" si="24"/>
        <v>3425,2754</v>
      </c>
      <c r="AC77" t="str">
        <f t="shared" si="25"/>
        <v>3762,2419</v>
      </c>
      <c r="AD77" t="str">
        <f t="shared" si="26"/>
        <v>409,744,1079,1414</v>
      </c>
      <c r="AE77">
        <v>74</v>
      </c>
    </row>
    <row r="78" spans="1:31" x14ac:dyDescent="0.3">
      <c r="A78">
        <v>75</v>
      </c>
      <c r="B78">
        <v>410</v>
      </c>
      <c r="C78">
        <v>745</v>
      </c>
      <c r="D78">
        <v>1080</v>
      </c>
      <c r="E78">
        <v>1415</v>
      </c>
      <c r="F78">
        <v>1750</v>
      </c>
      <c r="G78">
        <v>2085</v>
      </c>
      <c r="H78">
        <v>2420</v>
      </c>
      <c r="I78">
        <v>2755</v>
      </c>
      <c r="J78">
        <v>3090</v>
      </c>
      <c r="K78">
        <v>3425</v>
      </c>
      <c r="L78">
        <v>4099</v>
      </c>
      <c r="M78">
        <v>3762</v>
      </c>
      <c r="N78">
        <v>4435</v>
      </c>
      <c r="P78" t="str">
        <f t="shared" si="14"/>
        <v>75,410</v>
      </c>
      <c r="Q78" t="str">
        <f t="shared" si="15"/>
        <v>745,1080</v>
      </c>
      <c r="R78" t="str">
        <f t="shared" si="16"/>
        <v>1080,1415</v>
      </c>
      <c r="S78" t="str">
        <f t="shared" si="17"/>
        <v>1415,1750</v>
      </c>
      <c r="T78" t="str">
        <f t="shared" si="18"/>
        <v>1750,745</v>
      </c>
      <c r="U78" t="str">
        <f t="shared" si="19"/>
        <v>2085,2420</v>
      </c>
      <c r="V78" t="str">
        <f t="shared" si="20"/>
        <v>2420,2755</v>
      </c>
      <c r="W78" t="str">
        <f t="shared" si="21"/>
        <v>2755,3090</v>
      </c>
      <c r="X78" t="str">
        <f t="shared" si="27"/>
        <v>3425,4099,3426</v>
      </c>
      <c r="Y78" t="str">
        <f t="shared" si="22"/>
        <v>3762,4435,3763</v>
      </c>
      <c r="Z78" t="str">
        <f>CONCATENATE(J78,",",'pomocné sloupčeky'!B78)</f>
        <v>3090,410</v>
      </c>
      <c r="AA78" t="str">
        <f t="shared" si="23"/>
        <v>2085,75</v>
      </c>
      <c r="AB78" t="str">
        <f t="shared" si="24"/>
        <v>3426,2755</v>
      </c>
      <c r="AC78" t="str">
        <f t="shared" si="25"/>
        <v>3763,2420</v>
      </c>
      <c r="AD78" t="str">
        <f t="shared" si="26"/>
        <v>410,745,1080,1415</v>
      </c>
      <c r="AE78">
        <v>75</v>
      </c>
    </row>
    <row r="79" spans="1:31" x14ac:dyDescent="0.3">
      <c r="A79">
        <v>76</v>
      </c>
      <c r="B79">
        <v>411</v>
      </c>
      <c r="C79">
        <v>746</v>
      </c>
      <c r="D79">
        <v>1081</v>
      </c>
      <c r="E79">
        <v>1416</v>
      </c>
      <c r="F79">
        <v>1751</v>
      </c>
      <c r="G79">
        <v>2086</v>
      </c>
      <c r="H79">
        <v>2421</v>
      </c>
      <c r="I79">
        <v>2756</v>
      </c>
      <c r="J79">
        <v>3091</v>
      </c>
      <c r="K79">
        <v>3426</v>
      </c>
      <c r="L79">
        <v>4100</v>
      </c>
      <c r="M79">
        <v>3763</v>
      </c>
      <c r="N79">
        <v>4436</v>
      </c>
      <c r="P79" t="str">
        <f t="shared" si="14"/>
        <v>76,411</v>
      </c>
      <c r="Q79" t="str">
        <f t="shared" si="15"/>
        <v>746,1081</v>
      </c>
      <c r="R79" t="str">
        <f t="shared" si="16"/>
        <v>1081,1416</v>
      </c>
      <c r="S79" t="str">
        <f t="shared" si="17"/>
        <v>1416,1751</v>
      </c>
      <c r="T79" t="str">
        <f t="shared" si="18"/>
        <v>1751,746</v>
      </c>
      <c r="U79" t="str">
        <f t="shared" si="19"/>
        <v>2086,2421</v>
      </c>
      <c r="V79" t="str">
        <f t="shared" si="20"/>
        <v>2421,2756</v>
      </c>
      <c r="W79" t="str">
        <f t="shared" si="21"/>
        <v>2756,3091</v>
      </c>
      <c r="X79" t="str">
        <f t="shared" si="27"/>
        <v>3426,4100,3427</v>
      </c>
      <c r="Y79" t="str">
        <f t="shared" si="22"/>
        <v>3763,4436,3764</v>
      </c>
      <c r="Z79" t="str">
        <f>CONCATENATE(J79,",",'pomocné sloupčeky'!B79)</f>
        <v>3091,411</v>
      </c>
      <c r="AA79" t="str">
        <f t="shared" si="23"/>
        <v>2086,76</v>
      </c>
      <c r="AB79" t="str">
        <f t="shared" si="24"/>
        <v>3427,2756</v>
      </c>
      <c r="AC79" t="str">
        <f t="shared" si="25"/>
        <v>3764,2421</v>
      </c>
      <c r="AD79" t="str">
        <f t="shared" si="26"/>
        <v>411,746,1081,1416</v>
      </c>
      <c r="AE79">
        <v>76</v>
      </c>
    </row>
    <row r="80" spans="1:31" x14ac:dyDescent="0.3">
      <c r="A80">
        <v>77</v>
      </c>
      <c r="B80">
        <v>412</v>
      </c>
      <c r="C80">
        <v>747</v>
      </c>
      <c r="D80">
        <v>1082</v>
      </c>
      <c r="E80">
        <v>1417</v>
      </c>
      <c r="F80">
        <v>1752</v>
      </c>
      <c r="G80">
        <v>2087</v>
      </c>
      <c r="H80">
        <v>2422</v>
      </c>
      <c r="I80">
        <v>2757</v>
      </c>
      <c r="J80">
        <v>3092</v>
      </c>
      <c r="K80">
        <v>3427</v>
      </c>
      <c r="L80">
        <v>4101</v>
      </c>
      <c r="M80">
        <v>3764</v>
      </c>
      <c r="N80">
        <v>4437</v>
      </c>
      <c r="P80" t="str">
        <f t="shared" si="14"/>
        <v>77,412</v>
      </c>
      <c r="Q80" t="str">
        <f t="shared" si="15"/>
        <v>747,1082</v>
      </c>
      <c r="R80" t="str">
        <f t="shared" si="16"/>
        <v>1082,1417</v>
      </c>
      <c r="S80" t="str">
        <f t="shared" si="17"/>
        <v>1417,1752</v>
      </c>
      <c r="T80" t="str">
        <f t="shared" si="18"/>
        <v>1752,747</v>
      </c>
      <c r="U80" t="str">
        <f t="shared" si="19"/>
        <v>2087,2422</v>
      </c>
      <c r="V80" t="str">
        <f t="shared" si="20"/>
        <v>2422,2757</v>
      </c>
      <c r="W80" t="str">
        <f t="shared" si="21"/>
        <v>2757,3092</v>
      </c>
      <c r="X80" t="str">
        <f t="shared" si="27"/>
        <v>3427,4101,3428</v>
      </c>
      <c r="Y80" t="str">
        <f t="shared" si="22"/>
        <v>3764,4437,3765</v>
      </c>
      <c r="Z80" t="str">
        <f>CONCATENATE(J80,",",'pomocné sloupčeky'!B80)</f>
        <v>3092,412</v>
      </c>
      <c r="AA80" t="str">
        <f t="shared" si="23"/>
        <v>2087,77</v>
      </c>
      <c r="AB80" t="str">
        <f t="shared" si="24"/>
        <v>3428,2757</v>
      </c>
      <c r="AC80" t="str">
        <f t="shared" si="25"/>
        <v>3765,2422</v>
      </c>
      <c r="AD80" t="str">
        <f t="shared" si="26"/>
        <v>412,747,1082,1417</v>
      </c>
      <c r="AE80">
        <v>77</v>
      </c>
    </row>
    <row r="81" spans="1:31" x14ac:dyDescent="0.3">
      <c r="A81">
        <v>78</v>
      </c>
      <c r="B81">
        <v>413</v>
      </c>
      <c r="C81">
        <v>748</v>
      </c>
      <c r="D81">
        <v>1083</v>
      </c>
      <c r="E81">
        <v>1418</v>
      </c>
      <c r="F81">
        <v>1753</v>
      </c>
      <c r="G81">
        <v>2088</v>
      </c>
      <c r="H81">
        <v>2423</v>
      </c>
      <c r="I81">
        <v>2758</v>
      </c>
      <c r="J81">
        <v>3093</v>
      </c>
      <c r="K81">
        <v>3428</v>
      </c>
      <c r="L81">
        <v>4102</v>
      </c>
      <c r="M81">
        <v>3765</v>
      </c>
      <c r="N81">
        <v>4438</v>
      </c>
      <c r="P81" t="str">
        <f t="shared" si="14"/>
        <v>78,413</v>
      </c>
      <c r="Q81" t="str">
        <f t="shared" si="15"/>
        <v>748,1083</v>
      </c>
      <c r="R81" t="str">
        <f t="shared" si="16"/>
        <v>1083,1418</v>
      </c>
      <c r="S81" t="str">
        <f t="shared" si="17"/>
        <v>1418,1753</v>
      </c>
      <c r="T81" t="str">
        <f t="shared" si="18"/>
        <v>1753,748</v>
      </c>
      <c r="U81" t="str">
        <f t="shared" si="19"/>
        <v>2088,2423</v>
      </c>
      <c r="V81" t="str">
        <f t="shared" si="20"/>
        <v>2423,2758</v>
      </c>
      <c r="W81" t="str">
        <f t="shared" si="21"/>
        <v>2758,3093</v>
      </c>
      <c r="X81" t="str">
        <f t="shared" si="27"/>
        <v>3428,4102,3429</v>
      </c>
      <c r="Y81" t="str">
        <f t="shared" si="22"/>
        <v>3765,4438,3766</v>
      </c>
      <c r="Z81" t="str">
        <f>CONCATENATE(J81,",",'pomocné sloupčeky'!B81)</f>
        <v>3093,413</v>
      </c>
      <c r="AA81" t="str">
        <f t="shared" si="23"/>
        <v>2088,78</v>
      </c>
      <c r="AB81" t="str">
        <f t="shared" si="24"/>
        <v>3429,2758</v>
      </c>
      <c r="AC81" t="str">
        <f t="shared" si="25"/>
        <v>3766,2423</v>
      </c>
      <c r="AD81" t="str">
        <f t="shared" si="26"/>
        <v>413,748,1083,1418</v>
      </c>
      <c r="AE81">
        <v>78</v>
      </c>
    </row>
    <row r="82" spans="1:31" x14ac:dyDescent="0.3">
      <c r="A82">
        <v>79</v>
      </c>
      <c r="B82">
        <v>414</v>
      </c>
      <c r="C82">
        <v>749</v>
      </c>
      <c r="D82">
        <v>1084</v>
      </c>
      <c r="E82">
        <v>1419</v>
      </c>
      <c r="F82">
        <v>1754</v>
      </c>
      <c r="G82">
        <v>2089</v>
      </c>
      <c r="H82">
        <v>2424</v>
      </c>
      <c r="I82">
        <v>2759</v>
      </c>
      <c r="J82">
        <v>3094</v>
      </c>
      <c r="K82">
        <v>3429</v>
      </c>
      <c r="L82">
        <v>4103</v>
      </c>
      <c r="M82">
        <v>3766</v>
      </c>
      <c r="N82">
        <v>4439</v>
      </c>
      <c r="P82" t="str">
        <f t="shared" si="14"/>
        <v>79,414</v>
      </c>
      <c r="Q82" t="str">
        <f t="shared" si="15"/>
        <v>749,1084</v>
      </c>
      <c r="R82" t="str">
        <f t="shared" si="16"/>
        <v>1084,1419</v>
      </c>
      <c r="S82" t="str">
        <f t="shared" si="17"/>
        <v>1419,1754</v>
      </c>
      <c r="T82" t="str">
        <f t="shared" si="18"/>
        <v>1754,749</v>
      </c>
      <c r="U82" t="str">
        <f t="shared" si="19"/>
        <v>2089,2424</v>
      </c>
      <c r="V82" t="str">
        <f t="shared" si="20"/>
        <v>2424,2759</v>
      </c>
      <c r="W82" t="str">
        <f t="shared" si="21"/>
        <v>2759,3094</v>
      </c>
      <c r="X82" t="str">
        <f t="shared" si="27"/>
        <v>3429,4103,3430</v>
      </c>
      <c r="Y82" t="str">
        <f t="shared" si="22"/>
        <v>3766,4439,3767</v>
      </c>
      <c r="Z82" t="str">
        <f>CONCATENATE(J82,",",'pomocné sloupčeky'!B82)</f>
        <v>3094,414</v>
      </c>
      <c r="AA82" t="str">
        <f t="shared" si="23"/>
        <v>2089,79</v>
      </c>
      <c r="AB82" t="str">
        <f t="shared" si="24"/>
        <v>3430,2759</v>
      </c>
      <c r="AC82" t="str">
        <f t="shared" si="25"/>
        <v>3767,2424</v>
      </c>
      <c r="AD82" t="str">
        <f t="shared" si="26"/>
        <v>414,749,1084,1419</v>
      </c>
      <c r="AE82">
        <v>79</v>
      </c>
    </row>
    <row r="83" spans="1:31" x14ac:dyDescent="0.3">
      <c r="A83">
        <v>80</v>
      </c>
      <c r="B83">
        <v>415</v>
      </c>
      <c r="C83">
        <v>750</v>
      </c>
      <c r="D83">
        <v>1085</v>
      </c>
      <c r="E83">
        <v>1420</v>
      </c>
      <c r="F83">
        <v>1755</v>
      </c>
      <c r="G83">
        <v>2090</v>
      </c>
      <c r="H83">
        <v>2425</v>
      </c>
      <c r="I83">
        <v>2760</v>
      </c>
      <c r="J83">
        <v>3095</v>
      </c>
      <c r="K83">
        <v>3430</v>
      </c>
      <c r="L83">
        <v>4104</v>
      </c>
      <c r="M83">
        <v>3767</v>
      </c>
      <c r="N83">
        <v>4440</v>
      </c>
      <c r="P83" t="str">
        <f t="shared" si="14"/>
        <v>80,415</v>
      </c>
      <c r="Q83" t="str">
        <f t="shared" si="15"/>
        <v>750,1085</v>
      </c>
      <c r="R83" t="str">
        <f t="shared" si="16"/>
        <v>1085,1420</v>
      </c>
      <c r="S83" t="str">
        <f t="shared" si="17"/>
        <v>1420,1755</v>
      </c>
      <c r="T83" t="str">
        <f t="shared" si="18"/>
        <v>1755,750</v>
      </c>
      <c r="U83" t="str">
        <f t="shared" si="19"/>
        <v>2090,2425</v>
      </c>
      <c r="V83" t="str">
        <f t="shared" si="20"/>
        <v>2425,2760</v>
      </c>
      <c r="W83" t="str">
        <f t="shared" si="21"/>
        <v>2760,3095</v>
      </c>
      <c r="X83" t="str">
        <f t="shared" si="27"/>
        <v>3430,4104,3431</v>
      </c>
      <c r="Y83" t="str">
        <f t="shared" si="22"/>
        <v>3767,4440,3768</v>
      </c>
      <c r="Z83" t="str">
        <f>CONCATENATE(J83,",",'pomocné sloupčeky'!B83)</f>
        <v>3095,415</v>
      </c>
      <c r="AA83" t="str">
        <f t="shared" si="23"/>
        <v>2090,80</v>
      </c>
      <c r="AB83" t="str">
        <f t="shared" si="24"/>
        <v>3431,2760</v>
      </c>
      <c r="AC83" t="str">
        <f t="shared" si="25"/>
        <v>3768,2425</v>
      </c>
      <c r="AD83" t="str">
        <f t="shared" si="26"/>
        <v>415,750,1085,1420</v>
      </c>
      <c r="AE83">
        <v>80</v>
      </c>
    </row>
    <row r="84" spans="1:31" x14ac:dyDescent="0.3">
      <c r="A84">
        <v>81</v>
      </c>
      <c r="B84">
        <v>416</v>
      </c>
      <c r="C84">
        <v>751</v>
      </c>
      <c r="D84">
        <v>1086</v>
      </c>
      <c r="E84">
        <v>1421</v>
      </c>
      <c r="F84">
        <v>1756</v>
      </c>
      <c r="G84">
        <v>2091</v>
      </c>
      <c r="H84">
        <v>2426</v>
      </c>
      <c r="I84">
        <v>2761</v>
      </c>
      <c r="J84">
        <v>3096</v>
      </c>
      <c r="K84">
        <v>3431</v>
      </c>
      <c r="L84">
        <v>4105</v>
      </c>
      <c r="M84">
        <v>3768</v>
      </c>
      <c r="N84">
        <v>4441</v>
      </c>
      <c r="P84" t="str">
        <f t="shared" si="14"/>
        <v>81,416</v>
      </c>
      <c r="Q84" t="str">
        <f t="shared" si="15"/>
        <v>751,1086</v>
      </c>
      <c r="R84" t="str">
        <f t="shared" si="16"/>
        <v>1086,1421</v>
      </c>
      <c r="S84" t="str">
        <f t="shared" si="17"/>
        <v>1421,1756</v>
      </c>
      <c r="T84" t="str">
        <f t="shared" si="18"/>
        <v>1756,751</v>
      </c>
      <c r="U84" t="str">
        <f t="shared" si="19"/>
        <v>2091,2426</v>
      </c>
      <c r="V84" t="str">
        <f t="shared" si="20"/>
        <v>2426,2761</v>
      </c>
      <c r="W84" t="str">
        <f t="shared" si="21"/>
        <v>2761,3096</v>
      </c>
      <c r="X84" t="str">
        <f t="shared" si="27"/>
        <v>3431,4105,3432</v>
      </c>
      <c r="Y84" t="str">
        <f t="shared" si="22"/>
        <v>3768,4441,3769</v>
      </c>
      <c r="Z84" t="str">
        <f>CONCATENATE(J84,",",'pomocné sloupčeky'!B84)</f>
        <v>3096,416</v>
      </c>
      <c r="AA84" t="str">
        <f t="shared" si="23"/>
        <v>2091,81</v>
      </c>
      <c r="AB84" t="str">
        <f t="shared" si="24"/>
        <v>3432,2761</v>
      </c>
      <c r="AC84" t="str">
        <f t="shared" si="25"/>
        <v>3769,2426</v>
      </c>
      <c r="AD84" t="str">
        <f t="shared" si="26"/>
        <v>416,751,1086,1421</v>
      </c>
      <c r="AE84">
        <v>81</v>
      </c>
    </row>
    <row r="85" spans="1:31" x14ac:dyDescent="0.3">
      <c r="A85">
        <v>82</v>
      </c>
      <c r="B85">
        <v>417</v>
      </c>
      <c r="C85">
        <v>752</v>
      </c>
      <c r="D85">
        <v>1087</v>
      </c>
      <c r="E85">
        <v>1422</v>
      </c>
      <c r="F85">
        <v>1757</v>
      </c>
      <c r="G85">
        <v>2092</v>
      </c>
      <c r="H85">
        <v>2427</v>
      </c>
      <c r="I85">
        <v>2762</v>
      </c>
      <c r="J85">
        <v>3097</v>
      </c>
      <c r="K85">
        <v>3432</v>
      </c>
      <c r="L85">
        <v>4106</v>
      </c>
      <c r="M85">
        <v>3769</v>
      </c>
      <c r="N85">
        <v>4442</v>
      </c>
      <c r="P85" t="str">
        <f t="shared" si="14"/>
        <v>82,417</v>
      </c>
      <c r="Q85" t="str">
        <f t="shared" si="15"/>
        <v>752,1087</v>
      </c>
      <c r="R85" t="str">
        <f t="shared" si="16"/>
        <v>1087,1422</v>
      </c>
      <c r="S85" t="str">
        <f t="shared" si="17"/>
        <v>1422,1757</v>
      </c>
      <c r="T85" t="str">
        <f t="shared" si="18"/>
        <v>1757,752</v>
      </c>
      <c r="U85" t="str">
        <f t="shared" si="19"/>
        <v>2092,2427</v>
      </c>
      <c r="V85" t="str">
        <f t="shared" si="20"/>
        <v>2427,2762</v>
      </c>
      <c r="W85" t="str">
        <f t="shared" si="21"/>
        <v>2762,3097</v>
      </c>
      <c r="X85" t="str">
        <f t="shared" si="27"/>
        <v>3432,4106,3433</v>
      </c>
      <c r="Y85" t="str">
        <f t="shared" si="22"/>
        <v>3769,4442,3770</v>
      </c>
      <c r="Z85" t="str">
        <f>CONCATENATE(J85,",",'pomocné sloupčeky'!B85)</f>
        <v>3097,417</v>
      </c>
      <c r="AA85" t="str">
        <f t="shared" si="23"/>
        <v>2092,82</v>
      </c>
      <c r="AB85" t="str">
        <f t="shared" si="24"/>
        <v>3433,2762</v>
      </c>
      <c r="AC85" t="str">
        <f t="shared" si="25"/>
        <v>3770,2427</v>
      </c>
      <c r="AD85" t="str">
        <f t="shared" si="26"/>
        <v>417,752,1087,1422</v>
      </c>
      <c r="AE85">
        <v>82</v>
      </c>
    </row>
    <row r="86" spans="1:31" x14ac:dyDescent="0.3">
      <c r="A86">
        <v>83</v>
      </c>
      <c r="B86">
        <v>418</v>
      </c>
      <c r="C86">
        <v>753</v>
      </c>
      <c r="D86">
        <v>1088</v>
      </c>
      <c r="E86">
        <v>1423</v>
      </c>
      <c r="F86">
        <v>1758</v>
      </c>
      <c r="G86">
        <v>2093</v>
      </c>
      <c r="H86">
        <v>2428</v>
      </c>
      <c r="I86">
        <v>2763</v>
      </c>
      <c r="J86">
        <v>3098</v>
      </c>
      <c r="K86">
        <v>3433</v>
      </c>
      <c r="L86">
        <v>4107</v>
      </c>
      <c r="M86">
        <v>3770</v>
      </c>
      <c r="N86">
        <v>4443</v>
      </c>
      <c r="P86" t="str">
        <f t="shared" si="14"/>
        <v>83,418</v>
      </c>
      <c r="Q86" t="str">
        <f t="shared" si="15"/>
        <v>753,1088</v>
      </c>
      <c r="R86" t="str">
        <f t="shared" si="16"/>
        <v>1088,1423</v>
      </c>
      <c r="S86" t="str">
        <f t="shared" si="17"/>
        <v>1423,1758</v>
      </c>
      <c r="T86" t="str">
        <f t="shared" si="18"/>
        <v>1758,753</v>
      </c>
      <c r="U86" t="str">
        <f t="shared" si="19"/>
        <v>2093,2428</v>
      </c>
      <c r="V86" t="str">
        <f t="shared" si="20"/>
        <v>2428,2763</v>
      </c>
      <c r="W86" t="str">
        <f t="shared" si="21"/>
        <v>2763,3098</v>
      </c>
      <c r="X86" t="str">
        <f t="shared" si="27"/>
        <v>3433,4107,3434</v>
      </c>
      <c r="Y86" t="str">
        <f t="shared" si="22"/>
        <v>3770,4443,3771</v>
      </c>
      <c r="Z86" t="str">
        <f>CONCATENATE(J86,",",'pomocné sloupčeky'!B86)</f>
        <v>3098,418</v>
      </c>
      <c r="AA86" t="str">
        <f t="shared" si="23"/>
        <v>2093,83</v>
      </c>
      <c r="AB86" t="str">
        <f t="shared" si="24"/>
        <v>3434,2763</v>
      </c>
      <c r="AC86" t="str">
        <f t="shared" si="25"/>
        <v>3771,2428</v>
      </c>
      <c r="AD86" t="str">
        <f t="shared" si="26"/>
        <v>418,753,1088,1423</v>
      </c>
      <c r="AE86">
        <v>83</v>
      </c>
    </row>
    <row r="87" spans="1:31" x14ac:dyDescent="0.3">
      <c r="A87">
        <v>84</v>
      </c>
      <c r="B87">
        <v>419</v>
      </c>
      <c r="C87">
        <v>754</v>
      </c>
      <c r="D87">
        <v>1089</v>
      </c>
      <c r="E87">
        <v>1424</v>
      </c>
      <c r="F87">
        <v>1759</v>
      </c>
      <c r="G87">
        <v>2094</v>
      </c>
      <c r="H87">
        <v>2429</v>
      </c>
      <c r="I87">
        <v>2764</v>
      </c>
      <c r="J87">
        <v>3099</v>
      </c>
      <c r="K87">
        <v>3434</v>
      </c>
      <c r="L87">
        <v>4108</v>
      </c>
      <c r="M87">
        <v>3771</v>
      </c>
      <c r="N87">
        <v>4444</v>
      </c>
      <c r="P87" t="str">
        <f t="shared" si="14"/>
        <v>84,419</v>
      </c>
      <c r="Q87" t="str">
        <f t="shared" si="15"/>
        <v>754,1089</v>
      </c>
      <c r="R87" t="str">
        <f t="shared" si="16"/>
        <v>1089,1424</v>
      </c>
      <c r="S87" t="str">
        <f t="shared" si="17"/>
        <v>1424,1759</v>
      </c>
      <c r="T87" t="str">
        <f t="shared" si="18"/>
        <v>1759,754</v>
      </c>
      <c r="U87" t="str">
        <f t="shared" si="19"/>
        <v>2094,2429</v>
      </c>
      <c r="V87" t="str">
        <f t="shared" si="20"/>
        <v>2429,2764</v>
      </c>
      <c r="W87" t="str">
        <f t="shared" si="21"/>
        <v>2764,3099</v>
      </c>
      <c r="X87" t="str">
        <f t="shared" si="27"/>
        <v>3434,4108,3435</v>
      </c>
      <c r="Y87" t="str">
        <f t="shared" si="22"/>
        <v>3771,4444,3772</v>
      </c>
      <c r="Z87" t="str">
        <f>CONCATENATE(J87,",",'pomocné sloupčeky'!B87)</f>
        <v>3099,419</v>
      </c>
      <c r="AA87" t="str">
        <f t="shared" si="23"/>
        <v>2094,84</v>
      </c>
      <c r="AB87" t="str">
        <f t="shared" si="24"/>
        <v>3435,2764</v>
      </c>
      <c r="AC87" t="str">
        <f t="shared" si="25"/>
        <v>3772,2429</v>
      </c>
      <c r="AD87" t="str">
        <f t="shared" si="26"/>
        <v>419,754,1089,1424</v>
      </c>
      <c r="AE87">
        <v>84</v>
      </c>
    </row>
    <row r="88" spans="1:31" x14ac:dyDescent="0.3">
      <c r="A88">
        <v>85</v>
      </c>
      <c r="B88">
        <v>420</v>
      </c>
      <c r="C88">
        <v>755</v>
      </c>
      <c r="D88">
        <v>1090</v>
      </c>
      <c r="E88">
        <v>1425</v>
      </c>
      <c r="F88">
        <v>1760</v>
      </c>
      <c r="G88">
        <v>2095</v>
      </c>
      <c r="H88">
        <v>2430</v>
      </c>
      <c r="I88">
        <v>2765</v>
      </c>
      <c r="J88">
        <v>3100</v>
      </c>
      <c r="K88">
        <v>3435</v>
      </c>
      <c r="L88">
        <v>4109</v>
      </c>
      <c r="M88">
        <v>3772</v>
      </c>
      <c r="N88">
        <v>4445</v>
      </c>
      <c r="P88" t="str">
        <f t="shared" si="14"/>
        <v>85,420</v>
      </c>
      <c r="Q88" t="str">
        <f t="shared" si="15"/>
        <v>755,1090</v>
      </c>
      <c r="R88" t="str">
        <f t="shared" si="16"/>
        <v>1090,1425</v>
      </c>
      <c r="S88" t="str">
        <f t="shared" si="17"/>
        <v>1425,1760</v>
      </c>
      <c r="T88" t="str">
        <f t="shared" si="18"/>
        <v>1760,755</v>
      </c>
      <c r="U88" t="str">
        <f t="shared" si="19"/>
        <v>2095,2430</v>
      </c>
      <c r="V88" t="str">
        <f t="shared" si="20"/>
        <v>2430,2765</v>
      </c>
      <c r="W88" t="str">
        <f t="shared" si="21"/>
        <v>2765,3100</v>
      </c>
      <c r="X88" t="str">
        <f t="shared" si="27"/>
        <v>3435,4109,3436</v>
      </c>
      <c r="Y88" t="str">
        <f t="shared" si="22"/>
        <v>3772,4445,3773</v>
      </c>
      <c r="Z88" t="str">
        <f>CONCATENATE(J88,",",'pomocné sloupčeky'!B88)</f>
        <v>3100,420</v>
      </c>
      <c r="AA88" t="str">
        <f t="shared" si="23"/>
        <v>2095,85</v>
      </c>
      <c r="AB88" t="str">
        <f t="shared" si="24"/>
        <v>3436,2765</v>
      </c>
      <c r="AC88" t="str">
        <f t="shared" si="25"/>
        <v>3773,2430</v>
      </c>
      <c r="AD88" t="str">
        <f t="shared" si="26"/>
        <v>420,755,1090,1425</v>
      </c>
      <c r="AE88">
        <v>85</v>
      </c>
    </row>
    <row r="89" spans="1:31" x14ac:dyDescent="0.3">
      <c r="A89">
        <v>86</v>
      </c>
      <c r="B89">
        <v>421</v>
      </c>
      <c r="C89">
        <v>756</v>
      </c>
      <c r="D89">
        <v>1091</v>
      </c>
      <c r="E89">
        <v>1426</v>
      </c>
      <c r="F89">
        <v>1761</v>
      </c>
      <c r="G89">
        <v>2096</v>
      </c>
      <c r="H89">
        <v>2431</v>
      </c>
      <c r="I89">
        <v>2766</v>
      </c>
      <c r="J89">
        <v>3101</v>
      </c>
      <c r="K89">
        <v>3436</v>
      </c>
      <c r="L89">
        <v>4110</v>
      </c>
      <c r="M89">
        <v>3773</v>
      </c>
      <c r="N89">
        <v>4446</v>
      </c>
      <c r="P89" t="str">
        <f t="shared" si="14"/>
        <v>86,421</v>
      </c>
      <c r="Q89" t="str">
        <f t="shared" si="15"/>
        <v>756,1091</v>
      </c>
      <c r="R89" t="str">
        <f t="shared" si="16"/>
        <v>1091,1426</v>
      </c>
      <c r="S89" t="str">
        <f t="shared" si="17"/>
        <v>1426,1761</v>
      </c>
      <c r="T89" t="str">
        <f t="shared" si="18"/>
        <v>1761,756</v>
      </c>
      <c r="U89" t="str">
        <f t="shared" si="19"/>
        <v>2096,2431</v>
      </c>
      <c r="V89" t="str">
        <f t="shared" si="20"/>
        <v>2431,2766</v>
      </c>
      <c r="W89" t="str">
        <f t="shared" si="21"/>
        <v>2766,3101</v>
      </c>
      <c r="X89" t="str">
        <f t="shared" si="27"/>
        <v>3436,4110,3437</v>
      </c>
      <c r="Y89" t="str">
        <f t="shared" si="22"/>
        <v>3773,4446,3774</v>
      </c>
      <c r="Z89" t="str">
        <f>CONCATENATE(J89,",",'pomocné sloupčeky'!B89)</f>
        <v>3101,421</v>
      </c>
      <c r="AA89" t="str">
        <f t="shared" si="23"/>
        <v>2096,86</v>
      </c>
      <c r="AB89" t="str">
        <f t="shared" si="24"/>
        <v>3437,2766</v>
      </c>
      <c r="AC89" t="str">
        <f t="shared" si="25"/>
        <v>3774,2431</v>
      </c>
      <c r="AD89" t="str">
        <f t="shared" si="26"/>
        <v>421,756,1091,1426</v>
      </c>
      <c r="AE89">
        <v>86</v>
      </c>
    </row>
    <row r="90" spans="1:31" x14ac:dyDescent="0.3">
      <c r="A90">
        <v>87</v>
      </c>
      <c r="B90">
        <v>422</v>
      </c>
      <c r="C90">
        <v>757</v>
      </c>
      <c r="D90">
        <v>1092</v>
      </c>
      <c r="E90">
        <v>1427</v>
      </c>
      <c r="F90">
        <v>1762</v>
      </c>
      <c r="G90">
        <v>2097</v>
      </c>
      <c r="H90">
        <v>2432</v>
      </c>
      <c r="I90">
        <v>2767</v>
      </c>
      <c r="J90">
        <v>3102</v>
      </c>
      <c r="K90">
        <v>3437</v>
      </c>
      <c r="L90">
        <v>4111</v>
      </c>
      <c r="M90">
        <v>3774</v>
      </c>
      <c r="N90">
        <v>4447</v>
      </c>
      <c r="P90" t="str">
        <f t="shared" si="14"/>
        <v>87,422</v>
      </c>
      <c r="Q90" t="str">
        <f t="shared" si="15"/>
        <v>757,1092</v>
      </c>
      <c r="R90" t="str">
        <f t="shared" si="16"/>
        <v>1092,1427</v>
      </c>
      <c r="S90" t="str">
        <f t="shared" si="17"/>
        <v>1427,1762</v>
      </c>
      <c r="T90" t="str">
        <f t="shared" si="18"/>
        <v>1762,757</v>
      </c>
      <c r="U90" t="str">
        <f t="shared" si="19"/>
        <v>2097,2432</v>
      </c>
      <c r="V90" t="str">
        <f t="shared" si="20"/>
        <v>2432,2767</v>
      </c>
      <c r="W90" t="str">
        <f t="shared" si="21"/>
        <v>2767,3102</v>
      </c>
      <c r="X90" t="str">
        <f t="shared" si="27"/>
        <v>3437,4111,3438</v>
      </c>
      <c r="Y90" t="str">
        <f t="shared" si="22"/>
        <v>3774,4447,3775</v>
      </c>
      <c r="Z90" t="str">
        <f>CONCATENATE(J90,",",'pomocné sloupčeky'!B90)</f>
        <v>3102,422</v>
      </c>
      <c r="AA90" t="str">
        <f t="shared" si="23"/>
        <v>2097,87</v>
      </c>
      <c r="AB90" t="str">
        <f t="shared" si="24"/>
        <v>3438,2767</v>
      </c>
      <c r="AC90" t="str">
        <f t="shared" si="25"/>
        <v>3775,2432</v>
      </c>
      <c r="AD90" t="str">
        <f t="shared" si="26"/>
        <v>422,757,1092,1427</v>
      </c>
      <c r="AE90">
        <v>87</v>
      </c>
    </row>
    <row r="91" spans="1:31" x14ac:dyDescent="0.3">
      <c r="A91">
        <v>88</v>
      </c>
      <c r="B91">
        <v>423</v>
      </c>
      <c r="C91">
        <v>758</v>
      </c>
      <c r="D91">
        <v>1093</v>
      </c>
      <c r="E91">
        <v>1428</v>
      </c>
      <c r="F91">
        <v>1763</v>
      </c>
      <c r="G91">
        <v>2098</v>
      </c>
      <c r="H91">
        <v>2433</v>
      </c>
      <c r="I91">
        <v>2768</v>
      </c>
      <c r="J91">
        <v>3103</v>
      </c>
      <c r="K91">
        <v>3438</v>
      </c>
      <c r="L91">
        <v>4112</v>
      </c>
      <c r="M91">
        <v>3775</v>
      </c>
      <c r="N91">
        <v>4448</v>
      </c>
      <c r="P91" t="str">
        <f t="shared" si="14"/>
        <v>88,423</v>
      </c>
      <c r="Q91" t="str">
        <f t="shared" si="15"/>
        <v>758,1093</v>
      </c>
      <c r="R91" t="str">
        <f t="shared" si="16"/>
        <v>1093,1428</v>
      </c>
      <c r="S91" t="str">
        <f t="shared" si="17"/>
        <v>1428,1763</v>
      </c>
      <c r="T91" t="str">
        <f t="shared" si="18"/>
        <v>1763,758</v>
      </c>
      <c r="U91" t="str">
        <f t="shared" si="19"/>
        <v>2098,2433</v>
      </c>
      <c r="V91" t="str">
        <f t="shared" si="20"/>
        <v>2433,2768</v>
      </c>
      <c r="W91" t="str">
        <f t="shared" si="21"/>
        <v>2768,3103</v>
      </c>
      <c r="X91" t="str">
        <f t="shared" si="27"/>
        <v>3438,4112,3439</v>
      </c>
      <c r="Y91" t="str">
        <f t="shared" si="22"/>
        <v>3775,4448,3776</v>
      </c>
      <c r="Z91" t="str">
        <f>CONCATENATE(J91,",",'pomocné sloupčeky'!B91)</f>
        <v>3103,423</v>
      </c>
      <c r="AA91" t="str">
        <f t="shared" si="23"/>
        <v>2098,88</v>
      </c>
      <c r="AB91" t="str">
        <f t="shared" si="24"/>
        <v>3439,2768</v>
      </c>
      <c r="AC91" t="str">
        <f t="shared" si="25"/>
        <v>3776,2433</v>
      </c>
      <c r="AD91" t="str">
        <f t="shared" si="26"/>
        <v>423,758,1093,1428</v>
      </c>
      <c r="AE91">
        <v>88</v>
      </c>
    </row>
    <row r="92" spans="1:31" x14ac:dyDescent="0.3">
      <c r="A92">
        <v>89</v>
      </c>
      <c r="B92">
        <v>424</v>
      </c>
      <c r="C92">
        <v>759</v>
      </c>
      <c r="D92">
        <v>1094</v>
      </c>
      <c r="E92">
        <v>1429</v>
      </c>
      <c r="F92">
        <v>1764</v>
      </c>
      <c r="G92">
        <v>2099</v>
      </c>
      <c r="H92">
        <v>2434</v>
      </c>
      <c r="I92">
        <v>2769</v>
      </c>
      <c r="J92">
        <v>3104</v>
      </c>
      <c r="K92">
        <v>3439</v>
      </c>
      <c r="L92">
        <v>4113</v>
      </c>
      <c r="M92">
        <v>3776</v>
      </c>
      <c r="N92">
        <v>4449</v>
      </c>
      <c r="P92" t="str">
        <f t="shared" si="14"/>
        <v>89,424</v>
      </c>
      <c r="Q92" t="str">
        <f t="shared" si="15"/>
        <v>759,1094</v>
      </c>
      <c r="R92" t="str">
        <f t="shared" si="16"/>
        <v>1094,1429</v>
      </c>
      <c r="S92" t="str">
        <f t="shared" si="17"/>
        <v>1429,1764</v>
      </c>
      <c r="T92" t="str">
        <f t="shared" si="18"/>
        <v>1764,759</v>
      </c>
      <c r="U92" t="str">
        <f t="shared" si="19"/>
        <v>2099,2434</v>
      </c>
      <c r="V92" t="str">
        <f t="shared" si="20"/>
        <v>2434,2769</v>
      </c>
      <c r="W92" t="str">
        <f t="shared" si="21"/>
        <v>2769,3104</v>
      </c>
      <c r="X92" t="str">
        <f t="shared" si="27"/>
        <v>3439,4113,3440</v>
      </c>
      <c r="Y92" t="str">
        <f t="shared" si="22"/>
        <v>3776,4449,3777</v>
      </c>
      <c r="Z92" t="str">
        <f>CONCATENATE(J92,",",'pomocné sloupčeky'!B92)</f>
        <v>3104,424</v>
      </c>
      <c r="AA92" t="str">
        <f t="shared" si="23"/>
        <v>2099,89</v>
      </c>
      <c r="AB92" t="str">
        <f t="shared" si="24"/>
        <v>3440,2769</v>
      </c>
      <c r="AC92" t="str">
        <f t="shared" si="25"/>
        <v>3777,2434</v>
      </c>
      <c r="AD92" t="str">
        <f t="shared" si="26"/>
        <v>424,759,1094,1429</v>
      </c>
      <c r="AE92">
        <v>89</v>
      </c>
    </row>
    <row r="93" spans="1:31" x14ac:dyDescent="0.3">
      <c r="A93">
        <v>90</v>
      </c>
      <c r="B93">
        <v>425</v>
      </c>
      <c r="C93">
        <v>760</v>
      </c>
      <c r="D93">
        <v>1095</v>
      </c>
      <c r="E93">
        <v>1430</v>
      </c>
      <c r="F93">
        <v>1765</v>
      </c>
      <c r="G93">
        <v>2100</v>
      </c>
      <c r="H93">
        <v>2435</v>
      </c>
      <c r="I93">
        <v>2770</v>
      </c>
      <c r="J93">
        <v>3105</v>
      </c>
      <c r="K93">
        <v>3440</v>
      </c>
      <c r="L93">
        <v>4114</v>
      </c>
      <c r="M93">
        <v>3777</v>
      </c>
      <c r="N93">
        <v>4450</v>
      </c>
      <c r="P93" t="str">
        <f t="shared" si="14"/>
        <v>90,425</v>
      </c>
      <c r="Q93" t="str">
        <f t="shared" si="15"/>
        <v>760,1095</v>
      </c>
      <c r="R93" t="str">
        <f t="shared" si="16"/>
        <v>1095,1430</v>
      </c>
      <c r="S93" t="str">
        <f t="shared" si="17"/>
        <v>1430,1765</v>
      </c>
      <c r="T93" t="str">
        <f t="shared" si="18"/>
        <v>1765,760</v>
      </c>
      <c r="U93" t="str">
        <f t="shared" si="19"/>
        <v>2100,2435</v>
      </c>
      <c r="V93" t="str">
        <f t="shared" si="20"/>
        <v>2435,2770</v>
      </c>
      <c r="W93" t="str">
        <f t="shared" si="21"/>
        <v>2770,3105</v>
      </c>
      <c r="X93" t="str">
        <f t="shared" si="27"/>
        <v>3440,4114,3441</v>
      </c>
      <c r="Y93" t="str">
        <f t="shared" si="22"/>
        <v>3777,4450,3778</v>
      </c>
      <c r="Z93" t="str">
        <f>CONCATENATE(J93,",",'pomocné sloupčeky'!B93)</f>
        <v>3105,425</v>
      </c>
      <c r="AA93" t="str">
        <f t="shared" si="23"/>
        <v>2100,90</v>
      </c>
      <c r="AB93" t="str">
        <f t="shared" si="24"/>
        <v>3441,2770</v>
      </c>
      <c r="AC93" t="str">
        <f t="shared" si="25"/>
        <v>3778,2435</v>
      </c>
      <c r="AD93" t="str">
        <f t="shared" si="26"/>
        <v>425,760,1095,1430</v>
      </c>
      <c r="AE93">
        <v>90</v>
      </c>
    </row>
    <row r="94" spans="1:31" x14ac:dyDescent="0.3">
      <c r="A94">
        <v>91</v>
      </c>
      <c r="B94">
        <v>426</v>
      </c>
      <c r="C94">
        <v>761</v>
      </c>
      <c r="D94">
        <v>1096</v>
      </c>
      <c r="E94">
        <v>1431</v>
      </c>
      <c r="F94">
        <v>1766</v>
      </c>
      <c r="G94">
        <v>2101</v>
      </c>
      <c r="H94">
        <v>2436</v>
      </c>
      <c r="I94">
        <v>2771</v>
      </c>
      <c r="J94">
        <v>3106</v>
      </c>
      <c r="K94">
        <v>3441</v>
      </c>
      <c r="L94">
        <v>4115</v>
      </c>
      <c r="M94">
        <v>3778</v>
      </c>
      <c r="N94">
        <v>4451</v>
      </c>
      <c r="P94" t="str">
        <f t="shared" si="14"/>
        <v>91,426</v>
      </c>
      <c r="Q94" t="str">
        <f t="shared" si="15"/>
        <v>761,1096</v>
      </c>
      <c r="R94" t="str">
        <f t="shared" si="16"/>
        <v>1096,1431</v>
      </c>
      <c r="S94" t="str">
        <f t="shared" si="17"/>
        <v>1431,1766</v>
      </c>
      <c r="T94" t="str">
        <f t="shared" si="18"/>
        <v>1766,761</v>
      </c>
      <c r="U94" t="str">
        <f t="shared" si="19"/>
        <v>2101,2436</v>
      </c>
      <c r="V94" t="str">
        <f t="shared" si="20"/>
        <v>2436,2771</v>
      </c>
      <c r="W94" t="str">
        <f t="shared" si="21"/>
        <v>2771,3106</v>
      </c>
      <c r="X94" t="str">
        <f t="shared" si="27"/>
        <v>3441,4115,3442</v>
      </c>
      <c r="Y94" t="str">
        <f t="shared" si="22"/>
        <v>3778,4451,3779</v>
      </c>
      <c r="Z94" t="str">
        <f>CONCATENATE(J94,",",'pomocné sloupčeky'!B94)</f>
        <v>3106,426</v>
      </c>
      <c r="AA94" t="str">
        <f t="shared" si="23"/>
        <v>2101,91</v>
      </c>
      <c r="AB94" t="str">
        <f t="shared" si="24"/>
        <v>3442,2771</v>
      </c>
      <c r="AC94" t="str">
        <f t="shared" si="25"/>
        <v>3779,2436</v>
      </c>
      <c r="AD94" t="str">
        <f t="shared" si="26"/>
        <v>426,761,1096,1431</v>
      </c>
      <c r="AE94">
        <v>91</v>
      </c>
    </row>
    <row r="95" spans="1:31" x14ac:dyDescent="0.3">
      <c r="A95">
        <v>92</v>
      </c>
      <c r="B95">
        <v>427</v>
      </c>
      <c r="C95">
        <v>762</v>
      </c>
      <c r="D95">
        <v>1097</v>
      </c>
      <c r="E95">
        <v>1432</v>
      </c>
      <c r="F95">
        <v>1767</v>
      </c>
      <c r="G95">
        <v>2102</v>
      </c>
      <c r="H95">
        <v>2437</v>
      </c>
      <c r="I95">
        <v>2772</v>
      </c>
      <c r="J95">
        <v>3107</v>
      </c>
      <c r="K95">
        <v>3442</v>
      </c>
      <c r="L95">
        <v>4116</v>
      </c>
      <c r="M95">
        <v>3779</v>
      </c>
      <c r="N95">
        <v>4452</v>
      </c>
      <c r="P95" t="str">
        <f t="shared" si="14"/>
        <v>92,427</v>
      </c>
      <c r="Q95" t="str">
        <f t="shared" si="15"/>
        <v>762,1097</v>
      </c>
      <c r="R95" t="str">
        <f t="shared" si="16"/>
        <v>1097,1432</v>
      </c>
      <c r="S95" t="str">
        <f t="shared" si="17"/>
        <v>1432,1767</v>
      </c>
      <c r="T95" t="str">
        <f t="shared" si="18"/>
        <v>1767,762</v>
      </c>
      <c r="U95" t="str">
        <f t="shared" si="19"/>
        <v>2102,2437</v>
      </c>
      <c r="V95" t="str">
        <f t="shared" si="20"/>
        <v>2437,2772</v>
      </c>
      <c r="W95" t="str">
        <f t="shared" si="21"/>
        <v>2772,3107</v>
      </c>
      <c r="X95" t="str">
        <f t="shared" si="27"/>
        <v>3442,4116,3443</v>
      </c>
      <c r="Y95" t="str">
        <f t="shared" si="22"/>
        <v>3779,4452,3780</v>
      </c>
      <c r="Z95" t="str">
        <f>CONCATENATE(J95,",",'pomocné sloupčeky'!B95)</f>
        <v>3107,427</v>
      </c>
      <c r="AA95" t="str">
        <f t="shared" si="23"/>
        <v>2102,92</v>
      </c>
      <c r="AB95" t="str">
        <f t="shared" si="24"/>
        <v>3443,2772</v>
      </c>
      <c r="AC95" t="str">
        <f t="shared" si="25"/>
        <v>3780,2437</v>
      </c>
      <c r="AD95" t="str">
        <f t="shared" si="26"/>
        <v>427,762,1097,1432</v>
      </c>
      <c r="AE95">
        <v>92</v>
      </c>
    </row>
    <row r="96" spans="1:31" x14ac:dyDescent="0.3">
      <c r="A96">
        <v>93</v>
      </c>
      <c r="B96">
        <v>428</v>
      </c>
      <c r="C96">
        <v>763</v>
      </c>
      <c r="D96">
        <v>1098</v>
      </c>
      <c r="E96">
        <v>1433</v>
      </c>
      <c r="F96">
        <v>1768</v>
      </c>
      <c r="G96">
        <v>2103</v>
      </c>
      <c r="H96">
        <v>2438</v>
      </c>
      <c r="I96">
        <v>2773</v>
      </c>
      <c r="J96">
        <v>3108</v>
      </c>
      <c r="K96">
        <v>3443</v>
      </c>
      <c r="L96">
        <v>4117</v>
      </c>
      <c r="M96">
        <v>3780</v>
      </c>
      <c r="N96">
        <v>4453</v>
      </c>
      <c r="P96" t="str">
        <f t="shared" si="14"/>
        <v>93,428</v>
      </c>
      <c r="Q96" t="str">
        <f t="shared" si="15"/>
        <v>763,1098</v>
      </c>
      <c r="R96" t="str">
        <f t="shared" si="16"/>
        <v>1098,1433</v>
      </c>
      <c r="S96" t="str">
        <f t="shared" si="17"/>
        <v>1433,1768</v>
      </c>
      <c r="T96" t="str">
        <f t="shared" si="18"/>
        <v>1768,763</v>
      </c>
      <c r="U96" t="str">
        <f t="shared" si="19"/>
        <v>2103,2438</v>
      </c>
      <c r="V96" t="str">
        <f t="shared" si="20"/>
        <v>2438,2773</v>
      </c>
      <c r="W96" t="str">
        <f t="shared" si="21"/>
        <v>2773,3108</v>
      </c>
      <c r="X96" t="str">
        <f t="shared" si="27"/>
        <v>3443,4117,3444</v>
      </c>
      <c r="Y96" t="str">
        <f t="shared" si="22"/>
        <v>3780,4453,3781</v>
      </c>
      <c r="Z96" t="str">
        <f>CONCATENATE(J96,",",'pomocné sloupčeky'!B96)</f>
        <v>3108,428</v>
      </c>
      <c r="AA96" t="str">
        <f t="shared" si="23"/>
        <v>2103,93</v>
      </c>
      <c r="AB96" t="str">
        <f t="shared" si="24"/>
        <v>3444,2773</v>
      </c>
      <c r="AC96" t="str">
        <f t="shared" si="25"/>
        <v>3781,2438</v>
      </c>
      <c r="AD96" t="str">
        <f t="shared" si="26"/>
        <v>428,763,1098,1433</v>
      </c>
      <c r="AE96">
        <v>93</v>
      </c>
    </row>
    <row r="97" spans="1:31" x14ac:dyDescent="0.3">
      <c r="A97">
        <v>94</v>
      </c>
      <c r="B97">
        <v>429</v>
      </c>
      <c r="C97">
        <v>764</v>
      </c>
      <c r="D97">
        <v>1099</v>
      </c>
      <c r="E97">
        <v>1434</v>
      </c>
      <c r="F97">
        <v>1769</v>
      </c>
      <c r="G97">
        <v>2104</v>
      </c>
      <c r="H97">
        <v>2439</v>
      </c>
      <c r="I97">
        <v>2774</v>
      </c>
      <c r="J97">
        <v>3109</v>
      </c>
      <c r="K97">
        <v>3444</v>
      </c>
      <c r="L97">
        <v>4118</v>
      </c>
      <c r="M97">
        <v>3781</v>
      </c>
      <c r="N97">
        <v>4454</v>
      </c>
      <c r="P97" t="str">
        <f t="shared" si="14"/>
        <v>94,429</v>
      </c>
      <c r="Q97" t="str">
        <f t="shared" si="15"/>
        <v>764,1099</v>
      </c>
      <c r="R97" t="str">
        <f t="shared" si="16"/>
        <v>1099,1434</v>
      </c>
      <c r="S97" t="str">
        <f t="shared" si="17"/>
        <v>1434,1769</v>
      </c>
      <c r="T97" t="str">
        <f t="shared" si="18"/>
        <v>1769,764</v>
      </c>
      <c r="U97" t="str">
        <f t="shared" si="19"/>
        <v>2104,2439</v>
      </c>
      <c r="V97" t="str">
        <f t="shared" si="20"/>
        <v>2439,2774</v>
      </c>
      <c r="W97" t="str">
        <f t="shared" si="21"/>
        <v>2774,3109</v>
      </c>
      <c r="X97" t="str">
        <f t="shared" si="27"/>
        <v>3444,4118,3445</v>
      </c>
      <c r="Y97" t="str">
        <f t="shared" si="22"/>
        <v>3781,4454,3782</v>
      </c>
      <c r="Z97" t="str">
        <f>CONCATENATE(J97,",",'pomocné sloupčeky'!B97)</f>
        <v>3109,429</v>
      </c>
      <c r="AA97" t="str">
        <f t="shared" si="23"/>
        <v>2104,94</v>
      </c>
      <c r="AB97" t="str">
        <f t="shared" si="24"/>
        <v>3445,2774</v>
      </c>
      <c r="AC97" t="str">
        <f t="shared" si="25"/>
        <v>3782,2439</v>
      </c>
      <c r="AD97" t="str">
        <f t="shared" si="26"/>
        <v>429,764,1099,1434</v>
      </c>
      <c r="AE97">
        <v>94</v>
      </c>
    </row>
    <row r="98" spans="1:31" x14ac:dyDescent="0.3">
      <c r="A98">
        <v>95</v>
      </c>
      <c r="B98">
        <v>430</v>
      </c>
      <c r="C98">
        <v>765</v>
      </c>
      <c r="D98">
        <v>1100</v>
      </c>
      <c r="E98">
        <v>1435</v>
      </c>
      <c r="F98">
        <v>1770</v>
      </c>
      <c r="G98">
        <v>2105</v>
      </c>
      <c r="H98">
        <v>2440</v>
      </c>
      <c r="I98">
        <v>2775</v>
      </c>
      <c r="J98">
        <v>3110</v>
      </c>
      <c r="K98">
        <v>3445</v>
      </c>
      <c r="L98">
        <v>4119</v>
      </c>
      <c r="M98">
        <v>3782</v>
      </c>
      <c r="N98">
        <v>4455</v>
      </c>
      <c r="P98" t="str">
        <f t="shared" si="14"/>
        <v>95,430</v>
      </c>
      <c r="Q98" t="str">
        <f t="shared" si="15"/>
        <v>765,1100</v>
      </c>
      <c r="R98" t="str">
        <f t="shared" si="16"/>
        <v>1100,1435</v>
      </c>
      <c r="S98" t="str">
        <f t="shared" si="17"/>
        <v>1435,1770</v>
      </c>
      <c r="T98" t="str">
        <f t="shared" si="18"/>
        <v>1770,765</v>
      </c>
      <c r="U98" t="str">
        <f t="shared" si="19"/>
        <v>2105,2440</v>
      </c>
      <c r="V98" t="str">
        <f t="shared" si="20"/>
        <v>2440,2775</v>
      </c>
      <c r="W98" t="str">
        <f t="shared" si="21"/>
        <v>2775,3110</v>
      </c>
      <c r="X98" t="str">
        <f t="shared" si="27"/>
        <v>3445,4119,3446</v>
      </c>
      <c r="Y98" t="str">
        <f t="shared" si="22"/>
        <v>3782,4455,3783</v>
      </c>
      <c r="Z98" t="str">
        <f>CONCATENATE(J98,",",'pomocné sloupčeky'!B98)</f>
        <v>3110,430</v>
      </c>
      <c r="AA98" t="str">
        <f t="shared" si="23"/>
        <v>2105,95</v>
      </c>
      <c r="AB98" t="str">
        <f t="shared" si="24"/>
        <v>3446,2775</v>
      </c>
      <c r="AC98" t="str">
        <f t="shared" si="25"/>
        <v>3783,2440</v>
      </c>
      <c r="AD98" t="str">
        <f t="shared" si="26"/>
        <v>430,765,1100,1435</v>
      </c>
      <c r="AE98">
        <v>95</v>
      </c>
    </row>
    <row r="99" spans="1:31" x14ac:dyDescent="0.3">
      <c r="A99">
        <v>96</v>
      </c>
      <c r="B99">
        <v>431</v>
      </c>
      <c r="C99">
        <v>766</v>
      </c>
      <c r="D99">
        <v>1101</v>
      </c>
      <c r="E99">
        <v>1436</v>
      </c>
      <c r="F99">
        <v>1771</v>
      </c>
      <c r="G99">
        <v>2106</v>
      </c>
      <c r="H99">
        <v>2441</v>
      </c>
      <c r="I99">
        <v>2776</v>
      </c>
      <c r="J99">
        <v>3111</v>
      </c>
      <c r="K99">
        <v>3446</v>
      </c>
      <c r="L99">
        <v>4120</v>
      </c>
      <c r="M99">
        <v>3783</v>
      </c>
      <c r="N99">
        <v>4456</v>
      </c>
      <c r="P99" t="str">
        <f t="shared" si="14"/>
        <v>96,431</v>
      </c>
      <c r="Q99" t="str">
        <f t="shared" si="15"/>
        <v>766,1101</v>
      </c>
      <c r="R99" t="str">
        <f t="shared" si="16"/>
        <v>1101,1436</v>
      </c>
      <c r="S99" t="str">
        <f t="shared" si="17"/>
        <v>1436,1771</v>
      </c>
      <c r="T99" t="str">
        <f t="shared" si="18"/>
        <v>1771,766</v>
      </c>
      <c r="U99" t="str">
        <f t="shared" si="19"/>
        <v>2106,2441</v>
      </c>
      <c r="V99" t="str">
        <f t="shared" si="20"/>
        <v>2441,2776</v>
      </c>
      <c r="W99" t="str">
        <f t="shared" si="21"/>
        <v>2776,3111</v>
      </c>
      <c r="X99" t="str">
        <f t="shared" si="27"/>
        <v>3446,4120,3447</v>
      </c>
      <c r="Y99" t="str">
        <f t="shared" si="22"/>
        <v>3783,4456,3784</v>
      </c>
      <c r="Z99" t="str">
        <f>CONCATENATE(J99,",",'pomocné sloupčeky'!B99)</f>
        <v>3111,431</v>
      </c>
      <c r="AA99" t="str">
        <f t="shared" si="23"/>
        <v>2106,96</v>
      </c>
      <c r="AB99" t="str">
        <f t="shared" si="24"/>
        <v>3447,2776</v>
      </c>
      <c r="AC99" t="str">
        <f t="shared" si="25"/>
        <v>3784,2441</v>
      </c>
      <c r="AD99" t="str">
        <f t="shared" si="26"/>
        <v>431,766,1101,1436</v>
      </c>
      <c r="AE99">
        <v>96</v>
      </c>
    </row>
    <row r="100" spans="1:31" x14ac:dyDescent="0.3">
      <c r="A100">
        <v>97</v>
      </c>
      <c r="B100">
        <v>432</v>
      </c>
      <c r="C100">
        <v>767</v>
      </c>
      <c r="D100">
        <v>1102</v>
      </c>
      <c r="E100">
        <v>1437</v>
      </c>
      <c r="F100">
        <v>1772</v>
      </c>
      <c r="G100">
        <v>2107</v>
      </c>
      <c r="H100">
        <v>2442</v>
      </c>
      <c r="I100">
        <v>2777</v>
      </c>
      <c r="J100">
        <v>3112</v>
      </c>
      <c r="K100">
        <v>3447</v>
      </c>
      <c r="L100">
        <v>4121</v>
      </c>
      <c r="M100">
        <v>3784</v>
      </c>
      <c r="N100">
        <v>4457</v>
      </c>
      <c r="P100" t="str">
        <f t="shared" si="14"/>
        <v>97,432</v>
      </c>
      <c r="Q100" t="str">
        <f t="shared" si="15"/>
        <v>767,1102</v>
      </c>
      <c r="R100" t="str">
        <f t="shared" si="16"/>
        <v>1102,1437</v>
      </c>
      <c r="S100" t="str">
        <f t="shared" si="17"/>
        <v>1437,1772</v>
      </c>
      <c r="T100" t="str">
        <f t="shared" si="18"/>
        <v>1772,767</v>
      </c>
      <c r="U100" t="str">
        <f t="shared" si="19"/>
        <v>2107,2442</v>
      </c>
      <c r="V100" t="str">
        <f t="shared" si="20"/>
        <v>2442,2777</v>
      </c>
      <c r="W100" t="str">
        <f t="shared" si="21"/>
        <v>2777,3112</v>
      </c>
      <c r="X100" t="str">
        <f t="shared" si="27"/>
        <v>3447,4121,3448</v>
      </c>
      <c r="Y100" t="str">
        <f t="shared" si="22"/>
        <v>3784,4457,3785</v>
      </c>
      <c r="Z100" t="str">
        <f>CONCATENATE(J100,",",'pomocné sloupčeky'!B100)</f>
        <v>3112,432</v>
      </c>
      <c r="AA100" t="str">
        <f t="shared" si="23"/>
        <v>2107,97</v>
      </c>
      <c r="AB100" t="str">
        <f t="shared" si="24"/>
        <v>3448,2777</v>
      </c>
      <c r="AC100" t="str">
        <f t="shared" si="25"/>
        <v>3785,2442</v>
      </c>
      <c r="AD100" t="str">
        <f t="shared" si="26"/>
        <v>432,767,1102,1437</v>
      </c>
      <c r="AE100">
        <v>97</v>
      </c>
    </row>
    <row r="101" spans="1:31" x14ac:dyDescent="0.3">
      <c r="A101">
        <v>98</v>
      </c>
      <c r="B101">
        <v>433</v>
      </c>
      <c r="C101">
        <v>768</v>
      </c>
      <c r="D101">
        <v>1103</v>
      </c>
      <c r="E101">
        <v>1438</v>
      </c>
      <c r="F101">
        <v>1773</v>
      </c>
      <c r="G101">
        <v>2108</v>
      </c>
      <c r="H101">
        <v>2443</v>
      </c>
      <c r="I101">
        <v>2778</v>
      </c>
      <c r="J101">
        <v>3113</v>
      </c>
      <c r="K101">
        <v>3448</v>
      </c>
      <c r="L101">
        <v>4122</v>
      </c>
      <c r="M101">
        <v>3785</v>
      </c>
      <c r="N101">
        <v>4458</v>
      </c>
      <c r="P101" t="str">
        <f t="shared" si="14"/>
        <v>98,433</v>
      </c>
      <c r="Q101" t="str">
        <f t="shared" si="15"/>
        <v>768,1103</v>
      </c>
      <c r="R101" t="str">
        <f t="shared" si="16"/>
        <v>1103,1438</v>
      </c>
      <c r="S101" t="str">
        <f t="shared" si="17"/>
        <v>1438,1773</v>
      </c>
      <c r="T101" t="str">
        <f t="shared" si="18"/>
        <v>1773,768</v>
      </c>
      <c r="U101" t="str">
        <f t="shared" si="19"/>
        <v>2108,2443</v>
      </c>
      <c r="V101" t="str">
        <f t="shared" si="20"/>
        <v>2443,2778</v>
      </c>
      <c r="W101" t="str">
        <f t="shared" si="21"/>
        <v>2778,3113</v>
      </c>
      <c r="X101" t="str">
        <f t="shared" si="27"/>
        <v>3448,4122,3449</v>
      </c>
      <c r="Y101" t="str">
        <f t="shared" si="22"/>
        <v>3785,4458,3786</v>
      </c>
      <c r="Z101" t="str">
        <f>CONCATENATE(J101,",",'pomocné sloupčeky'!B101)</f>
        <v>3113,433</v>
      </c>
      <c r="AA101" t="str">
        <f t="shared" si="23"/>
        <v>2108,98</v>
      </c>
      <c r="AB101" t="str">
        <f t="shared" si="24"/>
        <v>3449,2778</v>
      </c>
      <c r="AC101" t="str">
        <f t="shared" si="25"/>
        <v>3786,2443</v>
      </c>
      <c r="AD101" t="str">
        <f t="shared" si="26"/>
        <v>433,768,1103,1438</v>
      </c>
      <c r="AE101">
        <v>98</v>
      </c>
    </row>
    <row r="102" spans="1:31" x14ac:dyDescent="0.3">
      <c r="A102">
        <v>99</v>
      </c>
      <c r="B102">
        <v>434</v>
      </c>
      <c r="C102">
        <v>769</v>
      </c>
      <c r="D102">
        <v>1104</v>
      </c>
      <c r="E102">
        <v>1439</v>
      </c>
      <c r="F102">
        <v>1774</v>
      </c>
      <c r="G102">
        <v>2109</v>
      </c>
      <c r="H102">
        <v>2444</v>
      </c>
      <c r="I102">
        <v>2779</v>
      </c>
      <c r="J102">
        <v>3114</v>
      </c>
      <c r="K102">
        <v>3449</v>
      </c>
      <c r="L102">
        <v>4123</v>
      </c>
      <c r="M102">
        <v>3786</v>
      </c>
      <c r="N102">
        <v>4459</v>
      </c>
      <c r="P102" t="str">
        <f t="shared" si="14"/>
        <v>99,434</v>
      </c>
      <c r="Q102" t="str">
        <f t="shared" si="15"/>
        <v>769,1104</v>
      </c>
      <c r="R102" t="str">
        <f t="shared" si="16"/>
        <v>1104,1439</v>
      </c>
      <c r="S102" t="str">
        <f t="shared" si="17"/>
        <v>1439,1774</v>
      </c>
      <c r="T102" t="str">
        <f t="shared" si="18"/>
        <v>1774,769</v>
      </c>
      <c r="U102" t="str">
        <f t="shared" si="19"/>
        <v>2109,2444</v>
      </c>
      <c r="V102" t="str">
        <f t="shared" si="20"/>
        <v>2444,2779</v>
      </c>
      <c r="W102" t="str">
        <f t="shared" si="21"/>
        <v>2779,3114</v>
      </c>
      <c r="X102" t="str">
        <f t="shared" si="27"/>
        <v>3449,4123,3450</v>
      </c>
      <c r="Y102" t="str">
        <f t="shared" si="22"/>
        <v>3786,4459,3787</v>
      </c>
      <c r="Z102" t="str">
        <f>CONCATENATE(J102,",",'pomocné sloupčeky'!B102)</f>
        <v>3114,434</v>
      </c>
      <c r="AA102" t="str">
        <f t="shared" si="23"/>
        <v>2109,99</v>
      </c>
      <c r="AB102" t="str">
        <f t="shared" si="24"/>
        <v>3450,2779</v>
      </c>
      <c r="AC102" t="str">
        <f t="shared" si="25"/>
        <v>3787,2444</v>
      </c>
      <c r="AD102" t="str">
        <f t="shared" si="26"/>
        <v>434,769,1104,1439</v>
      </c>
      <c r="AE102">
        <v>99</v>
      </c>
    </row>
    <row r="103" spans="1:31" x14ac:dyDescent="0.3">
      <c r="A103">
        <v>100</v>
      </c>
      <c r="B103">
        <v>435</v>
      </c>
      <c r="C103">
        <v>770</v>
      </c>
      <c r="D103">
        <v>1105</v>
      </c>
      <c r="E103">
        <v>1440</v>
      </c>
      <c r="F103">
        <v>1775</v>
      </c>
      <c r="G103">
        <v>2110</v>
      </c>
      <c r="H103">
        <v>2445</v>
      </c>
      <c r="I103">
        <v>2780</v>
      </c>
      <c r="J103">
        <v>3115</v>
      </c>
      <c r="K103">
        <v>3450</v>
      </c>
      <c r="L103">
        <v>4124</v>
      </c>
      <c r="M103">
        <v>3787</v>
      </c>
      <c r="N103">
        <v>4460</v>
      </c>
      <c r="P103" t="str">
        <f t="shared" si="14"/>
        <v>100,435</v>
      </c>
      <c r="Q103" t="str">
        <f t="shared" si="15"/>
        <v>770,1105</v>
      </c>
      <c r="R103" t="str">
        <f t="shared" si="16"/>
        <v>1105,1440</v>
      </c>
      <c r="S103" t="str">
        <f t="shared" si="17"/>
        <v>1440,1775</v>
      </c>
      <c r="T103" t="str">
        <f t="shared" si="18"/>
        <v>1775,770</v>
      </c>
      <c r="U103" t="str">
        <f t="shared" si="19"/>
        <v>2110,2445</v>
      </c>
      <c r="V103" t="str">
        <f t="shared" si="20"/>
        <v>2445,2780</v>
      </c>
      <c r="W103" t="str">
        <f t="shared" si="21"/>
        <v>2780,3115</v>
      </c>
      <c r="X103" t="str">
        <f t="shared" si="27"/>
        <v>3450,4124,3451</v>
      </c>
      <c r="Y103" t="str">
        <f t="shared" si="22"/>
        <v>3787,4460,3788</v>
      </c>
      <c r="Z103" t="str">
        <f>CONCATENATE(J103,",",'pomocné sloupčeky'!B103)</f>
        <v>3115,435</v>
      </c>
      <c r="AA103" t="str">
        <f t="shared" si="23"/>
        <v>2110,100</v>
      </c>
      <c r="AB103" t="str">
        <f t="shared" si="24"/>
        <v>3451,2780</v>
      </c>
      <c r="AC103" t="str">
        <f t="shared" si="25"/>
        <v>3788,2445</v>
      </c>
      <c r="AD103" t="str">
        <f t="shared" si="26"/>
        <v>435,770,1105,1440</v>
      </c>
      <c r="AE103">
        <v>100</v>
      </c>
    </row>
    <row r="104" spans="1:31" x14ac:dyDescent="0.3">
      <c r="A104">
        <v>101</v>
      </c>
      <c r="B104">
        <v>436</v>
      </c>
      <c r="C104">
        <v>771</v>
      </c>
      <c r="D104">
        <v>1106</v>
      </c>
      <c r="E104">
        <v>1441</v>
      </c>
      <c r="F104">
        <v>1776</v>
      </c>
      <c r="G104">
        <v>2111</v>
      </c>
      <c r="H104">
        <v>2446</v>
      </c>
      <c r="I104">
        <v>2781</v>
      </c>
      <c r="J104">
        <v>3116</v>
      </c>
      <c r="K104">
        <v>3451</v>
      </c>
      <c r="L104">
        <v>4125</v>
      </c>
      <c r="M104">
        <v>3788</v>
      </c>
      <c r="N104">
        <v>4461</v>
      </c>
      <c r="P104" t="str">
        <f t="shared" si="14"/>
        <v>101,436</v>
      </c>
      <c r="Q104" t="str">
        <f t="shared" si="15"/>
        <v>771,1106</v>
      </c>
      <c r="R104" t="str">
        <f t="shared" si="16"/>
        <v>1106,1441</v>
      </c>
      <c r="S104" t="str">
        <f t="shared" si="17"/>
        <v>1441,1776</v>
      </c>
      <c r="T104" t="str">
        <f t="shared" si="18"/>
        <v>1776,771</v>
      </c>
      <c r="U104" t="str">
        <f t="shared" si="19"/>
        <v>2111,2446</v>
      </c>
      <c r="V104" t="str">
        <f t="shared" si="20"/>
        <v>2446,2781</v>
      </c>
      <c r="W104" t="str">
        <f t="shared" si="21"/>
        <v>2781,3116</v>
      </c>
      <c r="X104" t="str">
        <f t="shared" si="27"/>
        <v>3451,4125,3452</v>
      </c>
      <c r="Y104" t="str">
        <f t="shared" si="22"/>
        <v>3788,4461,3789</v>
      </c>
      <c r="Z104" t="str">
        <f>CONCATENATE(J104,",",'pomocné sloupčeky'!B104)</f>
        <v>3116,436</v>
      </c>
      <c r="AA104" t="str">
        <f t="shared" si="23"/>
        <v>2111,101</v>
      </c>
      <c r="AB104" t="str">
        <f t="shared" si="24"/>
        <v>3452,2781</v>
      </c>
      <c r="AC104" t="str">
        <f t="shared" si="25"/>
        <v>3789,2446</v>
      </c>
      <c r="AD104" t="str">
        <f t="shared" si="26"/>
        <v>436,771,1106,1441</v>
      </c>
      <c r="AE104">
        <v>101</v>
      </c>
    </row>
    <row r="105" spans="1:31" x14ac:dyDescent="0.3">
      <c r="A105">
        <v>102</v>
      </c>
      <c r="B105">
        <v>437</v>
      </c>
      <c r="C105">
        <v>772</v>
      </c>
      <c r="D105">
        <v>1107</v>
      </c>
      <c r="E105">
        <v>1442</v>
      </c>
      <c r="F105">
        <v>1777</v>
      </c>
      <c r="G105">
        <v>2112</v>
      </c>
      <c r="H105">
        <v>2447</v>
      </c>
      <c r="I105">
        <v>2782</v>
      </c>
      <c r="J105">
        <v>3117</v>
      </c>
      <c r="K105">
        <v>3452</v>
      </c>
      <c r="L105">
        <v>4126</v>
      </c>
      <c r="M105">
        <v>3789</v>
      </c>
      <c r="N105">
        <v>4462</v>
      </c>
      <c r="P105" t="str">
        <f t="shared" si="14"/>
        <v>102,437</v>
      </c>
      <c r="Q105" t="str">
        <f t="shared" si="15"/>
        <v>772,1107</v>
      </c>
      <c r="R105" t="str">
        <f t="shared" si="16"/>
        <v>1107,1442</v>
      </c>
      <c r="S105" t="str">
        <f t="shared" si="17"/>
        <v>1442,1777</v>
      </c>
      <c r="T105" t="str">
        <f t="shared" si="18"/>
        <v>1777,772</v>
      </c>
      <c r="U105" t="str">
        <f t="shared" si="19"/>
        <v>2112,2447</v>
      </c>
      <c r="V105" t="str">
        <f t="shared" si="20"/>
        <v>2447,2782</v>
      </c>
      <c r="W105" t="str">
        <f t="shared" si="21"/>
        <v>2782,3117</v>
      </c>
      <c r="X105" t="str">
        <f t="shared" si="27"/>
        <v>3452,4126,3453</v>
      </c>
      <c r="Y105" t="str">
        <f t="shared" si="22"/>
        <v>3789,4462,3790</v>
      </c>
      <c r="Z105" t="str">
        <f>CONCATENATE(J105,",",'pomocné sloupčeky'!B105)</f>
        <v>3117,437</v>
      </c>
      <c r="AA105" t="str">
        <f t="shared" si="23"/>
        <v>2112,102</v>
      </c>
      <c r="AB105" t="str">
        <f t="shared" si="24"/>
        <v>3453,2782</v>
      </c>
      <c r="AC105" t="str">
        <f t="shared" si="25"/>
        <v>3790,2447</v>
      </c>
      <c r="AD105" t="str">
        <f t="shared" si="26"/>
        <v>437,772,1107,1442</v>
      </c>
      <c r="AE105">
        <v>102</v>
      </c>
    </row>
    <row r="106" spans="1:31" x14ac:dyDescent="0.3">
      <c r="A106">
        <v>103</v>
      </c>
      <c r="B106">
        <v>438</v>
      </c>
      <c r="C106">
        <v>773</v>
      </c>
      <c r="D106">
        <v>1108</v>
      </c>
      <c r="E106">
        <v>1443</v>
      </c>
      <c r="F106">
        <v>1778</v>
      </c>
      <c r="G106">
        <v>2113</v>
      </c>
      <c r="H106">
        <v>2448</v>
      </c>
      <c r="I106">
        <v>2783</v>
      </c>
      <c r="J106">
        <v>3118</v>
      </c>
      <c r="K106">
        <v>3453</v>
      </c>
      <c r="L106">
        <v>4127</v>
      </c>
      <c r="M106">
        <v>3790</v>
      </c>
      <c r="N106">
        <v>4463</v>
      </c>
      <c r="P106" t="str">
        <f t="shared" si="14"/>
        <v>103,438</v>
      </c>
      <c r="Q106" t="str">
        <f t="shared" si="15"/>
        <v>773,1108</v>
      </c>
      <c r="R106" t="str">
        <f t="shared" si="16"/>
        <v>1108,1443</v>
      </c>
      <c r="S106" t="str">
        <f t="shared" si="17"/>
        <v>1443,1778</v>
      </c>
      <c r="T106" t="str">
        <f t="shared" si="18"/>
        <v>1778,773</v>
      </c>
      <c r="U106" t="str">
        <f t="shared" si="19"/>
        <v>2113,2448</v>
      </c>
      <c r="V106" t="str">
        <f t="shared" si="20"/>
        <v>2448,2783</v>
      </c>
      <c r="W106" t="str">
        <f t="shared" si="21"/>
        <v>2783,3118</v>
      </c>
      <c r="X106" t="str">
        <f t="shared" si="27"/>
        <v>3453,4127,3454</v>
      </c>
      <c r="Y106" t="str">
        <f t="shared" si="22"/>
        <v>3790,4463,3791</v>
      </c>
      <c r="Z106" t="str">
        <f>CONCATENATE(J106,",",'pomocné sloupčeky'!B106)</f>
        <v>3118,438</v>
      </c>
      <c r="AA106" t="str">
        <f t="shared" si="23"/>
        <v>2113,103</v>
      </c>
      <c r="AB106" t="str">
        <f t="shared" si="24"/>
        <v>3454,2783</v>
      </c>
      <c r="AC106" t="str">
        <f t="shared" si="25"/>
        <v>3791,2448</v>
      </c>
      <c r="AD106" t="str">
        <f t="shared" si="26"/>
        <v>438,773,1108,1443</v>
      </c>
      <c r="AE106">
        <v>103</v>
      </c>
    </row>
    <row r="107" spans="1:31" x14ac:dyDescent="0.3">
      <c r="A107">
        <v>104</v>
      </c>
      <c r="B107">
        <v>439</v>
      </c>
      <c r="C107">
        <v>774</v>
      </c>
      <c r="D107">
        <v>1109</v>
      </c>
      <c r="E107">
        <v>1444</v>
      </c>
      <c r="F107">
        <v>1779</v>
      </c>
      <c r="G107">
        <v>2114</v>
      </c>
      <c r="H107">
        <v>2449</v>
      </c>
      <c r="I107">
        <v>2784</v>
      </c>
      <c r="J107">
        <v>3119</v>
      </c>
      <c r="K107">
        <v>3454</v>
      </c>
      <c r="L107">
        <v>4128</v>
      </c>
      <c r="M107">
        <v>3791</v>
      </c>
      <c r="N107">
        <v>4464</v>
      </c>
      <c r="P107" t="str">
        <f t="shared" si="14"/>
        <v>104,439</v>
      </c>
      <c r="Q107" t="str">
        <f t="shared" si="15"/>
        <v>774,1109</v>
      </c>
      <c r="R107" t="str">
        <f t="shared" si="16"/>
        <v>1109,1444</v>
      </c>
      <c r="S107" t="str">
        <f t="shared" si="17"/>
        <v>1444,1779</v>
      </c>
      <c r="T107" t="str">
        <f t="shared" si="18"/>
        <v>1779,774</v>
      </c>
      <c r="U107" t="str">
        <f t="shared" si="19"/>
        <v>2114,2449</v>
      </c>
      <c r="V107" t="str">
        <f t="shared" si="20"/>
        <v>2449,2784</v>
      </c>
      <c r="W107" t="str">
        <f t="shared" si="21"/>
        <v>2784,3119</v>
      </c>
      <c r="X107" t="str">
        <f t="shared" si="27"/>
        <v>3454,4128,3455</v>
      </c>
      <c r="Y107" t="str">
        <f t="shared" si="22"/>
        <v>3791,4464,3792</v>
      </c>
      <c r="Z107" t="str">
        <f>CONCATENATE(J107,",",'pomocné sloupčeky'!B107)</f>
        <v>3119,439</v>
      </c>
      <c r="AA107" t="str">
        <f t="shared" si="23"/>
        <v>2114,104</v>
      </c>
      <c r="AB107" t="str">
        <f t="shared" si="24"/>
        <v>3455,2784</v>
      </c>
      <c r="AC107" t="str">
        <f t="shared" si="25"/>
        <v>3792,2449</v>
      </c>
      <c r="AD107" t="str">
        <f t="shared" si="26"/>
        <v>439,774,1109,1444</v>
      </c>
      <c r="AE107">
        <v>104</v>
      </c>
    </row>
    <row r="108" spans="1:31" x14ac:dyDescent="0.3">
      <c r="A108">
        <v>105</v>
      </c>
      <c r="B108">
        <v>440</v>
      </c>
      <c r="C108">
        <v>775</v>
      </c>
      <c r="D108">
        <v>1110</v>
      </c>
      <c r="E108">
        <v>1445</v>
      </c>
      <c r="F108">
        <v>1780</v>
      </c>
      <c r="G108">
        <v>2115</v>
      </c>
      <c r="H108">
        <v>2450</v>
      </c>
      <c r="I108">
        <v>2785</v>
      </c>
      <c r="J108">
        <v>3120</v>
      </c>
      <c r="K108">
        <v>3455</v>
      </c>
      <c r="L108">
        <v>4129</v>
      </c>
      <c r="M108">
        <v>3792</v>
      </c>
      <c r="N108">
        <v>4465</v>
      </c>
      <c r="P108" t="str">
        <f t="shared" si="14"/>
        <v>105,440</v>
      </c>
      <c r="Q108" t="str">
        <f t="shared" si="15"/>
        <v>775,1110</v>
      </c>
      <c r="R108" t="str">
        <f t="shared" si="16"/>
        <v>1110,1445</v>
      </c>
      <c r="S108" t="str">
        <f t="shared" si="17"/>
        <v>1445,1780</v>
      </c>
      <c r="T108" t="str">
        <f t="shared" si="18"/>
        <v>1780,775</v>
      </c>
      <c r="U108" t="str">
        <f t="shared" si="19"/>
        <v>2115,2450</v>
      </c>
      <c r="V108" t="str">
        <f t="shared" si="20"/>
        <v>2450,2785</v>
      </c>
      <c r="W108" t="str">
        <f t="shared" si="21"/>
        <v>2785,3120</v>
      </c>
      <c r="X108" t="str">
        <f t="shared" si="27"/>
        <v>3455,4129,3456</v>
      </c>
      <c r="Y108" t="str">
        <f t="shared" si="22"/>
        <v>3792,4465,3793</v>
      </c>
      <c r="Z108" t="str">
        <f>CONCATENATE(J108,",",'pomocné sloupčeky'!B108)</f>
        <v>3120,440</v>
      </c>
      <c r="AA108" t="str">
        <f t="shared" si="23"/>
        <v>2115,105</v>
      </c>
      <c r="AB108" t="str">
        <f t="shared" si="24"/>
        <v>3456,2785</v>
      </c>
      <c r="AC108" t="str">
        <f t="shared" si="25"/>
        <v>3793,2450</v>
      </c>
      <c r="AD108" t="str">
        <f t="shared" si="26"/>
        <v>440,775,1110,1445</v>
      </c>
      <c r="AE108">
        <v>105</v>
      </c>
    </row>
    <row r="109" spans="1:31" x14ac:dyDescent="0.3">
      <c r="A109">
        <v>106</v>
      </c>
      <c r="B109">
        <v>441</v>
      </c>
      <c r="C109">
        <v>776</v>
      </c>
      <c r="D109">
        <v>1111</v>
      </c>
      <c r="E109">
        <v>1446</v>
      </c>
      <c r="F109">
        <v>1781</v>
      </c>
      <c r="G109">
        <v>2116</v>
      </c>
      <c r="H109">
        <v>2451</v>
      </c>
      <c r="I109">
        <v>2786</v>
      </c>
      <c r="J109">
        <v>3121</v>
      </c>
      <c r="K109">
        <v>3456</v>
      </c>
      <c r="L109">
        <v>4130</v>
      </c>
      <c r="M109">
        <v>3793</v>
      </c>
      <c r="N109">
        <v>4466</v>
      </c>
      <c r="P109" t="str">
        <f t="shared" si="14"/>
        <v>106,441</v>
      </c>
      <c r="Q109" t="str">
        <f t="shared" si="15"/>
        <v>776,1111</v>
      </c>
      <c r="R109" t="str">
        <f t="shared" si="16"/>
        <v>1111,1446</v>
      </c>
      <c r="S109" t="str">
        <f t="shared" si="17"/>
        <v>1446,1781</v>
      </c>
      <c r="T109" t="str">
        <f t="shared" si="18"/>
        <v>1781,776</v>
      </c>
      <c r="U109" t="str">
        <f t="shared" si="19"/>
        <v>2116,2451</v>
      </c>
      <c r="V109" t="str">
        <f t="shared" si="20"/>
        <v>2451,2786</v>
      </c>
      <c r="W109" t="str">
        <f t="shared" si="21"/>
        <v>2786,3121</v>
      </c>
      <c r="X109" t="str">
        <f t="shared" si="27"/>
        <v>3456,4130,3457</v>
      </c>
      <c r="Y109" t="str">
        <f t="shared" si="22"/>
        <v>3793,4466,3794</v>
      </c>
      <c r="Z109" t="str">
        <f>CONCATENATE(J109,",",'pomocné sloupčeky'!B109)</f>
        <v>3121,441</v>
      </c>
      <c r="AA109" t="str">
        <f t="shared" si="23"/>
        <v>2116,106</v>
      </c>
      <c r="AB109" t="str">
        <f t="shared" si="24"/>
        <v>3457,2786</v>
      </c>
      <c r="AC109" t="str">
        <f t="shared" si="25"/>
        <v>3794,2451</v>
      </c>
      <c r="AD109" t="str">
        <f t="shared" si="26"/>
        <v>441,776,1111,1446</v>
      </c>
      <c r="AE109">
        <v>106</v>
      </c>
    </row>
    <row r="110" spans="1:31" x14ac:dyDescent="0.3">
      <c r="A110">
        <v>107</v>
      </c>
      <c r="B110">
        <v>442</v>
      </c>
      <c r="C110">
        <v>777</v>
      </c>
      <c r="D110">
        <v>1112</v>
      </c>
      <c r="E110">
        <v>1447</v>
      </c>
      <c r="F110">
        <v>1782</v>
      </c>
      <c r="G110">
        <v>2117</v>
      </c>
      <c r="H110">
        <v>2452</v>
      </c>
      <c r="I110">
        <v>2787</v>
      </c>
      <c r="J110">
        <v>3122</v>
      </c>
      <c r="K110">
        <v>3457</v>
      </c>
      <c r="L110">
        <v>4131</v>
      </c>
      <c r="M110">
        <v>3794</v>
      </c>
      <c r="N110">
        <v>4467</v>
      </c>
      <c r="P110" t="str">
        <f t="shared" si="14"/>
        <v>107,442</v>
      </c>
      <c r="Q110" t="str">
        <f t="shared" si="15"/>
        <v>777,1112</v>
      </c>
      <c r="R110" t="str">
        <f t="shared" si="16"/>
        <v>1112,1447</v>
      </c>
      <c r="S110" t="str">
        <f t="shared" si="17"/>
        <v>1447,1782</v>
      </c>
      <c r="T110" t="str">
        <f t="shared" si="18"/>
        <v>1782,777</v>
      </c>
      <c r="U110" t="str">
        <f t="shared" si="19"/>
        <v>2117,2452</v>
      </c>
      <c r="V110" t="str">
        <f t="shared" si="20"/>
        <v>2452,2787</v>
      </c>
      <c r="W110" t="str">
        <f t="shared" si="21"/>
        <v>2787,3122</v>
      </c>
      <c r="X110" t="str">
        <f t="shared" si="27"/>
        <v>3457,4131,3458</v>
      </c>
      <c r="Y110" t="str">
        <f t="shared" si="22"/>
        <v>3794,4467,3795</v>
      </c>
      <c r="Z110" t="str">
        <f>CONCATENATE(J110,",",'pomocné sloupčeky'!B110)</f>
        <v>3122,442</v>
      </c>
      <c r="AA110" t="str">
        <f t="shared" si="23"/>
        <v>2117,107</v>
      </c>
      <c r="AB110" t="str">
        <f t="shared" si="24"/>
        <v>3458,2787</v>
      </c>
      <c r="AC110" t="str">
        <f t="shared" si="25"/>
        <v>3795,2452</v>
      </c>
      <c r="AD110" t="str">
        <f t="shared" si="26"/>
        <v>442,777,1112,1447</v>
      </c>
      <c r="AE110">
        <v>107</v>
      </c>
    </row>
    <row r="111" spans="1:31" x14ac:dyDescent="0.3">
      <c r="A111">
        <v>108</v>
      </c>
      <c r="B111">
        <v>443</v>
      </c>
      <c r="C111">
        <v>778</v>
      </c>
      <c r="D111">
        <v>1113</v>
      </c>
      <c r="E111">
        <v>1448</v>
      </c>
      <c r="F111">
        <v>1783</v>
      </c>
      <c r="G111">
        <v>2118</v>
      </c>
      <c r="H111">
        <v>2453</v>
      </c>
      <c r="I111">
        <v>2788</v>
      </c>
      <c r="J111">
        <v>3123</v>
      </c>
      <c r="K111">
        <v>3458</v>
      </c>
      <c r="L111">
        <v>4132</v>
      </c>
      <c r="M111">
        <v>3795</v>
      </c>
      <c r="N111">
        <v>4468</v>
      </c>
      <c r="P111" t="str">
        <f t="shared" si="14"/>
        <v>108,443</v>
      </c>
      <c r="Q111" t="str">
        <f t="shared" si="15"/>
        <v>778,1113</v>
      </c>
      <c r="R111" t="str">
        <f t="shared" si="16"/>
        <v>1113,1448</v>
      </c>
      <c r="S111" t="str">
        <f t="shared" si="17"/>
        <v>1448,1783</v>
      </c>
      <c r="T111" t="str">
        <f t="shared" si="18"/>
        <v>1783,778</v>
      </c>
      <c r="U111" t="str">
        <f t="shared" si="19"/>
        <v>2118,2453</v>
      </c>
      <c r="V111" t="str">
        <f t="shared" si="20"/>
        <v>2453,2788</v>
      </c>
      <c r="W111" t="str">
        <f t="shared" si="21"/>
        <v>2788,3123</v>
      </c>
      <c r="X111" t="str">
        <f t="shared" si="27"/>
        <v>3458,4132,3459</v>
      </c>
      <c r="Y111" t="str">
        <f t="shared" si="22"/>
        <v>3795,4468,3796</v>
      </c>
      <c r="Z111" t="str">
        <f>CONCATENATE(J111,",",'pomocné sloupčeky'!B111)</f>
        <v>3123,443</v>
      </c>
      <c r="AA111" t="str">
        <f t="shared" si="23"/>
        <v>2118,108</v>
      </c>
      <c r="AB111" t="str">
        <f t="shared" si="24"/>
        <v>3459,2788</v>
      </c>
      <c r="AC111" t="str">
        <f t="shared" si="25"/>
        <v>3796,2453</v>
      </c>
      <c r="AD111" t="str">
        <f t="shared" si="26"/>
        <v>443,778,1113,1448</v>
      </c>
      <c r="AE111">
        <v>108</v>
      </c>
    </row>
    <row r="112" spans="1:31" x14ac:dyDescent="0.3">
      <c r="A112">
        <v>109</v>
      </c>
      <c r="B112">
        <v>444</v>
      </c>
      <c r="C112">
        <v>779</v>
      </c>
      <c r="D112">
        <v>1114</v>
      </c>
      <c r="E112">
        <v>1449</v>
      </c>
      <c r="F112">
        <v>1784</v>
      </c>
      <c r="G112">
        <v>2119</v>
      </c>
      <c r="H112">
        <v>2454</v>
      </c>
      <c r="I112">
        <v>2789</v>
      </c>
      <c r="J112">
        <v>3124</v>
      </c>
      <c r="K112">
        <v>3459</v>
      </c>
      <c r="L112">
        <v>4133</v>
      </c>
      <c r="M112">
        <v>3796</v>
      </c>
      <c r="N112">
        <v>4469</v>
      </c>
      <c r="P112" t="str">
        <f t="shared" si="14"/>
        <v>109,444</v>
      </c>
      <c r="Q112" t="str">
        <f t="shared" si="15"/>
        <v>779,1114</v>
      </c>
      <c r="R112" t="str">
        <f t="shared" si="16"/>
        <v>1114,1449</v>
      </c>
      <c r="S112" t="str">
        <f t="shared" si="17"/>
        <v>1449,1784</v>
      </c>
      <c r="T112" t="str">
        <f t="shared" si="18"/>
        <v>1784,779</v>
      </c>
      <c r="U112" t="str">
        <f t="shared" si="19"/>
        <v>2119,2454</v>
      </c>
      <c r="V112" t="str">
        <f t="shared" si="20"/>
        <v>2454,2789</v>
      </c>
      <c r="W112" t="str">
        <f t="shared" si="21"/>
        <v>2789,3124</v>
      </c>
      <c r="X112" t="str">
        <f t="shared" si="27"/>
        <v>3459,4133,3460</v>
      </c>
      <c r="Y112" t="str">
        <f t="shared" si="22"/>
        <v>3796,4469,3797</v>
      </c>
      <c r="Z112" t="str">
        <f>CONCATENATE(J112,",",'pomocné sloupčeky'!B112)</f>
        <v>3124,444</v>
      </c>
      <c r="AA112" t="str">
        <f t="shared" si="23"/>
        <v>2119,109</v>
      </c>
      <c r="AB112" t="str">
        <f t="shared" si="24"/>
        <v>3460,2789</v>
      </c>
      <c r="AC112" t="str">
        <f t="shared" si="25"/>
        <v>3797,2454</v>
      </c>
      <c r="AD112" t="str">
        <f t="shared" si="26"/>
        <v>444,779,1114,1449</v>
      </c>
      <c r="AE112">
        <v>109</v>
      </c>
    </row>
    <row r="113" spans="1:31" x14ac:dyDescent="0.3">
      <c r="A113">
        <v>110</v>
      </c>
      <c r="B113">
        <v>445</v>
      </c>
      <c r="C113">
        <v>780</v>
      </c>
      <c r="D113">
        <v>1115</v>
      </c>
      <c r="E113">
        <v>1450</v>
      </c>
      <c r="F113">
        <v>1785</v>
      </c>
      <c r="G113">
        <v>2120</v>
      </c>
      <c r="H113">
        <v>2455</v>
      </c>
      <c r="I113">
        <v>2790</v>
      </c>
      <c r="J113">
        <v>3125</v>
      </c>
      <c r="K113">
        <v>3460</v>
      </c>
      <c r="L113">
        <v>4134</v>
      </c>
      <c r="M113">
        <v>3797</v>
      </c>
      <c r="N113">
        <v>4470</v>
      </c>
      <c r="P113" t="str">
        <f t="shared" si="14"/>
        <v>110,445</v>
      </c>
      <c r="Q113" t="str">
        <f t="shared" si="15"/>
        <v>780,1115</v>
      </c>
      <c r="R113" t="str">
        <f t="shared" si="16"/>
        <v>1115,1450</v>
      </c>
      <c r="S113" t="str">
        <f t="shared" si="17"/>
        <v>1450,1785</v>
      </c>
      <c r="T113" t="str">
        <f t="shared" si="18"/>
        <v>1785,780</v>
      </c>
      <c r="U113" t="str">
        <f t="shared" si="19"/>
        <v>2120,2455</v>
      </c>
      <c r="V113" t="str">
        <f t="shared" si="20"/>
        <v>2455,2790</v>
      </c>
      <c r="W113" t="str">
        <f t="shared" si="21"/>
        <v>2790,3125</v>
      </c>
      <c r="X113" t="str">
        <f t="shared" si="27"/>
        <v>3460,4134,3461</v>
      </c>
      <c r="Y113" t="str">
        <f t="shared" si="22"/>
        <v>3797,4470,3798</v>
      </c>
      <c r="Z113" t="str">
        <f>CONCATENATE(J113,",",'pomocné sloupčeky'!B113)</f>
        <v>3125,445</v>
      </c>
      <c r="AA113" t="str">
        <f t="shared" si="23"/>
        <v>2120,110</v>
      </c>
      <c r="AB113" t="str">
        <f t="shared" si="24"/>
        <v>3461,2790</v>
      </c>
      <c r="AC113" t="str">
        <f t="shared" si="25"/>
        <v>3798,2455</v>
      </c>
      <c r="AD113" t="str">
        <f t="shared" si="26"/>
        <v>445,780,1115,1450</v>
      </c>
      <c r="AE113">
        <v>110</v>
      </c>
    </row>
    <row r="114" spans="1:31" x14ac:dyDescent="0.3">
      <c r="A114">
        <v>111</v>
      </c>
      <c r="B114">
        <v>446</v>
      </c>
      <c r="C114">
        <v>781</v>
      </c>
      <c r="D114">
        <v>1116</v>
      </c>
      <c r="E114">
        <v>1451</v>
      </c>
      <c r="F114">
        <v>1786</v>
      </c>
      <c r="G114">
        <v>2121</v>
      </c>
      <c r="H114">
        <v>2456</v>
      </c>
      <c r="I114">
        <v>2791</v>
      </c>
      <c r="J114">
        <v>3126</v>
      </c>
      <c r="K114">
        <v>3461</v>
      </c>
      <c r="L114">
        <v>4135</v>
      </c>
      <c r="M114">
        <v>3798</v>
      </c>
      <c r="N114">
        <v>4471</v>
      </c>
      <c r="P114" t="str">
        <f t="shared" si="14"/>
        <v>111,446</v>
      </c>
      <c r="Q114" t="str">
        <f t="shared" si="15"/>
        <v>781,1116</v>
      </c>
      <c r="R114" t="str">
        <f t="shared" si="16"/>
        <v>1116,1451</v>
      </c>
      <c r="S114" t="str">
        <f t="shared" si="17"/>
        <v>1451,1786</v>
      </c>
      <c r="T114" t="str">
        <f t="shared" si="18"/>
        <v>1786,781</v>
      </c>
      <c r="U114" t="str">
        <f t="shared" si="19"/>
        <v>2121,2456</v>
      </c>
      <c r="V114" t="str">
        <f t="shared" si="20"/>
        <v>2456,2791</v>
      </c>
      <c r="W114" t="str">
        <f t="shared" si="21"/>
        <v>2791,3126</v>
      </c>
      <c r="X114" t="str">
        <f t="shared" si="27"/>
        <v>3461,4135,3462</v>
      </c>
      <c r="Y114" t="str">
        <f t="shared" si="22"/>
        <v>3798,4471,3799</v>
      </c>
      <c r="Z114" t="str">
        <f>CONCATENATE(J114,",",'pomocné sloupčeky'!B114)</f>
        <v>3126,446</v>
      </c>
      <c r="AA114" t="str">
        <f t="shared" si="23"/>
        <v>2121,111</v>
      </c>
      <c r="AB114" t="str">
        <f t="shared" si="24"/>
        <v>3462,2791</v>
      </c>
      <c r="AC114" t="str">
        <f t="shared" si="25"/>
        <v>3799,2456</v>
      </c>
      <c r="AD114" t="str">
        <f t="shared" si="26"/>
        <v>446,781,1116,1451</v>
      </c>
      <c r="AE114">
        <v>111</v>
      </c>
    </row>
    <row r="115" spans="1:31" x14ac:dyDescent="0.3">
      <c r="A115">
        <v>112</v>
      </c>
      <c r="B115">
        <v>447</v>
      </c>
      <c r="C115">
        <v>782</v>
      </c>
      <c r="D115">
        <v>1117</v>
      </c>
      <c r="E115">
        <v>1452</v>
      </c>
      <c r="F115">
        <v>1787</v>
      </c>
      <c r="G115">
        <v>2122</v>
      </c>
      <c r="H115">
        <v>2457</v>
      </c>
      <c r="I115">
        <v>2792</v>
      </c>
      <c r="J115">
        <v>3127</v>
      </c>
      <c r="K115">
        <v>3462</v>
      </c>
      <c r="L115">
        <v>4136</v>
      </c>
      <c r="M115">
        <v>3799</v>
      </c>
      <c r="N115">
        <v>4472</v>
      </c>
      <c r="P115" t="str">
        <f t="shared" si="14"/>
        <v>112,447</v>
      </c>
      <c r="Q115" t="str">
        <f t="shared" si="15"/>
        <v>782,1117</v>
      </c>
      <c r="R115" t="str">
        <f t="shared" si="16"/>
        <v>1117,1452</v>
      </c>
      <c r="S115" t="str">
        <f t="shared" si="17"/>
        <v>1452,1787</v>
      </c>
      <c r="T115" t="str">
        <f t="shared" si="18"/>
        <v>1787,782</v>
      </c>
      <c r="U115" t="str">
        <f t="shared" si="19"/>
        <v>2122,2457</v>
      </c>
      <c r="V115" t="str">
        <f t="shared" si="20"/>
        <v>2457,2792</v>
      </c>
      <c r="W115" t="str">
        <f t="shared" si="21"/>
        <v>2792,3127</v>
      </c>
      <c r="X115" t="str">
        <f t="shared" si="27"/>
        <v>3462,4136,3463</v>
      </c>
      <c r="Y115" t="str">
        <f t="shared" si="22"/>
        <v>3799,4472,3800</v>
      </c>
      <c r="Z115" t="str">
        <f>CONCATENATE(J115,",",'pomocné sloupčeky'!B115)</f>
        <v>3127,447</v>
      </c>
      <c r="AA115" t="str">
        <f t="shared" si="23"/>
        <v>2122,112</v>
      </c>
      <c r="AB115" t="str">
        <f t="shared" si="24"/>
        <v>3463,2792</v>
      </c>
      <c r="AC115" t="str">
        <f t="shared" si="25"/>
        <v>3800,2457</v>
      </c>
      <c r="AD115" t="str">
        <f t="shared" si="26"/>
        <v>447,782,1117,1452</v>
      </c>
      <c r="AE115">
        <v>112</v>
      </c>
    </row>
    <row r="116" spans="1:31" x14ac:dyDescent="0.3">
      <c r="A116">
        <v>113</v>
      </c>
      <c r="B116">
        <v>448</v>
      </c>
      <c r="C116">
        <v>783</v>
      </c>
      <c r="D116">
        <v>1118</v>
      </c>
      <c r="E116">
        <v>1453</v>
      </c>
      <c r="F116">
        <v>1788</v>
      </c>
      <c r="G116">
        <v>2123</v>
      </c>
      <c r="H116">
        <v>2458</v>
      </c>
      <c r="I116">
        <v>2793</v>
      </c>
      <c r="J116">
        <v>3128</v>
      </c>
      <c r="K116">
        <v>3463</v>
      </c>
      <c r="L116">
        <v>4137</v>
      </c>
      <c r="M116">
        <v>3800</v>
      </c>
      <c r="N116">
        <v>4473</v>
      </c>
      <c r="P116" t="str">
        <f t="shared" si="14"/>
        <v>113,448</v>
      </c>
      <c r="Q116" t="str">
        <f t="shared" si="15"/>
        <v>783,1118</v>
      </c>
      <c r="R116" t="str">
        <f t="shared" si="16"/>
        <v>1118,1453</v>
      </c>
      <c r="S116" t="str">
        <f t="shared" si="17"/>
        <v>1453,1788</v>
      </c>
      <c r="T116" t="str">
        <f t="shared" si="18"/>
        <v>1788,783</v>
      </c>
      <c r="U116" t="str">
        <f t="shared" si="19"/>
        <v>2123,2458</v>
      </c>
      <c r="V116" t="str">
        <f t="shared" si="20"/>
        <v>2458,2793</v>
      </c>
      <c r="W116" t="str">
        <f t="shared" si="21"/>
        <v>2793,3128</v>
      </c>
      <c r="X116" t="str">
        <f t="shared" si="27"/>
        <v>3463,4137,3464</v>
      </c>
      <c r="Y116" t="str">
        <f t="shared" si="22"/>
        <v>3800,4473,3801</v>
      </c>
      <c r="Z116" t="str">
        <f>CONCATENATE(J116,",",'pomocné sloupčeky'!B116)</f>
        <v>3128,448</v>
      </c>
      <c r="AA116" t="str">
        <f t="shared" si="23"/>
        <v>2123,113</v>
      </c>
      <c r="AB116" t="str">
        <f t="shared" si="24"/>
        <v>3464,2793</v>
      </c>
      <c r="AC116" t="str">
        <f t="shared" si="25"/>
        <v>3801,2458</v>
      </c>
      <c r="AD116" t="str">
        <f t="shared" si="26"/>
        <v>448,783,1118,1453</v>
      </c>
      <c r="AE116">
        <v>113</v>
      </c>
    </row>
    <row r="117" spans="1:31" x14ac:dyDescent="0.3">
      <c r="A117">
        <v>114</v>
      </c>
      <c r="B117">
        <v>449</v>
      </c>
      <c r="C117">
        <v>784</v>
      </c>
      <c r="D117">
        <v>1119</v>
      </c>
      <c r="E117">
        <v>1454</v>
      </c>
      <c r="F117">
        <v>1789</v>
      </c>
      <c r="G117">
        <v>2124</v>
      </c>
      <c r="H117">
        <v>2459</v>
      </c>
      <c r="I117">
        <v>2794</v>
      </c>
      <c r="J117">
        <v>3129</v>
      </c>
      <c r="K117">
        <v>3464</v>
      </c>
      <c r="L117">
        <v>4138</v>
      </c>
      <c r="M117">
        <v>3801</v>
      </c>
      <c r="N117">
        <v>4474</v>
      </c>
      <c r="P117" t="str">
        <f t="shared" si="14"/>
        <v>114,449</v>
      </c>
      <c r="Q117" t="str">
        <f t="shared" si="15"/>
        <v>784,1119</v>
      </c>
      <c r="R117" t="str">
        <f t="shared" si="16"/>
        <v>1119,1454</v>
      </c>
      <c r="S117" t="str">
        <f t="shared" si="17"/>
        <v>1454,1789</v>
      </c>
      <c r="T117" t="str">
        <f t="shared" si="18"/>
        <v>1789,784</v>
      </c>
      <c r="U117" t="str">
        <f t="shared" si="19"/>
        <v>2124,2459</v>
      </c>
      <c r="V117" t="str">
        <f t="shared" si="20"/>
        <v>2459,2794</v>
      </c>
      <c r="W117" t="str">
        <f t="shared" si="21"/>
        <v>2794,3129</v>
      </c>
      <c r="X117" t="str">
        <f t="shared" si="27"/>
        <v>3464,4138,3465</v>
      </c>
      <c r="Y117" t="str">
        <f t="shared" si="22"/>
        <v>3801,4474,3802</v>
      </c>
      <c r="Z117" t="str">
        <f>CONCATENATE(J117,",",'pomocné sloupčeky'!B117)</f>
        <v>3129,449</v>
      </c>
      <c r="AA117" t="str">
        <f t="shared" si="23"/>
        <v>2124,114</v>
      </c>
      <c r="AB117" t="str">
        <f t="shared" si="24"/>
        <v>3465,2794</v>
      </c>
      <c r="AC117" t="str">
        <f t="shared" si="25"/>
        <v>3802,2459</v>
      </c>
      <c r="AD117" t="str">
        <f t="shared" si="26"/>
        <v>449,784,1119,1454</v>
      </c>
      <c r="AE117">
        <v>114</v>
      </c>
    </row>
    <row r="118" spans="1:31" x14ac:dyDescent="0.3">
      <c r="A118">
        <v>115</v>
      </c>
      <c r="B118">
        <v>450</v>
      </c>
      <c r="C118">
        <v>785</v>
      </c>
      <c r="D118">
        <v>1120</v>
      </c>
      <c r="E118">
        <v>1455</v>
      </c>
      <c r="F118">
        <v>1790</v>
      </c>
      <c r="G118">
        <v>2125</v>
      </c>
      <c r="H118">
        <v>2460</v>
      </c>
      <c r="I118">
        <v>2795</v>
      </c>
      <c r="J118">
        <v>3130</v>
      </c>
      <c r="K118">
        <v>3465</v>
      </c>
      <c r="L118">
        <v>4139</v>
      </c>
      <c r="M118">
        <v>3802</v>
      </c>
      <c r="N118">
        <v>4475</v>
      </c>
      <c r="P118" t="str">
        <f t="shared" si="14"/>
        <v>115,450</v>
      </c>
      <c r="Q118" t="str">
        <f t="shared" si="15"/>
        <v>785,1120</v>
      </c>
      <c r="R118" t="str">
        <f t="shared" si="16"/>
        <v>1120,1455</v>
      </c>
      <c r="S118" t="str">
        <f t="shared" si="17"/>
        <v>1455,1790</v>
      </c>
      <c r="T118" t="str">
        <f t="shared" si="18"/>
        <v>1790,785</v>
      </c>
      <c r="U118" t="str">
        <f t="shared" si="19"/>
        <v>2125,2460</v>
      </c>
      <c r="V118" t="str">
        <f t="shared" si="20"/>
        <v>2460,2795</v>
      </c>
      <c r="W118" t="str">
        <f t="shared" si="21"/>
        <v>2795,3130</v>
      </c>
      <c r="X118" t="str">
        <f t="shared" si="27"/>
        <v>3465,4139,3466</v>
      </c>
      <c r="Y118" t="str">
        <f t="shared" si="22"/>
        <v>3802,4475,3803</v>
      </c>
      <c r="Z118" t="str">
        <f>CONCATENATE(J118,",",'pomocné sloupčeky'!B118)</f>
        <v>3130,450</v>
      </c>
      <c r="AA118" t="str">
        <f t="shared" si="23"/>
        <v>2125,115</v>
      </c>
      <c r="AB118" t="str">
        <f t="shared" si="24"/>
        <v>3466,2795</v>
      </c>
      <c r="AC118" t="str">
        <f t="shared" si="25"/>
        <v>3803,2460</v>
      </c>
      <c r="AD118" t="str">
        <f t="shared" si="26"/>
        <v>450,785,1120,1455</v>
      </c>
      <c r="AE118">
        <v>115</v>
      </c>
    </row>
    <row r="119" spans="1:31" x14ac:dyDescent="0.3">
      <c r="A119">
        <v>116</v>
      </c>
      <c r="B119">
        <v>451</v>
      </c>
      <c r="C119">
        <v>786</v>
      </c>
      <c r="D119">
        <v>1121</v>
      </c>
      <c r="E119">
        <v>1456</v>
      </c>
      <c r="F119">
        <v>1791</v>
      </c>
      <c r="G119">
        <v>2126</v>
      </c>
      <c r="H119">
        <v>2461</v>
      </c>
      <c r="I119">
        <v>2796</v>
      </c>
      <c r="J119">
        <v>3131</v>
      </c>
      <c r="K119">
        <v>3466</v>
      </c>
      <c r="L119">
        <v>4140</v>
      </c>
      <c r="M119">
        <v>3803</v>
      </c>
      <c r="N119">
        <v>4476</v>
      </c>
      <c r="P119" t="str">
        <f t="shared" si="14"/>
        <v>116,451</v>
      </c>
      <c r="Q119" t="str">
        <f t="shared" si="15"/>
        <v>786,1121</v>
      </c>
      <c r="R119" t="str">
        <f t="shared" si="16"/>
        <v>1121,1456</v>
      </c>
      <c r="S119" t="str">
        <f t="shared" si="17"/>
        <v>1456,1791</v>
      </c>
      <c r="T119" t="str">
        <f t="shared" si="18"/>
        <v>1791,786</v>
      </c>
      <c r="U119" t="str">
        <f t="shared" si="19"/>
        <v>2126,2461</v>
      </c>
      <c r="V119" t="str">
        <f t="shared" si="20"/>
        <v>2461,2796</v>
      </c>
      <c r="W119" t="str">
        <f t="shared" si="21"/>
        <v>2796,3131</v>
      </c>
      <c r="X119" t="str">
        <f t="shared" si="27"/>
        <v>3466,4140,3467</v>
      </c>
      <c r="Y119" t="str">
        <f t="shared" si="22"/>
        <v>3803,4476,3804</v>
      </c>
      <c r="Z119" t="str">
        <f>CONCATENATE(J119,",",'pomocné sloupčeky'!B119)</f>
        <v>3131,451</v>
      </c>
      <c r="AA119" t="str">
        <f t="shared" si="23"/>
        <v>2126,116</v>
      </c>
      <c r="AB119" t="str">
        <f t="shared" si="24"/>
        <v>3467,2796</v>
      </c>
      <c r="AC119" t="str">
        <f t="shared" si="25"/>
        <v>3804,2461</v>
      </c>
      <c r="AD119" t="str">
        <f t="shared" si="26"/>
        <v>451,786,1121,1456</v>
      </c>
      <c r="AE119">
        <v>116</v>
      </c>
    </row>
    <row r="120" spans="1:31" x14ac:dyDescent="0.3">
      <c r="A120">
        <v>117</v>
      </c>
      <c r="B120">
        <v>452</v>
      </c>
      <c r="C120">
        <v>787</v>
      </c>
      <c r="D120">
        <v>1122</v>
      </c>
      <c r="E120">
        <v>1457</v>
      </c>
      <c r="F120">
        <v>1792</v>
      </c>
      <c r="G120">
        <v>2127</v>
      </c>
      <c r="H120">
        <v>2462</v>
      </c>
      <c r="I120">
        <v>2797</v>
      </c>
      <c r="J120">
        <v>3132</v>
      </c>
      <c r="K120">
        <v>3467</v>
      </c>
      <c r="L120">
        <v>4141</v>
      </c>
      <c r="M120">
        <v>3804</v>
      </c>
      <c r="N120">
        <v>4477</v>
      </c>
      <c r="P120" t="str">
        <f t="shared" si="14"/>
        <v>117,452</v>
      </c>
      <c r="Q120" t="str">
        <f t="shared" si="15"/>
        <v>787,1122</v>
      </c>
      <c r="R120" t="str">
        <f t="shared" si="16"/>
        <v>1122,1457</v>
      </c>
      <c r="S120" t="str">
        <f t="shared" si="17"/>
        <v>1457,1792</v>
      </c>
      <c r="T120" t="str">
        <f t="shared" si="18"/>
        <v>1792,787</v>
      </c>
      <c r="U120" t="str">
        <f t="shared" si="19"/>
        <v>2127,2462</v>
      </c>
      <c r="V120" t="str">
        <f t="shared" si="20"/>
        <v>2462,2797</v>
      </c>
      <c r="W120" t="str">
        <f t="shared" si="21"/>
        <v>2797,3132</v>
      </c>
      <c r="X120" t="str">
        <f t="shared" si="27"/>
        <v>3467,4141,3468</v>
      </c>
      <c r="Y120" t="str">
        <f t="shared" si="22"/>
        <v>3804,4477,3805</v>
      </c>
      <c r="Z120" t="str">
        <f>CONCATENATE(J120,",",'pomocné sloupčeky'!B120)</f>
        <v>3132,452</v>
      </c>
      <c r="AA120" t="str">
        <f t="shared" si="23"/>
        <v>2127,117</v>
      </c>
      <c r="AB120" t="str">
        <f t="shared" si="24"/>
        <v>3468,2797</v>
      </c>
      <c r="AC120" t="str">
        <f t="shared" si="25"/>
        <v>3805,2462</v>
      </c>
      <c r="AD120" t="str">
        <f t="shared" si="26"/>
        <v>452,787,1122,1457</v>
      </c>
      <c r="AE120">
        <v>117</v>
      </c>
    </row>
    <row r="121" spans="1:31" x14ac:dyDescent="0.3">
      <c r="A121">
        <v>118</v>
      </c>
      <c r="B121">
        <v>453</v>
      </c>
      <c r="C121">
        <v>788</v>
      </c>
      <c r="D121">
        <v>1123</v>
      </c>
      <c r="E121">
        <v>1458</v>
      </c>
      <c r="F121">
        <v>1793</v>
      </c>
      <c r="G121">
        <v>2128</v>
      </c>
      <c r="H121">
        <v>2463</v>
      </c>
      <c r="I121">
        <v>2798</v>
      </c>
      <c r="J121">
        <v>3133</v>
      </c>
      <c r="K121">
        <v>3468</v>
      </c>
      <c r="L121">
        <v>4142</v>
      </c>
      <c r="M121">
        <v>3805</v>
      </c>
      <c r="N121">
        <v>4478</v>
      </c>
      <c r="P121" t="str">
        <f t="shared" si="14"/>
        <v>118,453</v>
      </c>
      <c r="Q121" t="str">
        <f t="shared" si="15"/>
        <v>788,1123</v>
      </c>
      <c r="R121" t="str">
        <f t="shared" si="16"/>
        <v>1123,1458</v>
      </c>
      <c r="S121" t="str">
        <f t="shared" si="17"/>
        <v>1458,1793</v>
      </c>
      <c r="T121" t="str">
        <f t="shared" si="18"/>
        <v>1793,788</v>
      </c>
      <c r="U121" t="str">
        <f t="shared" si="19"/>
        <v>2128,2463</v>
      </c>
      <c r="V121" t="str">
        <f t="shared" si="20"/>
        <v>2463,2798</v>
      </c>
      <c r="W121" t="str">
        <f t="shared" si="21"/>
        <v>2798,3133</v>
      </c>
      <c r="X121" t="str">
        <f t="shared" si="27"/>
        <v>3468,4142,3469</v>
      </c>
      <c r="Y121" t="str">
        <f t="shared" si="22"/>
        <v>3805,4478,3806</v>
      </c>
      <c r="Z121" t="str">
        <f>CONCATENATE(J121,",",'pomocné sloupčeky'!B121)</f>
        <v>3133,453</v>
      </c>
      <c r="AA121" t="str">
        <f t="shared" si="23"/>
        <v>2128,118</v>
      </c>
      <c r="AB121" t="str">
        <f t="shared" si="24"/>
        <v>3469,2798</v>
      </c>
      <c r="AC121" t="str">
        <f t="shared" si="25"/>
        <v>3806,2463</v>
      </c>
      <c r="AD121" t="str">
        <f t="shared" si="26"/>
        <v>453,788,1123,1458</v>
      </c>
      <c r="AE121">
        <v>118</v>
      </c>
    </row>
    <row r="122" spans="1:31" x14ac:dyDescent="0.3">
      <c r="A122">
        <v>119</v>
      </c>
      <c r="B122">
        <v>454</v>
      </c>
      <c r="C122">
        <v>789</v>
      </c>
      <c r="D122">
        <v>1124</v>
      </c>
      <c r="E122">
        <v>1459</v>
      </c>
      <c r="F122">
        <v>1794</v>
      </c>
      <c r="G122">
        <v>2129</v>
      </c>
      <c r="H122">
        <v>2464</v>
      </c>
      <c r="I122">
        <v>2799</v>
      </c>
      <c r="J122">
        <v>3134</v>
      </c>
      <c r="K122">
        <v>3469</v>
      </c>
      <c r="L122">
        <v>4143</v>
      </c>
      <c r="M122">
        <v>3806</v>
      </c>
      <c r="N122">
        <v>4479</v>
      </c>
      <c r="P122" t="str">
        <f t="shared" si="14"/>
        <v>119,454</v>
      </c>
      <c r="Q122" t="str">
        <f t="shared" si="15"/>
        <v>789,1124</v>
      </c>
      <c r="R122" t="str">
        <f t="shared" si="16"/>
        <v>1124,1459</v>
      </c>
      <c r="S122" t="str">
        <f t="shared" si="17"/>
        <v>1459,1794</v>
      </c>
      <c r="T122" t="str">
        <f t="shared" si="18"/>
        <v>1794,789</v>
      </c>
      <c r="U122" t="str">
        <f t="shared" si="19"/>
        <v>2129,2464</v>
      </c>
      <c r="V122" t="str">
        <f t="shared" si="20"/>
        <v>2464,2799</v>
      </c>
      <c r="W122" t="str">
        <f t="shared" si="21"/>
        <v>2799,3134</v>
      </c>
      <c r="X122" t="str">
        <f t="shared" si="27"/>
        <v>3469,4143,3470</v>
      </c>
      <c r="Y122" t="str">
        <f t="shared" si="22"/>
        <v>3806,4479,3807</v>
      </c>
      <c r="Z122" t="str">
        <f>CONCATENATE(J122,",",'pomocné sloupčeky'!B122)</f>
        <v>3134,454</v>
      </c>
      <c r="AA122" t="str">
        <f t="shared" si="23"/>
        <v>2129,119</v>
      </c>
      <c r="AB122" t="str">
        <f t="shared" si="24"/>
        <v>3470,2799</v>
      </c>
      <c r="AC122" t="str">
        <f t="shared" si="25"/>
        <v>3807,2464</v>
      </c>
      <c r="AD122" t="str">
        <f t="shared" si="26"/>
        <v>454,789,1124,1459</v>
      </c>
      <c r="AE122">
        <v>119</v>
      </c>
    </row>
    <row r="123" spans="1:31" x14ac:dyDescent="0.3">
      <c r="A123">
        <v>120</v>
      </c>
      <c r="B123">
        <v>455</v>
      </c>
      <c r="C123">
        <v>790</v>
      </c>
      <c r="D123">
        <v>1125</v>
      </c>
      <c r="E123">
        <v>1460</v>
      </c>
      <c r="F123">
        <v>1795</v>
      </c>
      <c r="G123">
        <v>2130</v>
      </c>
      <c r="H123">
        <v>2465</v>
      </c>
      <c r="I123">
        <v>2800</v>
      </c>
      <c r="J123">
        <v>3135</v>
      </c>
      <c r="K123">
        <v>3470</v>
      </c>
      <c r="L123">
        <v>4144</v>
      </c>
      <c r="M123">
        <v>3807</v>
      </c>
      <c r="N123">
        <v>4480</v>
      </c>
      <c r="P123" t="str">
        <f t="shared" si="14"/>
        <v>120,455</v>
      </c>
      <c r="Q123" t="str">
        <f t="shared" si="15"/>
        <v>790,1125</v>
      </c>
      <c r="R123" t="str">
        <f t="shared" si="16"/>
        <v>1125,1460</v>
      </c>
      <c r="S123" t="str">
        <f t="shared" si="17"/>
        <v>1460,1795</v>
      </c>
      <c r="T123" t="str">
        <f t="shared" si="18"/>
        <v>1795,790</v>
      </c>
      <c r="U123" t="str">
        <f t="shared" si="19"/>
        <v>2130,2465</v>
      </c>
      <c r="V123" t="str">
        <f t="shared" si="20"/>
        <v>2465,2800</v>
      </c>
      <c r="W123" t="str">
        <f t="shared" si="21"/>
        <v>2800,3135</v>
      </c>
      <c r="X123" t="str">
        <f t="shared" si="27"/>
        <v>3470,4144,3471</v>
      </c>
      <c r="Y123" t="str">
        <f t="shared" si="22"/>
        <v>3807,4480,3808</v>
      </c>
      <c r="Z123" t="str">
        <f>CONCATENATE(J123,",",'pomocné sloupčeky'!B123)</f>
        <v>3135,455</v>
      </c>
      <c r="AA123" t="str">
        <f t="shared" si="23"/>
        <v>2130,120</v>
      </c>
      <c r="AB123" t="str">
        <f t="shared" si="24"/>
        <v>3471,2800</v>
      </c>
      <c r="AC123" t="str">
        <f t="shared" si="25"/>
        <v>3808,2465</v>
      </c>
      <c r="AD123" t="str">
        <f t="shared" si="26"/>
        <v>455,790,1125,1460</v>
      </c>
      <c r="AE123">
        <v>120</v>
      </c>
    </row>
    <row r="124" spans="1:31" x14ac:dyDescent="0.3">
      <c r="A124">
        <v>121</v>
      </c>
      <c r="B124">
        <v>456</v>
      </c>
      <c r="C124">
        <v>791</v>
      </c>
      <c r="D124">
        <v>1126</v>
      </c>
      <c r="E124">
        <v>1461</v>
      </c>
      <c r="F124">
        <v>1796</v>
      </c>
      <c r="G124">
        <v>2131</v>
      </c>
      <c r="H124">
        <v>2466</v>
      </c>
      <c r="I124">
        <v>2801</v>
      </c>
      <c r="J124">
        <v>3136</v>
      </c>
      <c r="K124">
        <v>3471</v>
      </c>
      <c r="L124">
        <v>4145</v>
      </c>
      <c r="M124">
        <v>3808</v>
      </c>
      <c r="N124">
        <v>4481</v>
      </c>
      <c r="P124" t="str">
        <f t="shared" si="14"/>
        <v>121,456</v>
      </c>
      <c r="Q124" t="str">
        <f t="shared" si="15"/>
        <v>791,1126</v>
      </c>
      <c r="R124" t="str">
        <f t="shared" si="16"/>
        <v>1126,1461</v>
      </c>
      <c r="S124" t="str">
        <f t="shared" si="17"/>
        <v>1461,1796</v>
      </c>
      <c r="T124" t="str">
        <f t="shared" si="18"/>
        <v>1796,791</v>
      </c>
      <c r="U124" t="str">
        <f t="shared" si="19"/>
        <v>2131,2466</v>
      </c>
      <c r="V124" t="str">
        <f t="shared" si="20"/>
        <v>2466,2801</v>
      </c>
      <c r="W124" t="str">
        <f t="shared" si="21"/>
        <v>2801,3136</v>
      </c>
      <c r="X124" t="str">
        <f t="shared" si="27"/>
        <v>3471,4145,3472</v>
      </c>
      <c r="Y124" t="str">
        <f t="shared" si="22"/>
        <v>3808,4481,3809</v>
      </c>
      <c r="Z124" t="str">
        <f>CONCATENATE(J124,",",'pomocné sloupčeky'!B124)</f>
        <v>3136,456</v>
      </c>
      <c r="AA124" t="str">
        <f t="shared" si="23"/>
        <v>2131,121</v>
      </c>
      <c r="AB124" t="str">
        <f t="shared" si="24"/>
        <v>3472,2801</v>
      </c>
      <c r="AC124" t="str">
        <f t="shared" si="25"/>
        <v>3809,2466</v>
      </c>
      <c r="AD124" t="str">
        <f t="shared" si="26"/>
        <v>456,791,1126,1461</v>
      </c>
      <c r="AE124">
        <v>121</v>
      </c>
    </row>
    <row r="125" spans="1:31" x14ac:dyDescent="0.3">
      <c r="A125">
        <v>122</v>
      </c>
      <c r="B125">
        <v>457</v>
      </c>
      <c r="C125">
        <v>792</v>
      </c>
      <c r="D125">
        <v>1127</v>
      </c>
      <c r="E125">
        <v>1462</v>
      </c>
      <c r="F125">
        <v>1797</v>
      </c>
      <c r="G125">
        <v>2132</v>
      </c>
      <c r="H125">
        <v>2467</v>
      </c>
      <c r="I125">
        <v>2802</v>
      </c>
      <c r="J125">
        <v>3137</v>
      </c>
      <c r="K125">
        <v>3472</v>
      </c>
      <c r="L125">
        <v>4146</v>
      </c>
      <c r="M125">
        <v>3809</v>
      </c>
      <c r="N125">
        <v>4482</v>
      </c>
      <c r="P125" t="str">
        <f t="shared" si="14"/>
        <v>122,457</v>
      </c>
      <c r="Q125" t="str">
        <f t="shared" si="15"/>
        <v>792,1127</v>
      </c>
      <c r="R125" t="str">
        <f t="shared" si="16"/>
        <v>1127,1462</v>
      </c>
      <c r="S125" t="str">
        <f t="shared" si="17"/>
        <v>1462,1797</v>
      </c>
      <c r="T125" t="str">
        <f t="shared" si="18"/>
        <v>1797,792</v>
      </c>
      <c r="U125" t="str">
        <f t="shared" si="19"/>
        <v>2132,2467</v>
      </c>
      <c r="V125" t="str">
        <f t="shared" si="20"/>
        <v>2467,2802</v>
      </c>
      <c r="W125" t="str">
        <f t="shared" si="21"/>
        <v>2802,3137</v>
      </c>
      <c r="X125" t="str">
        <f t="shared" si="27"/>
        <v>3472,4146,3473</v>
      </c>
      <c r="Y125" t="str">
        <f t="shared" si="22"/>
        <v>3809,4482,3810</v>
      </c>
      <c r="Z125" t="str">
        <f>CONCATENATE(J125,",",'pomocné sloupčeky'!B125)</f>
        <v>3137,457</v>
      </c>
      <c r="AA125" t="str">
        <f t="shared" si="23"/>
        <v>2132,122</v>
      </c>
      <c r="AB125" t="str">
        <f t="shared" si="24"/>
        <v>3473,2802</v>
      </c>
      <c r="AC125" t="str">
        <f t="shared" si="25"/>
        <v>3810,2467</v>
      </c>
      <c r="AD125" t="str">
        <f t="shared" si="26"/>
        <v>457,792,1127,1462</v>
      </c>
      <c r="AE125">
        <v>122</v>
      </c>
    </row>
    <row r="126" spans="1:31" x14ac:dyDescent="0.3">
      <c r="A126">
        <v>123</v>
      </c>
      <c r="B126">
        <v>458</v>
      </c>
      <c r="C126">
        <v>793</v>
      </c>
      <c r="D126">
        <v>1128</v>
      </c>
      <c r="E126">
        <v>1463</v>
      </c>
      <c r="F126">
        <v>1798</v>
      </c>
      <c r="G126">
        <v>2133</v>
      </c>
      <c r="H126">
        <v>2468</v>
      </c>
      <c r="I126">
        <v>2803</v>
      </c>
      <c r="J126">
        <v>3138</v>
      </c>
      <c r="K126">
        <v>3473</v>
      </c>
      <c r="L126">
        <v>4147</v>
      </c>
      <c r="M126">
        <v>3810</v>
      </c>
      <c r="N126">
        <v>4483</v>
      </c>
      <c r="P126" t="str">
        <f t="shared" si="14"/>
        <v>123,458</v>
      </c>
      <c r="Q126" t="str">
        <f t="shared" si="15"/>
        <v>793,1128</v>
      </c>
      <c r="R126" t="str">
        <f t="shared" si="16"/>
        <v>1128,1463</v>
      </c>
      <c r="S126" t="str">
        <f t="shared" si="17"/>
        <v>1463,1798</v>
      </c>
      <c r="T126" t="str">
        <f t="shared" si="18"/>
        <v>1798,793</v>
      </c>
      <c r="U126" t="str">
        <f t="shared" si="19"/>
        <v>2133,2468</v>
      </c>
      <c r="V126" t="str">
        <f t="shared" si="20"/>
        <v>2468,2803</v>
      </c>
      <c r="W126" t="str">
        <f t="shared" si="21"/>
        <v>2803,3138</v>
      </c>
      <c r="X126" t="str">
        <f t="shared" si="27"/>
        <v>3473,4147,3474</v>
      </c>
      <c r="Y126" t="str">
        <f t="shared" si="22"/>
        <v>3810,4483,3811</v>
      </c>
      <c r="Z126" t="str">
        <f>CONCATENATE(J126,",",'pomocné sloupčeky'!B126)</f>
        <v>3138,458</v>
      </c>
      <c r="AA126" t="str">
        <f t="shared" si="23"/>
        <v>2133,123</v>
      </c>
      <c r="AB126" t="str">
        <f t="shared" si="24"/>
        <v>3474,2803</v>
      </c>
      <c r="AC126" t="str">
        <f t="shared" si="25"/>
        <v>3811,2468</v>
      </c>
      <c r="AD126" t="str">
        <f t="shared" si="26"/>
        <v>458,793,1128,1463</v>
      </c>
      <c r="AE126">
        <v>123</v>
      </c>
    </row>
    <row r="127" spans="1:31" x14ac:dyDescent="0.3">
      <c r="A127">
        <v>124</v>
      </c>
      <c r="B127">
        <v>459</v>
      </c>
      <c r="C127">
        <v>794</v>
      </c>
      <c r="D127">
        <v>1129</v>
      </c>
      <c r="E127">
        <v>1464</v>
      </c>
      <c r="F127">
        <v>1799</v>
      </c>
      <c r="G127">
        <v>2134</v>
      </c>
      <c r="H127">
        <v>2469</v>
      </c>
      <c r="I127">
        <v>2804</v>
      </c>
      <c r="J127">
        <v>3139</v>
      </c>
      <c r="K127">
        <v>3474</v>
      </c>
      <c r="L127">
        <v>4148</v>
      </c>
      <c r="M127">
        <v>3811</v>
      </c>
      <c r="N127">
        <v>4484</v>
      </c>
      <c r="P127" t="str">
        <f t="shared" si="14"/>
        <v>124,459</v>
      </c>
      <c r="Q127" t="str">
        <f t="shared" si="15"/>
        <v>794,1129</v>
      </c>
      <c r="R127" t="str">
        <f t="shared" si="16"/>
        <v>1129,1464</v>
      </c>
      <c r="S127" t="str">
        <f t="shared" si="17"/>
        <v>1464,1799</v>
      </c>
      <c r="T127" t="str">
        <f t="shared" si="18"/>
        <v>1799,794</v>
      </c>
      <c r="U127" t="str">
        <f t="shared" si="19"/>
        <v>2134,2469</v>
      </c>
      <c r="V127" t="str">
        <f t="shared" si="20"/>
        <v>2469,2804</v>
      </c>
      <c r="W127" t="str">
        <f t="shared" si="21"/>
        <v>2804,3139</v>
      </c>
      <c r="X127" t="str">
        <f t="shared" si="27"/>
        <v>3474,4148,3475</v>
      </c>
      <c r="Y127" t="str">
        <f t="shared" si="22"/>
        <v>3811,4484,3812</v>
      </c>
      <c r="Z127" t="str">
        <f>CONCATENATE(J127,",",'pomocné sloupčeky'!B127)</f>
        <v>3139,459</v>
      </c>
      <c r="AA127" t="str">
        <f t="shared" si="23"/>
        <v>2134,124</v>
      </c>
      <c r="AB127" t="str">
        <f t="shared" si="24"/>
        <v>3475,2804</v>
      </c>
      <c r="AC127" t="str">
        <f t="shared" si="25"/>
        <v>3812,2469</v>
      </c>
      <c r="AD127" t="str">
        <f t="shared" si="26"/>
        <v>459,794,1129,1464</v>
      </c>
      <c r="AE127">
        <v>124</v>
      </c>
    </row>
    <row r="128" spans="1:31" x14ac:dyDescent="0.3">
      <c r="A128">
        <v>125</v>
      </c>
      <c r="B128">
        <v>460</v>
      </c>
      <c r="C128">
        <v>795</v>
      </c>
      <c r="D128">
        <v>1130</v>
      </c>
      <c r="E128">
        <v>1465</v>
      </c>
      <c r="F128">
        <v>1800</v>
      </c>
      <c r="G128">
        <v>2135</v>
      </c>
      <c r="H128">
        <v>2470</v>
      </c>
      <c r="I128">
        <v>2805</v>
      </c>
      <c r="J128">
        <v>3140</v>
      </c>
      <c r="K128">
        <v>3475</v>
      </c>
      <c r="L128">
        <v>4149</v>
      </c>
      <c r="M128">
        <v>3812</v>
      </c>
      <c r="N128">
        <v>4485</v>
      </c>
      <c r="P128" t="str">
        <f t="shared" si="14"/>
        <v>125,460</v>
      </c>
      <c r="Q128" t="str">
        <f t="shared" si="15"/>
        <v>795,1130</v>
      </c>
      <c r="R128" t="str">
        <f t="shared" si="16"/>
        <v>1130,1465</v>
      </c>
      <c r="S128" t="str">
        <f t="shared" si="17"/>
        <v>1465,1800</v>
      </c>
      <c r="T128" t="str">
        <f t="shared" si="18"/>
        <v>1800,795</v>
      </c>
      <c r="U128" t="str">
        <f t="shared" si="19"/>
        <v>2135,2470</v>
      </c>
      <c r="V128" t="str">
        <f t="shared" si="20"/>
        <v>2470,2805</v>
      </c>
      <c r="W128" t="str">
        <f t="shared" si="21"/>
        <v>2805,3140</v>
      </c>
      <c r="X128" t="str">
        <f t="shared" si="27"/>
        <v>3475,4149,3476</v>
      </c>
      <c r="Y128" t="str">
        <f t="shared" si="22"/>
        <v>3812,4485,3813</v>
      </c>
      <c r="Z128" t="str">
        <f>CONCATENATE(J128,",",'pomocné sloupčeky'!B128)</f>
        <v>3140,460</v>
      </c>
      <c r="AA128" t="str">
        <f t="shared" si="23"/>
        <v>2135,125</v>
      </c>
      <c r="AB128" t="str">
        <f t="shared" si="24"/>
        <v>3476,2805</v>
      </c>
      <c r="AC128" t="str">
        <f t="shared" si="25"/>
        <v>3813,2470</v>
      </c>
      <c r="AD128" t="str">
        <f t="shared" si="26"/>
        <v>460,795,1130,1465</v>
      </c>
      <c r="AE128">
        <v>125</v>
      </c>
    </row>
    <row r="129" spans="1:31" x14ac:dyDescent="0.3">
      <c r="A129">
        <v>126</v>
      </c>
      <c r="B129">
        <v>461</v>
      </c>
      <c r="C129">
        <v>796</v>
      </c>
      <c r="D129">
        <v>1131</v>
      </c>
      <c r="E129">
        <v>1466</v>
      </c>
      <c r="F129">
        <v>1801</v>
      </c>
      <c r="G129">
        <v>2136</v>
      </c>
      <c r="H129">
        <v>2471</v>
      </c>
      <c r="I129">
        <v>2806</v>
      </c>
      <c r="J129">
        <v>3141</v>
      </c>
      <c r="K129">
        <v>3476</v>
      </c>
      <c r="L129">
        <v>4150</v>
      </c>
      <c r="M129">
        <v>3813</v>
      </c>
      <c r="N129">
        <v>4486</v>
      </c>
      <c r="P129" t="str">
        <f t="shared" si="14"/>
        <v>126,461</v>
      </c>
      <c r="Q129" t="str">
        <f t="shared" si="15"/>
        <v>796,1131</v>
      </c>
      <c r="R129" t="str">
        <f t="shared" si="16"/>
        <v>1131,1466</v>
      </c>
      <c r="S129" t="str">
        <f t="shared" si="17"/>
        <v>1466,1801</v>
      </c>
      <c r="T129" t="str">
        <f t="shared" si="18"/>
        <v>1801,796</v>
      </c>
      <c r="U129" t="str">
        <f t="shared" si="19"/>
        <v>2136,2471</v>
      </c>
      <c r="V129" t="str">
        <f t="shared" si="20"/>
        <v>2471,2806</v>
      </c>
      <c r="W129" t="str">
        <f t="shared" si="21"/>
        <v>2806,3141</v>
      </c>
      <c r="X129" t="str">
        <f t="shared" si="27"/>
        <v>3476,4150,3477</v>
      </c>
      <c r="Y129" t="str">
        <f t="shared" si="22"/>
        <v>3813,4486,3814</v>
      </c>
      <c r="Z129" t="str">
        <f>CONCATENATE(J129,",",'pomocné sloupčeky'!B129)</f>
        <v>3141,461</v>
      </c>
      <c r="AA129" t="str">
        <f t="shared" si="23"/>
        <v>2136,126</v>
      </c>
      <c r="AB129" t="str">
        <f t="shared" si="24"/>
        <v>3477,2806</v>
      </c>
      <c r="AC129" t="str">
        <f t="shared" si="25"/>
        <v>3814,2471</v>
      </c>
      <c r="AD129" t="str">
        <f t="shared" si="26"/>
        <v>461,796,1131,1466</v>
      </c>
      <c r="AE129">
        <v>126</v>
      </c>
    </row>
    <row r="130" spans="1:31" x14ac:dyDescent="0.3">
      <c r="A130">
        <v>127</v>
      </c>
      <c r="B130">
        <v>462</v>
      </c>
      <c r="C130">
        <v>797</v>
      </c>
      <c r="D130">
        <v>1132</v>
      </c>
      <c r="E130">
        <v>1467</v>
      </c>
      <c r="F130">
        <v>1802</v>
      </c>
      <c r="G130">
        <v>2137</v>
      </c>
      <c r="H130">
        <v>2472</v>
      </c>
      <c r="I130">
        <v>2807</v>
      </c>
      <c r="J130">
        <v>3142</v>
      </c>
      <c r="K130">
        <v>3477</v>
      </c>
      <c r="L130">
        <v>4151</v>
      </c>
      <c r="M130">
        <v>3814</v>
      </c>
      <c r="N130">
        <v>4487</v>
      </c>
      <c r="P130" t="str">
        <f t="shared" si="14"/>
        <v>127,462</v>
      </c>
      <c r="Q130" t="str">
        <f t="shared" si="15"/>
        <v>797,1132</v>
      </c>
      <c r="R130" t="str">
        <f t="shared" si="16"/>
        <v>1132,1467</v>
      </c>
      <c r="S130" t="str">
        <f t="shared" si="17"/>
        <v>1467,1802</v>
      </c>
      <c r="T130" t="str">
        <f t="shared" si="18"/>
        <v>1802,797</v>
      </c>
      <c r="U130" t="str">
        <f t="shared" si="19"/>
        <v>2137,2472</v>
      </c>
      <c r="V130" t="str">
        <f t="shared" si="20"/>
        <v>2472,2807</v>
      </c>
      <c r="W130" t="str">
        <f t="shared" si="21"/>
        <v>2807,3142</v>
      </c>
      <c r="X130" t="str">
        <f t="shared" si="27"/>
        <v>3477,4151,3478</v>
      </c>
      <c r="Y130" t="str">
        <f t="shared" si="22"/>
        <v>3814,4487,3815</v>
      </c>
      <c r="Z130" t="str">
        <f>CONCATENATE(J130,",",'pomocné sloupčeky'!B130)</f>
        <v>3142,462</v>
      </c>
      <c r="AA130" t="str">
        <f t="shared" si="23"/>
        <v>2137,127</v>
      </c>
      <c r="AB130" t="str">
        <f t="shared" si="24"/>
        <v>3478,2807</v>
      </c>
      <c r="AC130" t="str">
        <f t="shared" si="25"/>
        <v>3815,2472</v>
      </c>
      <c r="AD130" t="str">
        <f t="shared" si="26"/>
        <v>462,797,1132,1467</v>
      </c>
      <c r="AE130">
        <v>127</v>
      </c>
    </row>
    <row r="131" spans="1:31" x14ac:dyDescent="0.3">
      <c r="A131">
        <v>128</v>
      </c>
      <c r="B131">
        <v>463</v>
      </c>
      <c r="C131">
        <v>798</v>
      </c>
      <c r="D131">
        <v>1133</v>
      </c>
      <c r="E131">
        <v>1468</v>
      </c>
      <c r="F131">
        <v>1803</v>
      </c>
      <c r="G131">
        <v>2138</v>
      </c>
      <c r="H131">
        <v>2473</v>
      </c>
      <c r="I131">
        <v>2808</v>
      </c>
      <c r="J131">
        <v>3143</v>
      </c>
      <c r="K131">
        <v>3478</v>
      </c>
      <c r="L131">
        <v>4152</v>
      </c>
      <c r="M131">
        <v>3815</v>
      </c>
      <c r="N131">
        <v>4488</v>
      </c>
      <c r="P131" t="str">
        <f t="shared" si="14"/>
        <v>128,463</v>
      </c>
      <c r="Q131" t="str">
        <f t="shared" si="15"/>
        <v>798,1133</v>
      </c>
      <c r="R131" t="str">
        <f t="shared" si="16"/>
        <v>1133,1468</v>
      </c>
      <c r="S131" t="str">
        <f t="shared" si="17"/>
        <v>1468,1803</v>
      </c>
      <c r="T131" t="str">
        <f t="shared" si="18"/>
        <v>1803,798</v>
      </c>
      <c r="U131" t="str">
        <f t="shared" si="19"/>
        <v>2138,2473</v>
      </c>
      <c r="V131" t="str">
        <f t="shared" si="20"/>
        <v>2473,2808</v>
      </c>
      <c r="W131" t="str">
        <f t="shared" si="21"/>
        <v>2808,3143</v>
      </c>
      <c r="X131" t="str">
        <f t="shared" si="27"/>
        <v>3478,4152,3479</v>
      </c>
      <c r="Y131" t="str">
        <f t="shared" si="22"/>
        <v>3815,4488,3816</v>
      </c>
      <c r="Z131" t="str">
        <f>CONCATENATE(J131,",",'pomocné sloupčeky'!B131)</f>
        <v>3143,463</v>
      </c>
      <c r="AA131" t="str">
        <f t="shared" si="23"/>
        <v>2138,128</v>
      </c>
      <c r="AB131" t="str">
        <f t="shared" si="24"/>
        <v>3479,2808</v>
      </c>
      <c r="AC131" t="str">
        <f t="shared" si="25"/>
        <v>3816,2473</v>
      </c>
      <c r="AD131" t="str">
        <f t="shared" si="26"/>
        <v>463,798,1133,1468</v>
      </c>
      <c r="AE131">
        <v>128</v>
      </c>
    </row>
    <row r="132" spans="1:31" x14ac:dyDescent="0.3">
      <c r="A132">
        <v>129</v>
      </c>
      <c r="B132">
        <v>464</v>
      </c>
      <c r="C132">
        <v>799</v>
      </c>
      <c r="D132">
        <v>1134</v>
      </c>
      <c r="E132">
        <v>1469</v>
      </c>
      <c r="F132">
        <v>1804</v>
      </c>
      <c r="G132">
        <v>2139</v>
      </c>
      <c r="H132">
        <v>2474</v>
      </c>
      <c r="I132">
        <v>2809</v>
      </c>
      <c r="J132">
        <v>3144</v>
      </c>
      <c r="K132">
        <v>3479</v>
      </c>
      <c r="L132">
        <v>4153</v>
      </c>
      <c r="M132">
        <v>3816</v>
      </c>
      <c r="N132">
        <v>4489</v>
      </c>
      <c r="P132" t="str">
        <f t="shared" ref="P132:P195" si="28">CONCATENATE(A132,",",B132)</f>
        <v>129,464</v>
      </c>
      <c r="Q132" t="str">
        <f t="shared" si="15"/>
        <v>799,1134</v>
      </c>
      <c r="R132" t="str">
        <f t="shared" si="16"/>
        <v>1134,1469</v>
      </c>
      <c r="S132" t="str">
        <f t="shared" si="17"/>
        <v>1469,1804</v>
      </c>
      <c r="T132" t="str">
        <f t="shared" si="18"/>
        <v>1804,799</v>
      </c>
      <c r="U132" t="str">
        <f t="shared" si="19"/>
        <v>2139,2474</v>
      </c>
      <c r="V132" t="str">
        <f t="shared" si="20"/>
        <v>2474,2809</v>
      </c>
      <c r="W132" t="str">
        <f t="shared" si="21"/>
        <v>2809,3144</v>
      </c>
      <c r="X132" t="str">
        <f t="shared" si="27"/>
        <v>3479,4153,3480</v>
      </c>
      <c r="Y132" t="str">
        <f t="shared" si="22"/>
        <v>3816,4489,3817</v>
      </c>
      <c r="Z132" t="str">
        <f>CONCATENATE(J132,",",'pomocné sloupčeky'!B132)</f>
        <v>3144,464</v>
      </c>
      <c r="AA132" t="str">
        <f t="shared" si="23"/>
        <v>2139,129</v>
      </c>
      <c r="AB132" t="str">
        <f t="shared" si="24"/>
        <v>3480,2809</v>
      </c>
      <c r="AC132" t="str">
        <f t="shared" si="25"/>
        <v>3817,2474</v>
      </c>
      <c r="AD132" t="str">
        <f t="shared" si="26"/>
        <v>464,799,1134,1469</v>
      </c>
      <c r="AE132">
        <v>129</v>
      </c>
    </row>
    <row r="133" spans="1:31" x14ac:dyDescent="0.3">
      <c r="A133">
        <v>130</v>
      </c>
      <c r="B133">
        <v>465</v>
      </c>
      <c r="C133">
        <v>800</v>
      </c>
      <c r="D133">
        <v>1135</v>
      </c>
      <c r="E133">
        <v>1470</v>
      </c>
      <c r="F133">
        <v>1805</v>
      </c>
      <c r="G133">
        <v>2140</v>
      </c>
      <c r="H133">
        <v>2475</v>
      </c>
      <c r="I133">
        <v>2810</v>
      </c>
      <c r="J133">
        <v>3145</v>
      </c>
      <c r="K133">
        <v>3480</v>
      </c>
      <c r="L133">
        <v>4154</v>
      </c>
      <c r="M133">
        <v>3817</v>
      </c>
      <c r="N133">
        <v>4490</v>
      </c>
      <c r="P133" t="str">
        <f t="shared" si="28"/>
        <v>130,465</v>
      </c>
      <c r="Q133" t="str">
        <f t="shared" ref="Q133:Q196" si="29">CONCATENATE(C133,",",D133)</f>
        <v>800,1135</v>
      </c>
      <c r="R133" t="str">
        <f t="shared" ref="R133:R196" si="30">CONCATENATE(D133,",",E133)</f>
        <v>1135,1470</v>
      </c>
      <c r="S133" t="str">
        <f t="shared" ref="S133:S196" si="31">CONCATENATE(E133,",",F133)</f>
        <v>1470,1805</v>
      </c>
      <c r="T133" t="str">
        <f t="shared" ref="T133:T196" si="32">CONCATENATE(F133,",",C133)</f>
        <v>1805,800</v>
      </c>
      <c r="U133" t="str">
        <f t="shared" ref="U133:U196" si="33">CONCATENATE(G133,",",H133)</f>
        <v>2140,2475</v>
      </c>
      <c r="V133" t="str">
        <f t="shared" ref="V133:V196" si="34">CONCATENATE(H133,",",I133)</f>
        <v>2475,2810</v>
      </c>
      <c r="W133" t="str">
        <f t="shared" ref="W133:W196" si="35">CONCATENATE(I133,",",J133)</f>
        <v>2810,3145</v>
      </c>
      <c r="X133" t="str">
        <f t="shared" si="27"/>
        <v>3480,4154,3481</v>
      </c>
      <c r="Y133" t="str">
        <f t="shared" ref="Y133:Y196" si="36">CONCATENATE(M133,",",N133,",",M134)</f>
        <v>3817,4490,3818</v>
      </c>
      <c r="Z133" t="str">
        <f>CONCATENATE(J133,",",'pomocné sloupčeky'!B133)</f>
        <v>3145,465</v>
      </c>
      <c r="AA133" t="str">
        <f t="shared" ref="AA133:AA196" si="37">CONCATENATE(G133,",",A133)</f>
        <v>2140,130</v>
      </c>
      <c r="AB133" t="str">
        <f t="shared" ref="AB133:AB196" si="38">CONCATENATE(K134,",",I133)</f>
        <v>3481,2810</v>
      </c>
      <c r="AC133" t="str">
        <f t="shared" ref="AC133:AC196" si="39">CONCATENATE(M134,",",H133)</f>
        <v>3818,2475</v>
      </c>
      <c r="AD133" t="str">
        <f t="shared" ref="AD133:AD196" si="40">CONCATENATE(B133,",",C133,",",D133,",",E133)</f>
        <v>465,800,1135,1470</v>
      </c>
      <c r="AE133">
        <v>130</v>
      </c>
    </row>
    <row r="134" spans="1:31" x14ac:dyDescent="0.3">
      <c r="A134">
        <v>131</v>
      </c>
      <c r="B134">
        <v>466</v>
      </c>
      <c r="C134">
        <v>801</v>
      </c>
      <c r="D134">
        <v>1136</v>
      </c>
      <c r="E134">
        <v>1471</v>
      </c>
      <c r="F134">
        <v>1806</v>
      </c>
      <c r="G134">
        <v>2141</v>
      </c>
      <c r="H134">
        <v>2476</v>
      </c>
      <c r="I134">
        <v>2811</v>
      </c>
      <c r="J134">
        <v>3146</v>
      </c>
      <c r="K134">
        <v>3481</v>
      </c>
      <c r="L134">
        <v>4155</v>
      </c>
      <c r="M134">
        <v>3818</v>
      </c>
      <c r="N134">
        <v>4491</v>
      </c>
      <c r="P134" t="str">
        <f t="shared" si="28"/>
        <v>131,466</v>
      </c>
      <c r="Q134" t="str">
        <f t="shared" si="29"/>
        <v>801,1136</v>
      </c>
      <c r="R134" t="str">
        <f t="shared" si="30"/>
        <v>1136,1471</v>
      </c>
      <c r="S134" t="str">
        <f t="shared" si="31"/>
        <v>1471,1806</v>
      </c>
      <c r="T134" t="str">
        <f t="shared" si="32"/>
        <v>1806,801</v>
      </c>
      <c r="U134" t="str">
        <f t="shared" si="33"/>
        <v>2141,2476</v>
      </c>
      <c r="V134" t="str">
        <f t="shared" si="34"/>
        <v>2476,2811</v>
      </c>
      <c r="W134" t="str">
        <f t="shared" si="35"/>
        <v>2811,3146</v>
      </c>
      <c r="X134" t="str">
        <f t="shared" ref="X134:X197" si="41">CONCATENATE(K134,",",L134,",",K135)</f>
        <v>3481,4155,3482</v>
      </c>
      <c r="Y134" t="str">
        <f t="shared" si="36"/>
        <v>3818,4491,3819</v>
      </c>
      <c r="Z134" t="str">
        <f>CONCATENATE(J134,",",'pomocné sloupčeky'!B134)</f>
        <v>3146,466</v>
      </c>
      <c r="AA134" t="str">
        <f t="shared" si="37"/>
        <v>2141,131</v>
      </c>
      <c r="AB134" t="str">
        <f t="shared" si="38"/>
        <v>3482,2811</v>
      </c>
      <c r="AC134" t="str">
        <f t="shared" si="39"/>
        <v>3819,2476</v>
      </c>
      <c r="AD134" t="str">
        <f t="shared" si="40"/>
        <v>466,801,1136,1471</v>
      </c>
      <c r="AE134">
        <v>131</v>
      </c>
    </row>
    <row r="135" spans="1:31" x14ac:dyDescent="0.3">
      <c r="A135">
        <v>132</v>
      </c>
      <c r="B135">
        <v>467</v>
      </c>
      <c r="C135">
        <v>802</v>
      </c>
      <c r="D135">
        <v>1137</v>
      </c>
      <c r="E135">
        <v>1472</v>
      </c>
      <c r="F135">
        <v>1807</v>
      </c>
      <c r="G135">
        <v>2142</v>
      </c>
      <c r="H135">
        <v>2477</v>
      </c>
      <c r="I135">
        <v>2812</v>
      </c>
      <c r="J135">
        <v>3147</v>
      </c>
      <c r="K135">
        <v>3482</v>
      </c>
      <c r="L135">
        <v>4156</v>
      </c>
      <c r="M135">
        <v>3819</v>
      </c>
      <c r="N135">
        <v>4492</v>
      </c>
      <c r="P135" t="str">
        <f t="shared" si="28"/>
        <v>132,467</v>
      </c>
      <c r="Q135" t="str">
        <f t="shared" si="29"/>
        <v>802,1137</v>
      </c>
      <c r="R135" t="str">
        <f t="shared" si="30"/>
        <v>1137,1472</v>
      </c>
      <c r="S135" t="str">
        <f t="shared" si="31"/>
        <v>1472,1807</v>
      </c>
      <c r="T135" t="str">
        <f t="shared" si="32"/>
        <v>1807,802</v>
      </c>
      <c r="U135" t="str">
        <f t="shared" si="33"/>
        <v>2142,2477</v>
      </c>
      <c r="V135" t="str">
        <f t="shared" si="34"/>
        <v>2477,2812</v>
      </c>
      <c r="W135" t="str">
        <f t="shared" si="35"/>
        <v>2812,3147</v>
      </c>
      <c r="X135" t="str">
        <f t="shared" si="41"/>
        <v>3482,4156,3483</v>
      </c>
      <c r="Y135" t="str">
        <f t="shared" si="36"/>
        <v>3819,4492,3820</v>
      </c>
      <c r="Z135" t="str">
        <f>CONCATENATE(J135,",",'pomocné sloupčeky'!B135)</f>
        <v>3147,467</v>
      </c>
      <c r="AA135" t="str">
        <f t="shared" si="37"/>
        <v>2142,132</v>
      </c>
      <c r="AB135" t="str">
        <f t="shared" si="38"/>
        <v>3483,2812</v>
      </c>
      <c r="AC135" t="str">
        <f t="shared" si="39"/>
        <v>3820,2477</v>
      </c>
      <c r="AD135" t="str">
        <f t="shared" si="40"/>
        <v>467,802,1137,1472</v>
      </c>
      <c r="AE135">
        <v>132</v>
      </c>
    </row>
    <row r="136" spans="1:31" x14ac:dyDescent="0.3">
      <c r="A136">
        <v>133</v>
      </c>
      <c r="B136">
        <v>468</v>
      </c>
      <c r="C136">
        <v>803</v>
      </c>
      <c r="D136">
        <v>1138</v>
      </c>
      <c r="E136">
        <v>1473</v>
      </c>
      <c r="F136">
        <v>1808</v>
      </c>
      <c r="G136">
        <v>2143</v>
      </c>
      <c r="H136">
        <v>2478</v>
      </c>
      <c r="I136">
        <v>2813</v>
      </c>
      <c r="J136">
        <v>3148</v>
      </c>
      <c r="K136">
        <v>3483</v>
      </c>
      <c r="L136">
        <v>4157</v>
      </c>
      <c r="M136">
        <v>3820</v>
      </c>
      <c r="N136">
        <v>4493</v>
      </c>
      <c r="P136" t="str">
        <f t="shared" si="28"/>
        <v>133,468</v>
      </c>
      <c r="Q136" t="str">
        <f t="shared" si="29"/>
        <v>803,1138</v>
      </c>
      <c r="R136" t="str">
        <f t="shared" si="30"/>
        <v>1138,1473</v>
      </c>
      <c r="S136" t="str">
        <f t="shared" si="31"/>
        <v>1473,1808</v>
      </c>
      <c r="T136" t="str">
        <f t="shared" si="32"/>
        <v>1808,803</v>
      </c>
      <c r="U136" t="str">
        <f t="shared" si="33"/>
        <v>2143,2478</v>
      </c>
      <c r="V136" t="str">
        <f t="shared" si="34"/>
        <v>2478,2813</v>
      </c>
      <c r="W136" t="str">
        <f t="shared" si="35"/>
        <v>2813,3148</v>
      </c>
      <c r="X136" t="str">
        <f t="shared" si="41"/>
        <v>3483,4157,3484</v>
      </c>
      <c r="Y136" t="str">
        <f t="shared" si="36"/>
        <v>3820,4493,3821</v>
      </c>
      <c r="Z136" t="str">
        <f>CONCATENATE(J136,",",'pomocné sloupčeky'!B136)</f>
        <v>3148,468</v>
      </c>
      <c r="AA136" t="str">
        <f t="shared" si="37"/>
        <v>2143,133</v>
      </c>
      <c r="AB136" t="str">
        <f t="shared" si="38"/>
        <v>3484,2813</v>
      </c>
      <c r="AC136" t="str">
        <f t="shared" si="39"/>
        <v>3821,2478</v>
      </c>
      <c r="AD136" t="str">
        <f t="shared" si="40"/>
        <v>468,803,1138,1473</v>
      </c>
      <c r="AE136">
        <v>133</v>
      </c>
    </row>
    <row r="137" spans="1:31" x14ac:dyDescent="0.3">
      <c r="A137">
        <v>134</v>
      </c>
      <c r="B137">
        <v>469</v>
      </c>
      <c r="C137">
        <v>804</v>
      </c>
      <c r="D137">
        <v>1139</v>
      </c>
      <c r="E137">
        <v>1474</v>
      </c>
      <c r="F137">
        <v>1809</v>
      </c>
      <c r="G137">
        <v>2144</v>
      </c>
      <c r="H137">
        <v>2479</v>
      </c>
      <c r="I137">
        <v>2814</v>
      </c>
      <c r="J137">
        <v>3149</v>
      </c>
      <c r="K137">
        <v>3484</v>
      </c>
      <c r="L137">
        <v>4158</v>
      </c>
      <c r="M137">
        <v>3821</v>
      </c>
      <c r="N137">
        <v>4494</v>
      </c>
      <c r="P137" t="str">
        <f t="shared" si="28"/>
        <v>134,469</v>
      </c>
      <c r="Q137" t="str">
        <f t="shared" si="29"/>
        <v>804,1139</v>
      </c>
      <c r="R137" t="str">
        <f t="shared" si="30"/>
        <v>1139,1474</v>
      </c>
      <c r="S137" t="str">
        <f t="shared" si="31"/>
        <v>1474,1809</v>
      </c>
      <c r="T137" t="str">
        <f t="shared" si="32"/>
        <v>1809,804</v>
      </c>
      <c r="U137" t="str">
        <f t="shared" si="33"/>
        <v>2144,2479</v>
      </c>
      <c r="V137" t="str">
        <f t="shared" si="34"/>
        <v>2479,2814</v>
      </c>
      <c r="W137" t="str">
        <f t="shared" si="35"/>
        <v>2814,3149</v>
      </c>
      <c r="X137" t="str">
        <f t="shared" si="41"/>
        <v>3484,4158,3485</v>
      </c>
      <c r="Y137" t="str">
        <f t="shared" si="36"/>
        <v>3821,4494,3822</v>
      </c>
      <c r="Z137" t="str">
        <f>CONCATENATE(J137,",",'pomocné sloupčeky'!B137)</f>
        <v>3149,469</v>
      </c>
      <c r="AA137" t="str">
        <f t="shared" si="37"/>
        <v>2144,134</v>
      </c>
      <c r="AB137" t="str">
        <f t="shared" si="38"/>
        <v>3485,2814</v>
      </c>
      <c r="AC137" t="str">
        <f t="shared" si="39"/>
        <v>3822,2479</v>
      </c>
      <c r="AD137" t="str">
        <f t="shared" si="40"/>
        <v>469,804,1139,1474</v>
      </c>
      <c r="AE137">
        <v>134</v>
      </c>
    </row>
    <row r="138" spans="1:31" x14ac:dyDescent="0.3">
      <c r="A138">
        <v>135</v>
      </c>
      <c r="B138">
        <v>470</v>
      </c>
      <c r="C138">
        <v>805</v>
      </c>
      <c r="D138">
        <v>1140</v>
      </c>
      <c r="E138">
        <v>1475</v>
      </c>
      <c r="F138">
        <v>1810</v>
      </c>
      <c r="G138">
        <v>2145</v>
      </c>
      <c r="H138">
        <v>2480</v>
      </c>
      <c r="I138">
        <v>2815</v>
      </c>
      <c r="J138">
        <v>3150</v>
      </c>
      <c r="K138">
        <v>3485</v>
      </c>
      <c r="L138">
        <v>4159</v>
      </c>
      <c r="M138">
        <v>3822</v>
      </c>
      <c r="N138">
        <v>4495</v>
      </c>
      <c r="P138" t="str">
        <f t="shared" si="28"/>
        <v>135,470</v>
      </c>
      <c r="Q138" t="str">
        <f t="shared" si="29"/>
        <v>805,1140</v>
      </c>
      <c r="R138" t="str">
        <f t="shared" si="30"/>
        <v>1140,1475</v>
      </c>
      <c r="S138" t="str">
        <f t="shared" si="31"/>
        <v>1475,1810</v>
      </c>
      <c r="T138" t="str">
        <f t="shared" si="32"/>
        <v>1810,805</v>
      </c>
      <c r="U138" t="str">
        <f t="shared" si="33"/>
        <v>2145,2480</v>
      </c>
      <c r="V138" t="str">
        <f t="shared" si="34"/>
        <v>2480,2815</v>
      </c>
      <c r="W138" t="str">
        <f t="shared" si="35"/>
        <v>2815,3150</v>
      </c>
      <c r="X138" t="str">
        <f t="shared" si="41"/>
        <v>3485,4159,3486</v>
      </c>
      <c r="Y138" t="str">
        <f t="shared" si="36"/>
        <v>3822,4495,3823</v>
      </c>
      <c r="Z138" t="str">
        <f>CONCATENATE(J138,",",'pomocné sloupčeky'!B138)</f>
        <v>3150,470</v>
      </c>
      <c r="AA138" t="str">
        <f t="shared" si="37"/>
        <v>2145,135</v>
      </c>
      <c r="AB138" t="str">
        <f t="shared" si="38"/>
        <v>3486,2815</v>
      </c>
      <c r="AC138" t="str">
        <f t="shared" si="39"/>
        <v>3823,2480</v>
      </c>
      <c r="AD138" t="str">
        <f t="shared" si="40"/>
        <v>470,805,1140,1475</v>
      </c>
      <c r="AE138">
        <v>135</v>
      </c>
    </row>
    <row r="139" spans="1:31" x14ac:dyDescent="0.3">
      <c r="A139">
        <v>136</v>
      </c>
      <c r="B139">
        <v>471</v>
      </c>
      <c r="C139">
        <v>806</v>
      </c>
      <c r="D139">
        <v>1141</v>
      </c>
      <c r="E139">
        <v>1476</v>
      </c>
      <c r="F139">
        <v>1811</v>
      </c>
      <c r="G139">
        <v>2146</v>
      </c>
      <c r="H139">
        <v>2481</v>
      </c>
      <c r="I139">
        <v>2816</v>
      </c>
      <c r="J139">
        <v>3151</v>
      </c>
      <c r="K139">
        <v>3486</v>
      </c>
      <c r="L139">
        <v>4160</v>
      </c>
      <c r="M139">
        <v>3823</v>
      </c>
      <c r="N139">
        <v>4496</v>
      </c>
      <c r="P139" t="str">
        <f t="shared" si="28"/>
        <v>136,471</v>
      </c>
      <c r="Q139" t="str">
        <f t="shared" si="29"/>
        <v>806,1141</v>
      </c>
      <c r="R139" t="str">
        <f t="shared" si="30"/>
        <v>1141,1476</v>
      </c>
      <c r="S139" t="str">
        <f t="shared" si="31"/>
        <v>1476,1811</v>
      </c>
      <c r="T139" t="str">
        <f t="shared" si="32"/>
        <v>1811,806</v>
      </c>
      <c r="U139" t="str">
        <f t="shared" si="33"/>
        <v>2146,2481</v>
      </c>
      <c r="V139" t="str">
        <f t="shared" si="34"/>
        <v>2481,2816</v>
      </c>
      <c r="W139" t="str">
        <f t="shared" si="35"/>
        <v>2816,3151</v>
      </c>
      <c r="X139" t="str">
        <f t="shared" si="41"/>
        <v>3486,4160,3487</v>
      </c>
      <c r="Y139" t="str">
        <f t="shared" si="36"/>
        <v>3823,4496,3824</v>
      </c>
      <c r="Z139" t="str">
        <f>CONCATENATE(J139,",",'pomocné sloupčeky'!B139)</f>
        <v>3151,471</v>
      </c>
      <c r="AA139" t="str">
        <f t="shared" si="37"/>
        <v>2146,136</v>
      </c>
      <c r="AB139" t="str">
        <f t="shared" si="38"/>
        <v>3487,2816</v>
      </c>
      <c r="AC139" t="str">
        <f t="shared" si="39"/>
        <v>3824,2481</v>
      </c>
      <c r="AD139" t="str">
        <f t="shared" si="40"/>
        <v>471,806,1141,1476</v>
      </c>
      <c r="AE139">
        <v>136</v>
      </c>
    </row>
    <row r="140" spans="1:31" x14ac:dyDescent="0.3">
      <c r="A140">
        <v>137</v>
      </c>
      <c r="B140">
        <v>472</v>
      </c>
      <c r="C140">
        <v>807</v>
      </c>
      <c r="D140">
        <v>1142</v>
      </c>
      <c r="E140">
        <v>1477</v>
      </c>
      <c r="F140">
        <v>1812</v>
      </c>
      <c r="G140">
        <v>2147</v>
      </c>
      <c r="H140">
        <v>2482</v>
      </c>
      <c r="I140">
        <v>2817</v>
      </c>
      <c r="J140">
        <v>3152</v>
      </c>
      <c r="K140">
        <v>3487</v>
      </c>
      <c r="L140">
        <v>4161</v>
      </c>
      <c r="M140">
        <v>3824</v>
      </c>
      <c r="N140">
        <v>4497</v>
      </c>
      <c r="P140" t="str">
        <f t="shared" si="28"/>
        <v>137,472</v>
      </c>
      <c r="Q140" t="str">
        <f t="shared" si="29"/>
        <v>807,1142</v>
      </c>
      <c r="R140" t="str">
        <f t="shared" si="30"/>
        <v>1142,1477</v>
      </c>
      <c r="S140" t="str">
        <f t="shared" si="31"/>
        <v>1477,1812</v>
      </c>
      <c r="T140" t="str">
        <f t="shared" si="32"/>
        <v>1812,807</v>
      </c>
      <c r="U140" t="str">
        <f t="shared" si="33"/>
        <v>2147,2482</v>
      </c>
      <c r="V140" t="str">
        <f t="shared" si="34"/>
        <v>2482,2817</v>
      </c>
      <c r="W140" t="str">
        <f t="shared" si="35"/>
        <v>2817,3152</v>
      </c>
      <c r="X140" t="str">
        <f t="shared" si="41"/>
        <v>3487,4161,3488</v>
      </c>
      <c r="Y140" t="str">
        <f t="shared" si="36"/>
        <v>3824,4497,3825</v>
      </c>
      <c r="Z140" t="str">
        <f>CONCATENATE(J140,",",'pomocné sloupčeky'!B140)</f>
        <v>3152,472</v>
      </c>
      <c r="AA140" t="str">
        <f t="shared" si="37"/>
        <v>2147,137</v>
      </c>
      <c r="AB140" t="str">
        <f t="shared" si="38"/>
        <v>3488,2817</v>
      </c>
      <c r="AC140" t="str">
        <f t="shared" si="39"/>
        <v>3825,2482</v>
      </c>
      <c r="AD140" t="str">
        <f t="shared" si="40"/>
        <v>472,807,1142,1477</v>
      </c>
      <c r="AE140">
        <v>137</v>
      </c>
    </row>
    <row r="141" spans="1:31" x14ac:dyDescent="0.3">
      <c r="A141">
        <v>138</v>
      </c>
      <c r="B141">
        <v>473</v>
      </c>
      <c r="C141">
        <v>808</v>
      </c>
      <c r="D141">
        <v>1143</v>
      </c>
      <c r="E141">
        <v>1478</v>
      </c>
      <c r="F141">
        <v>1813</v>
      </c>
      <c r="G141">
        <v>2148</v>
      </c>
      <c r="H141">
        <v>2483</v>
      </c>
      <c r="I141">
        <v>2818</v>
      </c>
      <c r="J141">
        <v>3153</v>
      </c>
      <c r="K141">
        <v>3488</v>
      </c>
      <c r="L141">
        <v>4162</v>
      </c>
      <c r="M141">
        <v>3825</v>
      </c>
      <c r="N141">
        <v>4498</v>
      </c>
      <c r="P141" t="str">
        <f t="shared" si="28"/>
        <v>138,473</v>
      </c>
      <c r="Q141" t="str">
        <f t="shared" si="29"/>
        <v>808,1143</v>
      </c>
      <c r="R141" t="str">
        <f t="shared" si="30"/>
        <v>1143,1478</v>
      </c>
      <c r="S141" t="str">
        <f t="shared" si="31"/>
        <v>1478,1813</v>
      </c>
      <c r="T141" t="str">
        <f t="shared" si="32"/>
        <v>1813,808</v>
      </c>
      <c r="U141" t="str">
        <f t="shared" si="33"/>
        <v>2148,2483</v>
      </c>
      <c r="V141" t="str">
        <f t="shared" si="34"/>
        <v>2483,2818</v>
      </c>
      <c r="W141" t="str">
        <f t="shared" si="35"/>
        <v>2818,3153</v>
      </c>
      <c r="X141" t="str">
        <f t="shared" si="41"/>
        <v>3488,4162,3489</v>
      </c>
      <c r="Y141" t="str">
        <f t="shared" si="36"/>
        <v>3825,4498,3826</v>
      </c>
      <c r="Z141" t="str">
        <f>CONCATENATE(J141,",",'pomocné sloupčeky'!B141)</f>
        <v>3153,473</v>
      </c>
      <c r="AA141" t="str">
        <f t="shared" si="37"/>
        <v>2148,138</v>
      </c>
      <c r="AB141" t="str">
        <f t="shared" si="38"/>
        <v>3489,2818</v>
      </c>
      <c r="AC141" t="str">
        <f t="shared" si="39"/>
        <v>3826,2483</v>
      </c>
      <c r="AD141" t="str">
        <f t="shared" si="40"/>
        <v>473,808,1143,1478</v>
      </c>
      <c r="AE141">
        <v>138</v>
      </c>
    </row>
    <row r="142" spans="1:31" x14ac:dyDescent="0.3">
      <c r="A142">
        <v>139</v>
      </c>
      <c r="B142">
        <v>474</v>
      </c>
      <c r="C142">
        <v>809</v>
      </c>
      <c r="D142">
        <v>1144</v>
      </c>
      <c r="E142">
        <v>1479</v>
      </c>
      <c r="F142">
        <v>1814</v>
      </c>
      <c r="G142">
        <v>2149</v>
      </c>
      <c r="H142">
        <v>2484</v>
      </c>
      <c r="I142">
        <v>2819</v>
      </c>
      <c r="J142">
        <v>3154</v>
      </c>
      <c r="K142">
        <v>3489</v>
      </c>
      <c r="L142">
        <v>4163</v>
      </c>
      <c r="M142">
        <v>3826</v>
      </c>
      <c r="N142">
        <v>4499</v>
      </c>
      <c r="P142" t="str">
        <f t="shared" si="28"/>
        <v>139,474</v>
      </c>
      <c r="Q142" t="str">
        <f t="shared" si="29"/>
        <v>809,1144</v>
      </c>
      <c r="R142" t="str">
        <f t="shared" si="30"/>
        <v>1144,1479</v>
      </c>
      <c r="S142" t="str">
        <f t="shared" si="31"/>
        <v>1479,1814</v>
      </c>
      <c r="T142" t="str">
        <f t="shared" si="32"/>
        <v>1814,809</v>
      </c>
      <c r="U142" t="str">
        <f t="shared" si="33"/>
        <v>2149,2484</v>
      </c>
      <c r="V142" t="str">
        <f t="shared" si="34"/>
        <v>2484,2819</v>
      </c>
      <c r="W142" t="str">
        <f t="shared" si="35"/>
        <v>2819,3154</v>
      </c>
      <c r="X142" t="str">
        <f t="shared" si="41"/>
        <v>3489,4163,3490</v>
      </c>
      <c r="Y142" t="str">
        <f t="shared" si="36"/>
        <v>3826,4499,3827</v>
      </c>
      <c r="Z142" t="str">
        <f>CONCATENATE(J142,",",'pomocné sloupčeky'!B142)</f>
        <v>3154,474</v>
      </c>
      <c r="AA142" t="str">
        <f t="shared" si="37"/>
        <v>2149,139</v>
      </c>
      <c r="AB142" t="str">
        <f t="shared" si="38"/>
        <v>3490,2819</v>
      </c>
      <c r="AC142" t="str">
        <f t="shared" si="39"/>
        <v>3827,2484</v>
      </c>
      <c r="AD142" t="str">
        <f t="shared" si="40"/>
        <v>474,809,1144,1479</v>
      </c>
      <c r="AE142">
        <v>139</v>
      </c>
    </row>
    <row r="143" spans="1:31" x14ac:dyDescent="0.3">
      <c r="A143">
        <v>140</v>
      </c>
      <c r="B143">
        <v>475</v>
      </c>
      <c r="C143">
        <v>810</v>
      </c>
      <c r="D143">
        <v>1145</v>
      </c>
      <c r="E143">
        <v>1480</v>
      </c>
      <c r="F143">
        <v>1815</v>
      </c>
      <c r="G143">
        <v>2150</v>
      </c>
      <c r="H143">
        <v>2485</v>
      </c>
      <c r="I143">
        <v>2820</v>
      </c>
      <c r="J143">
        <v>3155</v>
      </c>
      <c r="K143">
        <v>3490</v>
      </c>
      <c r="L143">
        <v>4164</v>
      </c>
      <c r="M143">
        <v>3827</v>
      </c>
      <c r="N143">
        <v>4500</v>
      </c>
      <c r="P143" t="str">
        <f t="shared" si="28"/>
        <v>140,475</v>
      </c>
      <c r="Q143" t="str">
        <f t="shared" si="29"/>
        <v>810,1145</v>
      </c>
      <c r="R143" t="str">
        <f t="shared" si="30"/>
        <v>1145,1480</v>
      </c>
      <c r="S143" t="str">
        <f t="shared" si="31"/>
        <v>1480,1815</v>
      </c>
      <c r="T143" t="str">
        <f t="shared" si="32"/>
        <v>1815,810</v>
      </c>
      <c r="U143" t="str">
        <f t="shared" si="33"/>
        <v>2150,2485</v>
      </c>
      <c r="V143" t="str">
        <f t="shared" si="34"/>
        <v>2485,2820</v>
      </c>
      <c r="W143" t="str">
        <f t="shared" si="35"/>
        <v>2820,3155</v>
      </c>
      <c r="X143" t="str">
        <f t="shared" si="41"/>
        <v>3490,4164,3491</v>
      </c>
      <c r="Y143" t="str">
        <f t="shared" si="36"/>
        <v>3827,4500,3828</v>
      </c>
      <c r="Z143" t="str">
        <f>CONCATENATE(J143,",",'pomocné sloupčeky'!B143)</f>
        <v>3155,475</v>
      </c>
      <c r="AA143" t="str">
        <f t="shared" si="37"/>
        <v>2150,140</v>
      </c>
      <c r="AB143" t="str">
        <f t="shared" si="38"/>
        <v>3491,2820</v>
      </c>
      <c r="AC143" t="str">
        <f t="shared" si="39"/>
        <v>3828,2485</v>
      </c>
      <c r="AD143" t="str">
        <f t="shared" si="40"/>
        <v>475,810,1145,1480</v>
      </c>
      <c r="AE143">
        <v>140</v>
      </c>
    </row>
    <row r="144" spans="1:31" x14ac:dyDescent="0.3">
      <c r="A144">
        <v>141</v>
      </c>
      <c r="B144">
        <v>476</v>
      </c>
      <c r="C144">
        <v>811</v>
      </c>
      <c r="D144">
        <v>1146</v>
      </c>
      <c r="E144">
        <v>1481</v>
      </c>
      <c r="F144">
        <v>1816</v>
      </c>
      <c r="G144">
        <v>2151</v>
      </c>
      <c r="H144">
        <v>2486</v>
      </c>
      <c r="I144">
        <v>2821</v>
      </c>
      <c r="J144">
        <v>3156</v>
      </c>
      <c r="K144">
        <v>3491</v>
      </c>
      <c r="L144">
        <v>4165</v>
      </c>
      <c r="M144">
        <v>3828</v>
      </c>
      <c r="N144">
        <v>4501</v>
      </c>
      <c r="P144" t="str">
        <f t="shared" si="28"/>
        <v>141,476</v>
      </c>
      <c r="Q144" t="str">
        <f t="shared" si="29"/>
        <v>811,1146</v>
      </c>
      <c r="R144" t="str">
        <f t="shared" si="30"/>
        <v>1146,1481</v>
      </c>
      <c r="S144" t="str">
        <f t="shared" si="31"/>
        <v>1481,1816</v>
      </c>
      <c r="T144" t="str">
        <f t="shared" si="32"/>
        <v>1816,811</v>
      </c>
      <c r="U144" t="str">
        <f t="shared" si="33"/>
        <v>2151,2486</v>
      </c>
      <c r="V144" t="str">
        <f t="shared" si="34"/>
        <v>2486,2821</v>
      </c>
      <c r="W144" t="str">
        <f t="shared" si="35"/>
        <v>2821,3156</v>
      </c>
      <c r="X144" t="str">
        <f t="shared" si="41"/>
        <v>3491,4165,3492</v>
      </c>
      <c r="Y144" t="str">
        <f t="shared" si="36"/>
        <v>3828,4501,3829</v>
      </c>
      <c r="Z144" t="str">
        <f>CONCATENATE(J144,",",'pomocné sloupčeky'!B144)</f>
        <v>3156,476</v>
      </c>
      <c r="AA144" t="str">
        <f t="shared" si="37"/>
        <v>2151,141</v>
      </c>
      <c r="AB144" t="str">
        <f t="shared" si="38"/>
        <v>3492,2821</v>
      </c>
      <c r="AC144" t="str">
        <f t="shared" si="39"/>
        <v>3829,2486</v>
      </c>
      <c r="AD144" t="str">
        <f t="shared" si="40"/>
        <v>476,811,1146,1481</v>
      </c>
      <c r="AE144">
        <v>141</v>
      </c>
    </row>
    <row r="145" spans="1:31" x14ac:dyDescent="0.3">
      <c r="A145">
        <v>142</v>
      </c>
      <c r="B145">
        <v>477</v>
      </c>
      <c r="C145">
        <v>812</v>
      </c>
      <c r="D145">
        <v>1147</v>
      </c>
      <c r="E145">
        <v>1482</v>
      </c>
      <c r="F145">
        <v>1817</v>
      </c>
      <c r="G145">
        <v>2152</v>
      </c>
      <c r="H145">
        <v>2487</v>
      </c>
      <c r="I145">
        <v>2822</v>
      </c>
      <c r="J145">
        <v>3157</v>
      </c>
      <c r="K145">
        <v>3492</v>
      </c>
      <c r="L145">
        <v>4166</v>
      </c>
      <c r="M145">
        <v>3829</v>
      </c>
      <c r="N145">
        <v>4502</v>
      </c>
      <c r="P145" t="str">
        <f t="shared" si="28"/>
        <v>142,477</v>
      </c>
      <c r="Q145" t="str">
        <f t="shared" si="29"/>
        <v>812,1147</v>
      </c>
      <c r="R145" t="str">
        <f t="shared" si="30"/>
        <v>1147,1482</v>
      </c>
      <c r="S145" t="str">
        <f t="shared" si="31"/>
        <v>1482,1817</v>
      </c>
      <c r="T145" t="str">
        <f t="shared" si="32"/>
        <v>1817,812</v>
      </c>
      <c r="U145" t="str">
        <f t="shared" si="33"/>
        <v>2152,2487</v>
      </c>
      <c r="V145" t="str">
        <f t="shared" si="34"/>
        <v>2487,2822</v>
      </c>
      <c r="W145" t="str">
        <f t="shared" si="35"/>
        <v>2822,3157</v>
      </c>
      <c r="X145" t="str">
        <f t="shared" si="41"/>
        <v>3492,4166,3493</v>
      </c>
      <c r="Y145" t="str">
        <f t="shared" si="36"/>
        <v>3829,4502,3830</v>
      </c>
      <c r="Z145" t="str">
        <f>CONCATENATE(J145,",",'pomocné sloupčeky'!B145)</f>
        <v>3157,477</v>
      </c>
      <c r="AA145" t="str">
        <f t="shared" si="37"/>
        <v>2152,142</v>
      </c>
      <c r="AB145" t="str">
        <f t="shared" si="38"/>
        <v>3493,2822</v>
      </c>
      <c r="AC145" t="str">
        <f t="shared" si="39"/>
        <v>3830,2487</v>
      </c>
      <c r="AD145" t="str">
        <f t="shared" si="40"/>
        <v>477,812,1147,1482</v>
      </c>
      <c r="AE145">
        <v>142</v>
      </c>
    </row>
    <row r="146" spans="1:31" x14ac:dyDescent="0.3">
      <c r="A146">
        <v>143</v>
      </c>
      <c r="B146">
        <v>478</v>
      </c>
      <c r="C146">
        <v>813</v>
      </c>
      <c r="D146">
        <v>1148</v>
      </c>
      <c r="E146">
        <v>1483</v>
      </c>
      <c r="F146">
        <v>1818</v>
      </c>
      <c r="G146">
        <v>2153</v>
      </c>
      <c r="H146">
        <v>2488</v>
      </c>
      <c r="I146">
        <v>2823</v>
      </c>
      <c r="J146">
        <v>3158</v>
      </c>
      <c r="K146">
        <v>3493</v>
      </c>
      <c r="L146">
        <v>4167</v>
      </c>
      <c r="M146">
        <v>3830</v>
      </c>
      <c r="N146">
        <v>4503</v>
      </c>
      <c r="P146" t="str">
        <f t="shared" si="28"/>
        <v>143,478</v>
      </c>
      <c r="Q146" t="str">
        <f t="shared" si="29"/>
        <v>813,1148</v>
      </c>
      <c r="R146" t="str">
        <f t="shared" si="30"/>
        <v>1148,1483</v>
      </c>
      <c r="S146" t="str">
        <f t="shared" si="31"/>
        <v>1483,1818</v>
      </c>
      <c r="T146" t="str">
        <f t="shared" si="32"/>
        <v>1818,813</v>
      </c>
      <c r="U146" t="str">
        <f t="shared" si="33"/>
        <v>2153,2488</v>
      </c>
      <c r="V146" t="str">
        <f t="shared" si="34"/>
        <v>2488,2823</v>
      </c>
      <c r="W146" t="str">
        <f t="shared" si="35"/>
        <v>2823,3158</v>
      </c>
      <c r="X146" t="str">
        <f t="shared" si="41"/>
        <v>3493,4167,3494</v>
      </c>
      <c r="Y146" t="str">
        <f t="shared" si="36"/>
        <v>3830,4503,3831</v>
      </c>
      <c r="Z146" t="str">
        <f>CONCATENATE(J146,",",'pomocné sloupčeky'!B146)</f>
        <v>3158,478</v>
      </c>
      <c r="AA146" t="str">
        <f t="shared" si="37"/>
        <v>2153,143</v>
      </c>
      <c r="AB146" t="str">
        <f t="shared" si="38"/>
        <v>3494,2823</v>
      </c>
      <c r="AC146" t="str">
        <f t="shared" si="39"/>
        <v>3831,2488</v>
      </c>
      <c r="AD146" t="str">
        <f t="shared" si="40"/>
        <v>478,813,1148,1483</v>
      </c>
      <c r="AE146">
        <v>143</v>
      </c>
    </row>
    <row r="147" spans="1:31" x14ac:dyDescent="0.3">
      <c r="A147">
        <v>144</v>
      </c>
      <c r="B147">
        <v>479</v>
      </c>
      <c r="C147">
        <v>814</v>
      </c>
      <c r="D147">
        <v>1149</v>
      </c>
      <c r="E147">
        <v>1484</v>
      </c>
      <c r="F147">
        <v>1819</v>
      </c>
      <c r="G147">
        <v>2154</v>
      </c>
      <c r="H147">
        <v>2489</v>
      </c>
      <c r="I147">
        <v>2824</v>
      </c>
      <c r="J147">
        <v>3159</v>
      </c>
      <c r="K147">
        <v>3494</v>
      </c>
      <c r="L147">
        <v>4168</v>
      </c>
      <c r="M147">
        <v>3831</v>
      </c>
      <c r="N147">
        <v>4504</v>
      </c>
      <c r="P147" t="str">
        <f t="shared" si="28"/>
        <v>144,479</v>
      </c>
      <c r="Q147" t="str">
        <f t="shared" si="29"/>
        <v>814,1149</v>
      </c>
      <c r="R147" t="str">
        <f t="shared" si="30"/>
        <v>1149,1484</v>
      </c>
      <c r="S147" t="str">
        <f t="shared" si="31"/>
        <v>1484,1819</v>
      </c>
      <c r="T147" t="str">
        <f t="shared" si="32"/>
        <v>1819,814</v>
      </c>
      <c r="U147" t="str">
        <f t="shared" si="33"/>
        <v>2154,2489</v>
      </c>
      <c r="V147" t="str">
        <f t="shared" si="34"/>
        <v>2489,2824</v>
      </c>
      <c r="W147" t="str">
        <f t="shared" si="35"/>
        <v>2824,3159</v>
      </c>
      <c r="X147" t="str">
        <f t="shared" si="41"/>
        <v>3494,4168,3495</v>
      </c>
      <c r="Y147" t="str">
        <f t="shared" si="36"/>
        <v>3831,4504,3832</v>
      </c>
      <c r="Z147" t="str">
        <f>CONCATENATE(J147,",",'pomocné sloupčeky'!B147)</f>
        <v>3159,479</v>
      </c>
      <c r="AA147" t="str">
        <f t="shared" si="37"/>
        <v>2154,144</v>
      </c>
      <c r="AB147" t="str">
        <f t="shared" si="38"/>
        <v>3495,2824</v>
      </c>
      <c r="AC147" t="str">
        <f t="shared" si="39"/>
        <v>3832,2489</v>
      </c>
      <c r="AD147" t="str">
        <f t="shared" si="40"/>
        <v>479,814,1149,1484</v>
      </c>
      <c r="AE147">
        <v>144</v>
      </c>
    </row>
    <row r="148" spans="1:31" x14ac:dyDescent="0.3">
      <c r="A148">
        <v>145</v>
      </c>
      <c r="B148">
        <v>480</v>
      </c>
      <c r="C148">
        <v>815</v>
      </c>
      <c r="D148">
        <v>1150</v>
      </c>
      <c r="E148">
        <v>1485</v>
      </c>
      <c r="F148">
        <v>1820</v>
      </c>
      <c r="G148">
        <v>2155</v>
      </c>
      <c r="H148">
        <v>2490</v>
      </c>
      <c r="I148">
        <v>2825</v>
      </c>
      <c r="J148">
        <v>3160</v>
      </c>
      <c r="K148">
        <v>3495</v>
      </c>
      <c r="L148">
        <v>4169</v>
      </c>
      <c r="M148">
        <v>3832</v>
      </c>
      <c r="N148">
        <v>4505</v>
      </c>
      <c r="P148" t="str">
        <f t="shared" si="28"/>
        <v>145,480</v>
      </c>
      <c r="Q148" t="str">
        <f t="shared" si="29"/>
        <v>815,1150</v>
      </c>
      <c r="R148" t="str">
        <f t="shared" si="30"/>
        <v>1150,1485</v>
      </c>
      <c r="S148" t="str">
        <f t="shared" si="31"/>
        <v>1485,1820</v>
      </c>
      <c r="T148" t="str">
        <f t="shared" si="32"/>
        <v>1820,815</v>
      </c>
      <c r="U148" t="str">
        <f t="shared" si="33"/>
        <v>2155,2490</v>
      </c>
      <c r="V148" t="str">
        <f t="shared" si="34"/>
        <v>2490,2825</v>
      </c>
      <c r="W148" t="str">
        <f t="shared" si="35"/>
        <v>2825,3160</v>
      </c>
      <c r="X148" t="str">
        <f t="shared" si="41"/>
        <v>3495,4169,3496</v>
      </c>
      <c r="Y148" t="str">
        <f t="shared" si="36"/>
        <v>3832,4505,3833</v>
      </c>
      <c r="Z148" t="str">
        <f>CONCATENATE(J148,",",'pomocné sloupčeky'!B148)</f>
        <v>3160,480</v>
      </c>
      <c r="AA148" t="str">
        <f t="shared" si="37"/>
        <v>2155,145</v>
      </c>
      <c r="AB148" t="str">
        <f t="shared" si="38"/>
        <v>3496,2825</v>
      </c>
      <c r="AC148" t="str">
        <f t="shared" si="39"/>
        <v>3833,2490</v>
      </c>
      <c r="AD148" t="str">
        <f t="shared" si="40"/>
        <v>480,815,1150,1485</v>
      </c>
      <c r="AE148">
        <v>145</v>
      </c>
    </row>
    <row r="149" spans="1:31" x14ac:dyDescent="0.3">
      <c r="A149">
        <v>146</v>
      </c>
      <c r="B149">
        <v>481</v>
      </c>
      <c r="C149">
        <v>816</v>
      </c>
      <c r="D149">
        <v>1151</v>
      </c>
      <c r="E149">
        <v>1486</v>
      </c>
      <c r="F149">
        <v>1821</v>
      </c>
      <c r="G149">
        <v>2156</v>
      </c>
      <c r="H149">
        <v>2491</v>
      </c>
      <c r="I149">
        <v>2826</v>
      </c>
      <c r="J149">
        <v>3161</v>
      </c>
      <c r="K149">
        <v>3496</v>
      </c>
      <c r="L149">
        <v>4170</v>
      </c>
      <c r="M149">
        <v>3833</v>
      </c>
      <c r="N149">
        <v>4506</v>
      </c>
      <c r="P149" t="str">
        <f t="shared" si="28"/>
        <v>146,481</v>
      </c>
      <c r="Q149" t="str">
        <f t="shared" si="29"/>
        <v>816,1151</v>
      </c>
      <c r="R149" t="str">
        <f t="shared" si="30"/>
        <v>1151,1486</v>
      </c>
      <c r="S149" t="str">
        <f t="shared" si="31"/>
        <v>1486,1821</v>
      </c>
      <c r="T149" t="str">
        <f t="shared" si="32"/>
        <v>1821,816</v>
      </c>
      <c r="U149" t="str">
        <f t="shared" si="33"/>
        <v>2156,2491</v>
      </c>
      <c r="V149" t="str">
        <f t="shared" si="34"/>
        <v>2491,2826</v>
      </c>
      <c r="W149" t="str">
        <f t="shared" si="35"/>
        <v>2826,3161</v>
      </c>
      <c r="X149" t="str">
        <f t="shared" si="41"/>
        <v>3496,4170,3497</v>
      </c>
      <c r="Y149" t="str">
        <f t="shared" si="36"/>
        <v>3833,4506,3834</v>
      </c>
      <c r="Z149" t="str">
        <f>CONCATENATE(J149,",",'pomocné sloupčeky'!B149)</f>
        <v>3161,481</v>
      </c>
      <c r="AA149" t="str">
        <f t="shared" si="37"/>
        <v>2156,146</v>
      </c>
      <c r="AB149" t="str">
        <f t="shared" si="38"/>
        <v>3497,2826</v>
      </c>
      <c r="AC149" t="str">
        <f t="shared" si="39"/>
        <v>3834,2491</v>
      </c>
      <c r="AD149" t="str">
        <f t="shared" si="40"/>
        <v>481,816,1151,1486</v>
      </c>
      <c r="AE149">
        <v>146</v>
      </c>
    </row>
    <row r="150" spans="1:31" x14ac:dyDescent="0.3">
      <c r="A150">
        <v>147</v>
      </c>
      <c r="B150">
        <v>482</v>
      </c>
      <c r="C150">
        <v>817</v>
      </c>
      <c r="D150">
        <v>1152</v>
      </c>
      <c r="E150">
        <v>1487</v>
      </c>
      <c r="F150">
        <v>1822</v>
      </c>
      <c r="G150">
        <v>2157</v>
      </c>
      <c r="H150">
        <v>2492</v>
      </c>
      <c r="I150">
        <v>2827</v>
      </c>
      <c r="J150">
        <v>3162</v>
      </c>
      <c r="K150">
        <v>3497</v>
      </c>
      <c r="L150">
        <v>4171</v>
      </c>
      <c r="M150">
        <v>3834</v>
      </c>
      <c r="N150">
        <v>4507</v>
      </c>
      <c r="P150" t="str">
        <f t="shared" si="28"/>
        <v>147,482</v>
      </c>
      <c r="Q150" t="str">
        <f t="shared" si="29"/>
        <v>817,1152</v>
      </c>
      <c r="R150" t="str">
        <f t="shared" si="30"/>
        <v>1152,1487</v>
      </c>
      <c r="S150" t="str">
        <f t="shared" si="31"/>
        <v>1487,1822</v>
      </c>
      <c r="T150" t="str">
        <f t="shared" si="32"/>
        <v>1822,817</v>
      </c>
      <c r="U150" t="str">
        <f t="shared" si="33"/>
        <v>2157,2492</v>
      </c>
      <c r="V150" t="str">
        <f t="shared" si="34"/>
        <v>2492,2827</v>
      </c>
      <c r="W150" t="str">
        <f t="shared" si="35"/>
        <v>2827,3162</v>
      </c>
      <c r="X150" t="str">
        <f t="shared" si="41"/>
        <v>3497,4171,3498</v>
      </c>
      <c r="Y150" t="str">
        <f t="shared" si="36"/>
        <v>3834,4507,3835</v>
      </c>
      <c r="Z150" t="str">
        <f>CONCATENATE(J150,",",'pomocné sloupčeky'!B150)</f>
        <v>3162,482</v>
      </c>
      <c r="AA150" t="str">
        <f t="shared" si="37"/>
        <v>2157,147</v>
      </c>
      <c r="AB150" t="str">
        <f t="shared" si="38"/>
        <v>3498,2827</v>
      </c>
      <c r="AC150" t="str">
        <f t="shared" si="39"/>
        <v>3835,2492</v>
      </c>
      <c r="AD150" t="str">
        <f t="shared" si="40"/>
        <v>482,817,1152,1487</v>
      </c>
      <c r="AE150">
        <v>147</v>
      </c>
    </row>
    <row r="151" spans="1:31" x14ac:dyDescent="0.3">
      <c r="A151">
        <v>148</v>
      </c>
      <c r="B151">
        <v>483</v>
      </c>
      <c r="C151">
        <v>818</v>
      </c>
      <c r="D151">
        <v>1153</v>
      </c>
      <c r="E151">
        <v>1488</v>
      </c>
      <c r="F151">
        <v>1823</v>
      </c>
      <c r="G151">
        <v>2158</v>
      </c>
      <c r="H151">
        <v>2493</v>
      </c>
      <c r="I151">
        <v>2828</v>
      </c>
      <c r="J151">
        <v>3163</v>
      </c>
      <c r="K151">
        <v>3498</v>
      </c>
      <c r="L151">
        <v>4172</v>
      </c>
      <c r="M151">
        <v>3835</v>
      </c>
      <c r="N151">
        <v>4508</v>
      </c>
      <c r="P151" t="str">
        <f t="shared" si="28"/>
        <v>148,483</v>
      </c>
      <c r="Q151" t="str">
        <f t="shared" si="29"/>
        <v>818,1153</v>
      </c>
      <c r="R151" t="str">
        <f t="shared" si="30"/>
        <v>1153,1488</v>
      </c>
      <c r="S151" t="str">
        <f t="shared" si="31"/>
        <v>1488,1823</v>
      </c>
      <c r="T151" t="str">
        <f t="shared" si="32"/>
        <v>1823,818</v>
      </c>
      <c r="U151" t="str">
        <f t="shared" si="33"/>
        <v>2158,2493</v>
      </c>
      <c r="V151" t="str">
        <f t="shared" si="34"/>
        <v>2493,2828</v>
      </c>
      <c r="W151" t="str">
        <f t="shared" si="35"/>
        <v>2828,3163</v>
      </c>
      <c r="X151" t="str">
        <f t="shared" si="41"/>
        <v>3498,4172,3499</v>
      </c>
      <c r="Y151" t="str">
        <f t="shared" si="36"/>
        <v>3835,4508,3836</v>
      </c>
      <c r="Z151" t="str">
        <f>CONCATENATE(J151,",",'pomocné sloupčeky'!B151)</f>
        <v>3163,483</v>
      </c>
      <c r="AA151" t="str">
        <f t="shared" si="37"/>
        <v>2158,148</v>
      </c>
      <c r="AB151" t="str">
        <f t="shared" si="38"/>
        <v>3499,2828</v>
      </c>
      <c r="AC151" t="str">
        <f t="shared" si="39"/>
        <v>3836,2493</v>
      </c>
      <c r="AD151" t="str">
        <f t="shared" si="40"/>
        <v>483,818,1153,1488</v>
      </c>
      <c r="AE151">
        <v>148</v>
      </c>
    </row>
    <row r="152" spans="1:31" x14ac:dyDescent="0.3">
      <c r="A152">
        <v>149</v>
      </c>
      <c r="B152">
        <v>484</v>
      </c>
      <c r="C152">
        <v>819</v>
      </c>
      <c r="D152">
        <v>1154</v>
      </c>
      <c r="E152">
        <v>1489</v>
      </c>
      <c r="F152">
        <v>1824</v>
      </c>
      <c r="G152">
        <v>2159</v>
      </c>
      <c r="H152">
        <v>2494</v>
      </c>
      <c r="I152">
        <v>2829</v>
      </c>
      <c r="J152">
        <v>3164</v>
      </c>
      <c r="K152">
        <v>3499</v>
      </c>
      <c r="L152">
        <v>4173</v>
      </c>
      <c r="M152">
        <v>3836</v>
      </c>
      <c r="N152">
        <v>4509</v>
      </c>
      <c r="P152" t="str">
        <f t="shared" si="28"/>
        <v>149,484</v>
      </c>
      <c r="Q152" t="str">
        <f t="shared" si="29"/>
        <v>819,1154</v>
      </c>
      <c r="R152" t="str">
        <f t="shared" si="30"/>
        <v>1154,1489</v>
      </c>
      <c r="S152" t="str">
        <f t="shared" si="31"/>
        <v>1489,1824</v>
      </c>
      <c r="T152" t="str">
        <f t="shared" si="32"/>
        <v>1824,819</v>
      </c>
      <c r="U152" t="str">
        <f t="shared" si="33"/>
        <v>2159,2494</v>
      </c>
      <c r="V152" t="str">
        <f t="shared" si="34"/>
        <v>2494,2829</v>
      </c>
      <c r="W152" t="str">
        <f t="shared" si="35"/>
        <v>2829,3164</v>
      </c>
      <c r="X152" t="str">
        <f t="shared" si="41"/>
        <v>3499,4173,3500</v>
      </c>
      <c r="Y152" t="str">
        <f t="shared" si="36"/>
        <v>3836,4509,3837</v>
      </c>
      <c r="Z152" t="str">
        <f>CONCATENATE(J152,",",'pomocné sloupčeky'!B152)</f>
        <v>3164,484</v>
      </c>
      <c r="AA152" t="str">
        <f t="shared" si="37"/>
        <v>2159,149</v>
      </c>
      <c r="AB152" t="str">
        <f t="shared" si="38"/>
        <v>3500,2829</v>
      </c>
      <c r="AC152" t="str">
        <f t="shared" si="39"/>
        <v>3837,2494</v>
      </c>
      <c r="AD152" t="str">
        <f t="shared" si="40"/>
        <v>484,819,1154,1489</v>
      </c>
      <c r="AE152">
        <v>149</v>
      </c>
    </row>
    <row r="153" spans="1:31" x14ac:dyDescent="0.3">
      <c r="A153">
        <v>150</v>
      </c>
      <c r="B153">
        <v>485</v>
      </c>
      <c r="C153">
        <v>820</v>
      </c>
      <c r="D153">
        <v>1155</v>
      </c>
      <c r="E153">
        <v>1490</v>
      </c>
      <c r="F153">
        <v>1825</v>
      </c>
      <c r="G153">
        <v>2160</v>
      </c>
      <c r="H153">
        <v>2495</v>
      </c>
      <c r="I153">
        <v>2830</v>
      </c>
      <c r="J153">
        <v>3165</v>
      </c>
      <c r="K153">
        <v>3500</v>
      </c>
      <c r="L153">
        <v>4174</v>
      </c>
      <c r="M153">
        <v>3837</v>
      </c>
      <c r="N153">
        <v>4510</v>
      </c>
      <c r="P153" t="str">
        <f t="shared" si="28"/>
        <v>150,485</v>
      </c>
      <c r="Q153" t="str">
        <f t="shared" si="29"/>
        <v>820,1155</v>
      </c>
      <c r="R153" t="str">
        <f t="shared" si="30"/>
        <v>1155,1490</v>
      </c>
      <c r="S153" t="str">
        <f t="shared" si="31"/>
        <v>1490,1825</v>
      </c>
      <c r="T153" t="str">
        <f t="shared" si="32"/>
        <v>1825,820</v>
      </c>
      <c r="U153" t="str">
        <f t="shared" si="33"/>
        <v>2160,2495</v>
      </c>
      <c r="V153" t="str">
        <f t="shared" si="34"/>
        <v>2495,2830</v>
      </c>
      <c r="W153" t="str">
        <f t="shared" si="35"/>
        <v>2830,3165</v>
      </c>
      <c r="X153" t="str">
        <f t="shared" si="41"/>
        <v>3500,4174,3501</v>
      </c>
      <c r="Y153" t="str">
        <f t="shared" si="36"/>
        <v>3837,4510,3838</v>
      </c>
      <c r="Z153" t="str">
        <f>CONCATENATE(J153,",",'pomocné sloupčeky'!B153)</f>
        <v>3165,485</v>
      </c>
      <c r="AA153" t="str">
        <f t="shared" si="37"/>
        <v>2160,150</v>
      </c>
      <c r="AB153" t="str">
        <f t="shared" si="38"/>
        <v>3501,2830</v>
      </c>
      <c r="AC153" t="str">
        <f t="shared" si="39"/>
        <v>3838,2495</v>
      </c>
      <c r="AD153" t="str">
        <f t="shared" si="40"/>
        <v>485,820,1155,1490</v>
      </c>
      <c r="AE153">
        <v>150</v>
      </c>
    </row>
    <row r="154" spans="1:31" x14ac:dyDescent="0.3">
      <c r="A154">
        <v>151</v>
      </c>
      <c r="B154">
        <v>486</v>
      </c>
      <c r="C154">
        <v>821</v>
      </c>
      <c r="D154">
        <v>1156</v>
      </c>
      <c r="E154">
        <v>1491</v>
      </c>
      <c r="F154">
        <v>1826</v>
      </c>
      <c r="G154">
        <v>2161</v>
      </c>
      <c r="H154">
        <v>2496</v>
      </c>
      <c r="I154">
        <v>2831</v>
      </c>
      <c r="J154">
        <v>3166</v>
      </c>
      <c r="K154">
        <v>3501</v>
      </c>
      <c r="L154">
        <v>4175</v>
      </c>
      <c r="M154">
        <v>3838</v>
      </c>
      <c r="N154">
        <v>4511</v>
      </c>
      <c r="P154" t="str">
        <f t="shared" si="28"/>
        <v>151,486</v>
      </c>
      <c r="Q154" t="str">
        <f t="shared" si="29"/>
        <v>821,1156</v>
      </c>
      <c r="R154" t="str">
        <f t="shared" si="30"/>
        <v>1156,1491</v>
      </c>
      <c r="S154" t="str">
        <f t="shared" si="31"/>
        <v>1491,1826</v>
      </c>
      <c r="T154" t="str">
        <f t="shared" si="32"/>
        <v>1826,821</v>
      </c>
      <c r="U154" t="str">
        <f t="shared" si="33"/>
        <v>2161,2496</v>
      </c>
      <c r="V154" t="str">
        <f t="shared" si="34"/>
        <v>2496,2831</v>
      </c>
      <c r="W154" t="str">
        <f t="shared" si="35"/>
        <v>2831,3166</v>
      </c>
      <c r="X154" t="str">
        <f t="shared" si="41"/>
        <v>3501,4175,3502</v>
      </c>
      <c r="Y154" t="str">
        <f t="shared" si="36"/>
        <v>3838,4511,3839</v>
      </c>
      <c r="Z154" t="str">
        <f>CONCATENATE(J154,",",'pomocné sloupčeky'!B154)</f>
        <v>3166,486</v>
      </c>
      <c r="AA154" t="str">
        <f t="shared" si="37"/>
        <v>2161,151</v>
      </c>
      <c r="AB154" t="str">
        <f t="shared" si="38"/>
        <v>3502,2831</v>
      </c>
      <c r="AC154" t="str">
        <f t="shared" si="39"/>
        <v>3839,2496</v>
      </c>
      <c r="AD154" t="str">
        <f t="shared" si="40"/>
        <v>486,821,1156,1491</v>
      </c>
      <c r="AE154">
        <v>151</v>
      </c>
    </row>
    <row r="155" spans="1:31" x14ac:dyDescent="0.3">
      <c r="A155">
        <v>152</v>
      </c>
      <c r="B155">
        <v>487</v>
      </c>
      <c r="C155">
        <v>822</v>
      </c>
      <c r="D155">
        <v>1157</v>
      </c>
      <c r="E155">
        <v>1492</v>
      </c>
      <c r="F155">
        <v>1827</v>
      </c>
      <c r="G155">
        <v>2162</v>
      </c>
      <c r="H155">
        <v>2497</v>
      </c>
      <c r="I155">
        <v>2832</v>
      </c>
      <c r="J155">
        <v>3167</v>
      </c>
      <c r="K155">
        <v>3502</v>
      </c>
      <c r="L155">
        <v>4176</v>
      </c>
      <c r="M155">
        <v>3839</v>
      </c>
      <c r="N155">
        <v>4512</v>
      </c>
      <c r="P155" t="str">
        <f t="shared" si="28"/>
        <v>152,487</v>
      </c>
      <c r="Q155" t="str">
        <f t="shared" si="29"/>
        <v>822,1157</v>
      </c>
      <c r="R155" t="str">
        <f t="shared" si="30"/>
        <v>1157,1492</v>
      </c>
      <c r="S155" t="str">
        <f t="shared" si="31"/>
        <v>1492,1827</v>
      </c>
      <c r="T155" t="str">
        <f t="shared" si="32"/>
        <v>1827,822</v>
      </c>
      <c r="U155" t="str">
        <f t="shared" si="33"/>
        <v>2162,2497</v>
      </c>
      <c r="V155" t="str">
        <f t="shared" si="34"/>
        <v>2497,2832</v>
      </c>
      <c r="W155" t="str">
        <f t="shared" si="35"/>
        <v>2832,3167</v>
      </c>
      <c r="X155" t="str">
        <f t="shared" si="41"/>
        <v>3502,4176,3503</v>
      </c>
      <c r="Y155" t="str">
        <f t="shared" si="36"/>
        <v>3839,4512,3840</v>
      </c>
      <c r="Z155" t="str">
        <f>CONCATENATE(J155,",",'pomocné sloupčeky'!B155)</f>
        <v>3167,487</v>
      </c>
      <c r="AA155" t="str">
        <f t="shared" si="37"/>
        <v>2162,152</v>
      </c>
      <c r="AB155" t="str">
        <f t="shared" si="38"/>
        <v>3503,2832</v>
      </c>
      <c r="AC155" t="str">
        <f t="shared" si="39"/>
        <v>3840,2497</v>
      </c>
      <c r="AD155" t="str">
        <f t="shared" si="40"/>
        <v>487,822,1157,1492</v>
      </c>
      <c r="AE155">
        <v>152</v>
      </c>
    </row>
    <row r="156" spans="1:31" x14ac:dyDescent="0.3">
      <c r="A156">
        <v>153</v>
      </c>
      <c r="B156">
        <v>488</v>
      </c>
      <c r="C156">
        <v>823</v>
      </c>
      <c r="D156">
        <v>1158</v>
      </c>
      <c r="E156">
        <v>1493</v>
      </c>
      <c r="F156">
        <v>1828</v>
      </c>
      <c r="G156">
        <v>2163</v>
      </c>
      <c r="H156">
        <v>2498</v>
      </c>
      <c r="I156">
        <v>2833</v>
      </c>
      <c r="J156">
        <v>3168</v>
      </c>
      <c r="K156">
        <v>3503</v>
      </c>
      <c r="L156">
        <v>4177</v>
      </c>
      <c r="M156">
        <v>3840</v>
      </c>
      <c r="N156">
        <v>4513</v>
      </c>
      <c r="P156" t="str">
        <f t="shared" si="28"/>
        <v>153,488</v>
      </c>
      <c r="Q156" t="str">
        <f t="shared" si="29"/>
        <v>823,1158</v>
      </c>
      <c r="R156" t="str">
        <f t="shared" si="30"/>
        <v>1158,1493</v>
      </c>
      <c r="S156" t="str">
        <f t="shared" si="31"/>
        <v>1493,1828</v>
      </c>
      <c r="T156" t="str">
        <f t="shared" si="32"/>
        <v>1828,823</v>
      </c>
      <c r="U156" t="str">
        <f t="shared" si="33"/>
        <v>2163,2498</v>
      </c>
      <c r="V156" t="str">
        <f t="shared" si="34"/>
        <v>2498,2833</v>
      </c>
      <c r="W156" t="str">
        <f t="shared" si="35"/>
        <v>2833,3168</v>
      </c>
      <c r="X156" t="str">
        <f t="shared" si="41"/>
        <v>3503,4177,3504</v>
      </c>
      <c r="Y156" t="str">
        <f t="shared" si="36"/>
        <v>3840,4513,3841</v>
      </c>
      <c r="Z156" t="str">
        <f>CONCATENATE(J156,",",'pomocné sloupčeky'!B156)</f>
        <v>3168,488</v>
      </c>
      <c r="AA156" t="str">
        <f t="shared" si="37"/>
        <v>2163,153</v>
      </c>
      <c r="AB156" t="str">
        <f t="shared" si="38"/>
        <v>3504,2833</v>
      </c>
      <c r="AC156" t="str">
        <f t="shared" si="39"/>
        <v>3841,2498</v>
      </c>
      <c r="AD156" t="str">
        <f t="shared" si="40"/>
        <v>488,823,1158,1493</v>
      </c>
      <c r="AE156">
        <v>153</v>
      </c>
    </row>
    <row r="157" spans="1:31" x14ac:dyDescent="0.3">
      <c r="A157">
        <v>154</v>
      </c>
      <c r="B157">
        <v>489</v>
      </c>
      <c r="C157">
        <v>824</v>
      </c>
      <c r="D157">
        <v>1159</v>
      </c>
      <c r="E157">
        <v>1494</v>
      </c>
      <c r="F157">
        <v>1829</v>
      </c>
      <c r="G157">
        <v>2164</v>
      </c>
      <c r="H157">
        <v>2499</v>
      </c>
      <c r="I157">
        <v>2834</v>
      </c>
      <c r="J157">
        <v>3169</v>
      </c>
      <c r="K157">
        <v>3504</v>
      </c>
      <c r="L157">
        <v>4178</v>
      </c>
      <c r="M157">
        <v>3841</v>
      </c>
      <c r="N157">
        <v>4514</v>
      </c>
      <c r="P157" t="str">
        <f t="shared" si="28"/>
        <v>154,489</v>
      </c>
      <c r="Q157" t="str">
        <f t="shared" si="29"/>
        <v>824,1159</v>
      </c>
      <c r="R157" t="str">
        <f t="shared" si="30"/>
        <v>1159,1494</v>
      </c>
      <c r="S157" t="str">
        <f t="shared" si="31"/>
        <v>1494,1829</v>
      </c>
      <c r="T157" t="str">
        <f t="shared" si="32"/>
        <v>1829,824</v>
      </c>
      <c r="U157" t="str">
        <f t="shared" si="33"/>
        <v>2164,2499</v>
      </c>
      <c r="V157" t="str">
        <f t="shared" si="34"/>
        <v>2499,2834</v>
      </c>
      <c r="W157" t="str">
        <f t="shared" si="35"/>
        <v>2834,3169</v>
      </c>
      <c r="X157" t="str">
        <f t="shared" si="41"/>
        <v>3504,4178,3505</v>
      </c>
      <c r="Y157" t="str">
        <f t="shared" si="36"/>
        <v>3841,4514,3842</v>
      </c>
      <c r="Z157" t="str">
        <f>CONCATENATE(J157,",",'pomocné sloupčeky'!B157)</f>
        <v>3169,489</v>
      </c>
      <c r="AA157" t="str">
        <f t="shared" si="37"/>
        <v>2164,154</v>
      </c>
      <c r="AB157" t="str">
        <f t="shared" si="38"/>
        <v>3505,2834</v>
      </c>
      <c r="AC157" t="str">
        <f t="shared" si="39"/>
        <v>3842,2499</v>
      </c>
      <c r="AD157" t="str">
        <f t="shared" si="40"/>
        <v>489,824,1159,1494</v>
      </c>
      <c r="AE157">
        <v>154</v>
      </c>
    </row>
    <row r="158" spans="1:31" x14ac:dyDescent="0.3">
      <c r="A158">
        <v>155</v>
      </c>
      <c r="B158">
        <v>490</v>
      </c>
      <c r="C158">
        <v>825</v>
      </c>
      <c r="D158">
        <v>1160</v>
      </c>
      <c r="E158">
        <v>1495</v>
      </c>
      <c r="F158">
        <v>1830</v>
      </c>
      <c r="G158">
        <v>2165</v>
      </c>
      <c r="H158">
        <v>2500</v>
      </c>
      <c r="I158">
        <v>2835</v>
      </c>
      <c r="J158">
        <v>3170</v>
      </c>
      <c r="K158">
        <v>3505</v>
      </c>
      <c r="L158">
        <v>4179</v>
      </c>
      <c r="M158">
        <v>3842</v>
      </c>
      <c r="N158">
        <v>4515</v>
      </c>
      <c r="P158" t="str">
        <f t="shared" si="28"/>
        <v>155,490</v>
      </c>
      <c r="Q158" t="str">
        <f t="shared" si="29"/>
        <v>825,1160</v>
      </c>
      <c r="R158" t="str">
        <f t="shared" si="30"/>
        <v>1160,1495</v>
      </c>
      <c r="S158" t="str">
        <f t="shared" si="31"/>
        <v>1495,1830</v>
      </c>
      <c r="T158" t="str">
        <f t="shared" si="32"/>
        <v>1830,825</v>
      </c>
      <c r="U158" t="str">
        <f t="shared" si="33"/>
        <v>2165,2500</v>
      </c>
      <c r="V158" t="str">
        <f t="shared" si="34"/>
        <v>2500,2835</v>
      </c>
      <c r="W158" t="str">
        <f t="shared" si="35"/>
        <v>2835,3170</v>
      </c>
      <c r="X158" t="str">
        <f t="shared" si="41"/>
        <v>3505,4179,3506</v>
      </c>
      <c r="Y158" t="str">
        <f t="shared" si="36"/>
        <v>3842,4515,3843</v>
      </c>
      <c r="Z158" t="str">
        <f>CONCATENATE(J158,",",'pomocné sloupčeky'!B158)</f>
        <v>3170,490</v>
      </c>
      <c r="AA158" t="str">
        <f t="shared" si="37"/>
        <v>2165,155</v>
      </c>
      <c r="AB158" t="str">
        <f t="shared" si="38"/>
        <v>3506,2835</v>
      </c>
      <c r="AC158" t="str">
        <f t="shared" si="39"/>
        <v>3843,2500</v>
      </c>
      <c r="AD158" t="str">
        <f t="shared" si="40"/>
        <v>490,825,1160,1495</v>
      </c>
      <c r="AE158">
        <v>155</v>
      </c>
    </row>
    <row r="159" spans="1:31" x14ac:dyDescent="0.3">
      <c r="A159">
        <v>156</v>
      </c>
      <c r="B159">
        <v>491</v>
      </c>
      <c r="C159">
        <v>826</v>
      </c>
      <c r="D159">
        <v>1161</v>
      </c>
      <c r="E159">
        <v>1496</v>
      </c>
      <c r="F159">
        <v>1831</v>
      </c>
      <c r="G159">
        <v>2166</v>
      </c>
      <c r="H159">
        <v>2501</v>
      </c>
      <c r="I159">
        <v>2836</v>
      </c>
      <c r="J159">
        <v>3171</v>
      </c>
      <c r="K159">
        <v>3506</v>
      </c>
      <c r="L159">
        <v>4180</v>
      </c>
      <c r="M159">
        <v>3843</v>
      </c>
      <c r="N159">
        <v>4516</v>
      </c>
      <c r="P159" t="str">
        <f t="shared" si="28"/>
        <v>156,491</v>
      </c>
      <c r="Q159" t="str">
        <f t="shared" si="29"/>
        <v>826,1161</v>
      </c>
      <c r="R159" t="str">
        <f t="shared" si="30"/>
        <v>1161,1496</v>
      </c>
      <c r="S159" t="str">
        <f t="shared" si="31"/>
        <v>1496,1831</v>
      </c>
      <c r="T159" t="str">
        <f t="shared" si="32"/>
        <v>1831,826</v>
      </c>
      <c r="U159" t="str">
        <f t="shared" si="33"/>
        <v>2166,2501</v>
      </c>
      <c r="V159" t="str">
        <f t="shared" si="34"/>
        <v>2501,2836</v>
      </c>
      <c r="W159" t="str">
        <f t="shared" si="35"/>
        <v>2836,3171</v>
      </c>
      <c r="X159" t="str">
        <f t="shared" si="41"/>
        <v>3506,4180,3507</v>
      </c>
      <c r="Y159" t="str">
        <f t="shared" si="36"/>
        <v>3843,4516,3844</v>
      </c>
      <c r="Z159" t="str">
        <f>CONCATENATE(J159,",",'pomocné sloupčeky'!B159)</f>
        <v>3171,491</v>
      </c>
      <c r="AA159" t="str">
        <f t="shared" si="37"/>
        <v>2166,156</v>
      </c>
      <c r="AB159" t="str">
        <f t="shared" si="38"/>
        <v>3507,2836</v>
      </c>
      <c r="AC159" t="str">
        <f t="shared" si="39"/>
        <v>3844,2501</v>
      </c>
      <c r="AD159" t="str">
        <f t="shared" si="40"/>
        <v>491,826,1161,1496</v>
      </c>
      <c r="AE159">
        <v>156</v>
      </c>
    </row>
    <row r="160" spans="1:31" x14ac:dyDescent="0.3">
      <c r="A160">
        <v>157</v>
      </c>
      <c r="B160">
        <v>492</v>
      </c>
      <c r="C160">
        <v>827</v>
      </c>
      <c r="D160">
        <v>1162</v>
      </c>
      <c r="E160">
        <v>1497</v>
      </c>
      <c r="F160">
        <v>1832</v>
      </c>
      <c r="G160">
        <v>2167</v>
      </c>
      <c r="H160">
        <v>2502</v>
      </c>
      <c r="I160">
        <v>2837</v>
      </c>
      <c r="J160">
        <v>3172</v>
      </c>
      <c r="K160">
        <v>3507</v>
      </c>
      <c r="L160">
        <v>4181</v>
      </c>
      <c r="M160">
        <v>3844</v>
      </c>
      <c r="N160">
        <v>4517</v>
      </c>
      <c r="P160" t="str">
        <f t="shared" si="28"/>
        <v>157,492</v>
      </c>
      <c r="Q160" t="str">
        <f t="shared" si="29"/>
        <v>827,1162</v>
      </c>
      <c r="R160" t="str">
        <f t="shared" si="30"/>
        <v>1162,1497</v>
      </c>
      <c r="S160" t="str">
        <f t="shared" si="31"/>
        <v>1497,1832</v>
      </c>
      <c r="T160" t="str">
        <f t="shared" si="32"/>
        <v>1832,827</v>
      </c>
      <c r="U160" t="str">
        <f t="shared" si="33"/>
        <v>2167,2502</v>
      </c>
      <c r="V160" t="str">
        <f t="shared" si="34"/>
        <v>2502,2837</v>
      </c>
      <c r="W160" t="str">
        <f t="shared" si="35"/>
        <v>2837,3172</v>
      </c>
      <c r="X160" t="str">
        <f t="shared" si="41"/>
        <v>3507,4181,3508</v>
      </c>
      <c r="Y160" t="str">
        <f t="shared" si="36"/>
        <v>3844,4517,3845</v>
      </c>
      <c r="Z160" t="str">
        <f>CONCATENATE(J160,",",'pomocné sloupčeky'!B160)</f>
        <v>3172,492</v>
      </c>
      <c r="AA160" t="str">
        <f t="shared" si="37"/>
        <v>2167,157</v>
      </c>
      <c r="AB160" t="str">
        <f t="shared" si="38"/>
        <v>3508,2837</v>
      </c>
      <c r="AC160" t="str">
        <f t="shared" si="39"/>
        <v>3845,2502</v>
      </c>
      <c r="AD160" t="str">
        <f t="shared" si="40"/>
        <v>492,827,1162,1497</v>
      </c>
      <c r="AE160">
        <v>157</v>
      </c>
    </row>
    <row r="161" spans="1:31" x14ac:dyDescent="0.3">
      <c r="A161">
        <v>158</v>
      </c>
      <c r="B161">
        <v>493</v>
      </c>
      <c r="C161">
        <v>828</v>
      </c>
      <c r="D161">
        <v>1163</v>
      </c>
      <c r="E161">
        <v>1498</v>
      </c>
      <c r="F161">
        <v>1833</v>
      </c>
      <c r="G161">
        <v>2168</v>
      </c>
      <c r="H161">
        <v>2503</v>
      </c>
      <c r="I161">
        <v>2838</v>
      </c>
      <c r="J161">
        <v>3173</v>
      </c>
      <c r="K161">
        <v>3508</v>
      </c>
      <c r="L161">
        <v>4182</v>
      </c>
      <c r="M161">
        <v>3845</v>
      </c>
      <c r="N161">
        <v>4518</v>
      </c>
      <c r="P161" t="str">
        <f t="shared" si="28"/>
        <v>158,493</v>
      </c>
      <c r="Q161" t="str">
        <f t="shared" si="29"/>
        <v>828,1163</v>
      </c>
      <c r="R161" t="str">
        <f t="shared" si="30"/>
        <v>1163,1498</v>
      </c>
      <c r="S161" t="str">
        <f t="shared" si="31"/>
        <v>1498,1833</v>
      </c>
      <c r="T161" t="str">
        <f t="shared" si="32"/>
        <v>1833,828</v>
      </c>
      <c r="U161" t="str">
        <f t="shared" si="33"/>
        <v>2168,2503</v>
      </c>
      <c r="V161" t="str">
        <f t="shared" si="34"/>
        <v>2503,2838</v>
      </c>
      <c r="W161" t="str">
        <f t="shared" si="35"/>
        <v>2838,3173</v>
      </c>
      <c r="X161" t="str">
        <f t="shared" si="41"/>
        <v>3508,4182,3509</v>
      </c>
      <c r="Y161" t="str">
        <f t="shared" si="36"/>
        <v>3845,4518,3846</v>
      </c>
      <c r="Z161" t="str">
        <f>CONCATENATE(J161,",",'pomocné sloupčeky'!B161)</f>
        <v>3173,493</v>
      </c>
      <c r="AA161" t="str">
        <f t="shared" si="37"/>
        <v>2168,158</v>
      </c>
      <c r="AB161" t="str">
        <f t="shared" si="38"/>
        <v>3509,2838</v>
      </c>
      <c r="AC161" t="str">
        <f t="shared" si="39"/>
        <v>3846,2503</v>
      </c>
      <c r="AD161" t="str">
        <f t="shared" si="40"/>
        <v>493,828,1163,1498</v>
      </c>
      <c r="AE161">
        <v>158</v>
      </c>
    </row>
    <row r="162" spans="1:31" x14ac:dyDescent="0.3">
      <c r="A162">
        <v>159</v>
      </c>
      <c r="B162">
        <v>494</v>
      </c>
      <c r="C162">
        <v>829</v>
      </c>
      <c r="D162">
        <v>1164</v>
      </c>
      <c r="E162">
        <v>1499</v>
      </c>
      <c r="F162">
        <v>1834</v>
      </c>
      <c r="G162">
        <v>2169</v>
      </c>
      <c r="H162">
        <v>2504</v>
      </c>
      <c r="I162">
        <v>2839</v>
      </c>
      <c r="J162">
        <v>3174</v>
      </c>
      <c r="K162">
        <v>3509</v>
      </c>
      <c r="L162">
        <v>4183</v>
      </c>
      <c r="M162">
        <v>3846</v>
      </c>
      <c r="N162">
        <v>4519</v>
      </c>
      <c r="P162" t="str">
        <f t="shared" si="28"/>
        <v>159,494</v>
      </c>
      <c r="Q162" t="str">
        <f t="shared" si="29"/>
        <v>829,1164</v>
      </c>
      <c r="R162" t="str">
        <f t="shared" si="30"/>
        <v>1164,1499</v>
      </c>
      <c r="S162" t="str">
        <f t="shared" si="31"/>
        <v>1499,1834</v>
      </c>
      <c r="T162" t="str">
        <f t="shared" si="32"/>
        <v>1834,829</v>
      </c>
      <c r="U162" t="str">
        <f t="shared" si="33"/>
        <v>2169,2504</v>
      </c>
      <c r="V162" t="str">
        <f t="shared" si="34"/>
        <v>2504,2839</v>
      </c>
      <c r="W162" t="str">
        <f t="shared" si="35"/>
        <v>2839,3174</v>
      </c>
      <c r="X162" t="str">
        <f t="shared" si="41"/>
        <v>3509,4183,3510</v>
      </c>
      <c r="Y162" t="str">
        <f t="shared" si="36"/>
        <v>3846,4519,3847</v>
      </c>
      <c r="Z162" t="str">
        <f>CONCATENATE(J162,",",'pomocné sloupčeky'!B162)</f>
        <v>3174,494</v>
      </c>
      <c r="AA162" t="str">
        <f t="shared" si="37"/>
        <v>2169,159</v>
      </c>
      <c r="AB162" t="str">
        <f t="shared" si="38"/>
        <v>3510,2839</v>
      </c>
      <c r="AC162" t="str">
        <f t="shared" si="39"/>
        <v>3847,2504</v>
      </c>
      <c r="AD162" t="str">
        <f t="shared" si="40"/>
        <v>494,829,1164,1499</v>
      </c>
      <c r="AE162">
        <v>159</v>
      </c>
    </row>
    <row r="163" spans="1:31" x14ac:dyDescent="0.3">
      <c r="A163">
        <v>160</v>
      </c>
      <c r="B163">
        <v>495</v>
      </c>
      <c r="C163">
        <v>830</v>
      </c>
      <c r="D163">
        <v>1165</v>
      </c>
      <c r="E163">
        <v>1500</v>
      </c>
      <c r="F163">
        <v>1835</v>
      </c>
      <c r="G163">
        <v>2170</v>
      </c>
      <c r="H163">
        <v>2505</v>
      </c>
      <c r="I163">
        <v>2840</v>
      </c>
      <c r="J163">
        <v>3175</v>
      </c>
      <c r="K163">
        <v>3510</v>
      </c>
      <c r="L163">
        <v>4184</v>
      </c>
      <c r="M163">
        <v>3847</v>
      </c>
      <c r="N163">
        <v>4520</v>
      </c>
      <c r="P163" t="str">
        <f t="shared" si="28"/>
        <v>160,495</v>
      </c>
      <c r="Q163" t="str">
        <f t="shared" si="29"/>
        <v>830,1165</v>
      </c>
      <c r="R163" t="str">
        <f t="shared" si="30"/>
        <v>1165,1500</v>
      </c>
      <c r="S163" t="str">
        <f t="shared" si="31"/>
        <v>1500,1835</v>
      </c>
      <c r="T163" t="str">
        <f t="shared" si="32"/>
        <v>1835,830</v>
      </c>
      <c r="U163" t="str">
        <f t="shared" si="33"/>
        <v>2170,2505</v>
      </c>
      <c r="V163" t="str">
        <f t="shared" si="34"/>
        <v>2505,2840</v>
      </c>
      <c r="W163" t="str">
        <f t="shared" si="35"/>
        <v>2840,3175</v>
      </c>
      <c r="X163" t="str">
        <f t="shared" si="41"/>
        <v>3510,4184,3511</v>
      </c>
      <c r="Y163" t="str">
        <f t="shared" si="36"/>
        <v>3847,4520,3848</v>
      </c>
      <c r="Z163" t="str">
        <f>CONCATENATE(J163,",",'pomocné sloupčeky'!B163)</f>
        <v>3175,495</v>
      </c>
      <c r="AA163" t="str">
        <f t="shared" si="37"/>
        <v>2170,160</v>
      </c>
      <c r="AB163" t="str">
        <f t="shared" si="38"/>
        <v>3511,2840</v>
      </c>
      <c r="AC163" t="str">
        <f t="shared" si="39"/>
        <v>3848,2505</v>
      </c>
      <c r="AD163" t="str">
        <f t="shared" si="40"/>
        <v>495,830,1165,1500</v>
      </c>
      <c r="AE163">
        <v>160</v>
      </c>
    </row>
    <row r="164" spans="1:31" x14ac:dyDescent="0.3">
      <c r="A164">
        <v>161</v>
      </c>
      <c r="B164">
        <v>496</v>
      </c>
      <c r="C164">
        <v>831</v>
      </c>
      <c r="D164">
        <v>1166</v>
      </c>
      <c r="E164">
        <v>1501</v>
      </c>
      <c r="F164">
        <v>1836</v>
      </c>
      <c r="G164">
        <v>2171</v>
      </c>
      <c r="H164">
        <v>2506</v>
      </c>
      <c r="I164">
        <v>2841</v>
      </c>
      <c r="J164">
        <v>3176</v>
      </c>
      <c r="K164">
        <v>3511</v>
      </c>
      <c r="L164">
        <v>4185</v>
      </c>
      <c r="M164">
        <v>3848</v>
      </c>
      <c r="N164">
        <v>4521</v>
      </c>
      <c r="P164" t="str">
        <f t="shared" si="28"/>
        <v>161,496</v>
      </c>
      <c r="Q164" t="str">
        <f t="shared" si="29"/>
        <v>831,1166</v>
      </c>
      <c r="R164" t="str">
        <f t="shared" si="30"/>
        <v>1166,1501</v>
      </c>
      <c r="S164" t="str">
        <f t="shared" si="31"/>
        <v>1501,1836</v>
      </c>
      <c r="T164" t="str">
        <f t="shared" si="32"/>
        <v>1836,831</v>
      </c>
      <c r="U164" t="str">
        <f t="shared" si="33"/>
        <v>2171,2506</v>
      </c>
      <c r="V164" t="str">
        <f t="shared" si="34"/>
        <v>2506,2841</v>
      </c>
      <c r="W164" t="str">
        <f t="shared" si="35"/>
        <v>2841,3176</v>
      </c>
      <c r="X164" t="str">
        <f t="shared" si="41"/>
        <v>3511,4185,3512</v>
      </c>
      <c r="Y164" t="str">
        <f t="shared" si="36"/>
        <v>3848,4521,3849</v>
      </c>
      <c r="Z164" t="str">
        <f>CONCATENATE(J164,",",'pomocné sloupčeky'!B164)</f>
        <v>3176,496</v>
      </c>
      <c r="AA164" t="str">
        <f t="shared" si="37"/>
        <v>2171,161</v>
      </c>
      <c r="AB164" t="str">
        <f t="shared" si="38"/>
        <v>3512,2841</v>
      </c>
      <c r="AC164" t="str">
        <f t="shared" si="39"/>
        <v>3849,2506</v>
      </c>
      <c r="AD164" t="str">
        <f t="shared" si="40"/>
        <v>496,831,1166,1501</v>
      </c>
      <c r="AE164">
        <v>161</v>
      </c>
    </row>
    <row r="165" spans="1:31" x14ac:dyDescent="0.3">
      <c r="A165">
        <v>162</v>
      </c>
      <c r="B165">
        <v>497</v>
      </c>
      <c r="C165">
        <v>832</v>
      </c>
      <c r="D165">
        <v>1167</v>
      </c>
      <c r="E165">
        <v>1502</v>
      </c>
      <c r="F165">
        <v>1837</v>
      </c>
      <c r="G165">
        <v>2172</v>
      </c>
      <c r="H165">
        <v>2507</v>
      </c>
      <c r="I165">
        <v>2842</v>
      </c>
      <c r="J165">
        <v>3177</v>
      </c>
      <c r="K165">
        <v>3512</v>
      </c>
      <c r="L165">
        <v>4186</v>
      </c>
      <c r="M165">
        <v>3849</v>
      </c>
      <c r="N165">
        <v>4522</v>
      </c>
      <c r="P165" t="str">
        <f t="shared" si="28"/>
        <v>162,497</v>
      </c>
      <c r="Q165" t="str">
        <f t="shared" si="29"/>
        <v>832,1167</v>
      </c>
      <c r="R165" t="str">
        <f t="shared" si="30"/>
        <v>1167,1502</v>
      </c>
      <c r="S165" t="str">
        <f t="shared" si="31"/>
        <v>1502,1837</v>
      </c>
      <c r="T165" t="str">
        <f t="shared" si="32"/>
        <v>1837,832</v>
      </c>
      <c r="U165" t="str">
        <f t="shared" si="33"/>
        <v>2172,2507</v>
      </c>
      <c r="V165" t="str">
        <f t="shared" si="34"/>
        <v>2507,2842</v>
      </c>
      <c r="W165" t="str">
        <f t="shared" si="35"/>
        <v>2842,3177</v>
      </c>
      <c r="X165" t="str">
        <f t="shared" si="41"/>
        <v>3512,4186,3513</v>
      </c>
      <c r="Y165" t="str">
        <f t="shared" si="36"/>
        <v>3849,4522,3850</v>
      </c>
      <c r="Z165" t="str">
        <f>CONCATENATE(J165,",",'pomocné sloupčeky'!B165)</f>
        <v>3177,497</v>
      </c>
      <c r="AA165" t="str">
        <f t="shared" si="37"/>
        <v>2172,162</v>
      </c>
      <c r="AB165" t="str">
        <f t="shared" si="38"/>
        <v>3513,2842</v>
      </c>
      <c r="AC165" t="str">
        <f t="shared" si="39"/>
        <v>3850,2507</v>
      </c>
      <c r="AD165" t="str">
        <f t="shared" si="40"/>
        <v>497,832,1167,1502</v>
      </c>
      <c r="AE165">
        <v>162</v>
      </c>
    </row>
    <row r="166" spans="1:31" x14ac:dyDescent="0.3">
      <c r="A166">
        <v>163</v>
      </c>
      <c r="B166">
        <v>498</v>
      </c>
      <c r="C166">
        <v>833</v>
      </c>
      <c r="D166">
        <v>1168</v>
      </c>
      <c r="E166">
        <v>1503</v>
      </c>
      <c r="F166">
        <v>1838</v>
      </c>
      <c r="G166">
        <v>2173</v>
      </c>
      <c r="H166">
        <v>2508</v>
      </c>
      <c r="I166">
        <v>2843</v>
      </c>
      <c r="J166">
        <v>3178</v>
      </c>
      <c r="K166">
        <v>3513</v>
      </c>
      <c r="L166">
        <v>4187</v>
      </c>
      <c r="M166">
        <v>3850</v>
      </c>
      <c r="N166">
        <v>4523</v>
      </c>
      <c r="P166" t="str">
        <f t="shared" si="28"/>
        <v>163,498</v>
      </c>
      <c r="Q166" t="str">
        <f t="shared" si="29"/>
        <v>833,1168</v>
      </c>
      <c r="R166" t="str">
        <f t="shared" si="30"/>
        <v>1168,1503</v>
      </c>
      <c r="S166" t="str">
        <f t="shared" si="31"/>
        <v>1503,1838</v>
      </c>
      <c r="T166" t="str">
        <f t="shared" si="32"/>
        <v>1838,833</v>
      </c>
      <c r="U166" t="str">
        <f t="shared" si="33"/>
        <v>2173,2508</v>
      </c>
      <c r="V166" t="str">
        <f t="shared" si="34"/>
        <v>2508,2843</v>
      </c>
      <c r="W166" t="str">
        <f t="shared" si="35"/>
        <v>2843,3178</v>
      </c>
      <c r="X166" t="str">
        <f t="shared" si="41"/>
        <v>3513,4187,3514</v>
      </c>
      <c r="Y166" t="str">
        <f t="shared" si="36"/>
        <v>3850,4523,3851</v>
      </c>
      <c r="Z166" t="str">
        <f>CONCATENATE(J166,",",'pomocné sloupčeky'!B166)</f>
        <v>3178,498</v>
      </c>
      <c r="AA166" t="str">
        <f t="shared" si="37"/>
        <v>2173,163</v>
      </c>
      <c r="AB166" t="str">
        <f t="shared" si="38"/>
        <v>3514,2843</v>
      </c>
      <c r="AC166" t="str">
        <f t="shared" si="39"/>
        <v>3851,2508</v>
      </c>
      <c r="AD166" t="str">
        <f t="shared" si="40"/>
        <v>498,833,1168,1503</v>
      </c>
      <c r="AE166">
        <v>163</v>
      </c>
    </row>
    <row r="167" spans="1:31" x14ac:dyDescent="0.3">
      <c r="A167">
        <v>164</v>
      </c>
      <c r="B167">
        <v>499</v>
      </c>
      <c r="C167">
        <v>834</v>
      </c>
      <c r="D167">
        <v>1169</v>
      </c>
      <c r="E167">
        <v>1504</v>
      </c>
      <c r="F167">
        <v>1839</v>
      </c>
      <c r="G167">
        <v>2174</v>
      </c>
      <c r="H167">
        <v>2509</v>
      </c>
      <c r="I167">
        <v>2844</v>
      </c>
      <c r="J167">
        <v>3179</v>
      </c>
      <c r="K167">
        <v>3514</v>
      </c>
      <c r="L167">
        <v>4188</v>
      </c>
      <c r="M167">
        <v>3851</v>
      </c>
      <c r="N167">
        <v>4524</v>
      </c>
      <c r="P167" t="str">
        <f t="shared" si="28"/>
        <v>164,499</v>
      </c>
      <c r="Q167" t="str">
        <f t="shared" si="29"/>
        <v>834,1169</v>
      </c>
      <c r="R167" t="str">
        <f t="shared" si="30"/>
        <v>1169,1504</v>
      </c>
      <c r="S167" t="str">
        <f t="shared" si="31"/>
        <v>1504,1839</v>
      </c>
      <c r="T167" t="str">
        <f t="shared" si="32"/>
        <v>1839,834</v>
      </c>
      <c r="U167" t="str">
        <f t="shared" si="33"/>
        <v>2174,2509</v>
      </c>
      <c r="V167" t="str">
        <f t="shared" si="34"/>
        <v>2509,2844</v>
      </c>
      <c r="W167" t="str">
        <f t="shared" si="35"/>
        <v>2844,3179</v>
      </c>
      <c r="X167" t="str">
        <f t="shared" si="41"/>
        <v>3514,4188,3515</v>
      </c>
      <c r="Y167" t="str">
        <f t="shared" si="36"/>
        <v>3851,4524,3852</v>
      </c>
      <c r="Z167" t="str">
        <f>CONCATENATE(J167,",",'pomocné sloupčeky'!B167)</f>
        <v>3179,499</v>
      </c>
      <c r="AA167" t="str">
        <f t="shared" si="37"/>
        <v>2174,164</v>
      </c>
      <c r="AB167" t="str">
        <f t="shared" si="38"/>
        <v>3515,2844</v>
      </c>
      <c r="AC167" t="str">
        <f t="shared" si="39"/>
        <v>3852,2509</v>
      </c>
      <c r="AD167" t="str">
        <f t="shared" si="40"/>
        <v>499,834,1169,1504</v>
      </c>
      <c r="AE167">
        <v>164</v>
      </c>
    </row>
    <row r="168" spans="1:31" x14ac:dyDescent="0.3">
      <c r="A168">
        <v>165</v>
      </c>
      <c r="B168">
        <v>500</v>
      </c>
      <c r="C168">
        <v>835</v>
      </c>
      <c r="D168">
        <v>1170</v>
      </c>
      <c r="E168">
        <v>1505</v>
      </c>
      <c r="F168">
        <v>1840</v>
      </c>
      <c r="G168">
        <v>2175</v>
      </c>
      <c r="H168">
        <v>2510</v>
      </c>
      <c r="I168">
        <v>2845</v>
      </c>
      <c r="J168">
        <v>3180</v>
      </c>
      <c r="K168">
        <v>3515</v>
      </c>
      <c r="L168">
        <v>4189</v>
      </c>
      <c r="M168">
        <v>3852</v>
      </c>
      <c r="N168">
        <v>4525</v>
      </c>
      <c r="P168" t="str">
        <f t="shared" si="28"/>
        <v>165,500</v>
      </c>
      <c r="Q168" t="str">
        <f t="shared" si="29"/>
        <v>835,1170</v>
      </c>
      <c r="R168" t="str">
        <f t="shared" si="30"/>
        <v>1170,1505</v>
      </c>
      <c r="S168" t="str">
        <f t="shared" si="31"/>
        <v>1505,1840</v>
      </c>
      <c r="T168" t="str">
        <f t="shared" si="32"/>
        <v>1840,835</v>
      </c>
      <c r="U168" t="str">
        <f t="shared" si="33"/>
        <v>2175,2510</v>
      </c>
      <c r="V168" t="str">
        <f t="shared" si="34"/>
        <v>2510,2845</v>
      </c>
      <c r="W168" t="str">
        <f t="shared" si="35"/>
        <v>2845,3180</v>
      </c>
      <c r="X168" t="str">
        <f t="shared" si="41"/>
        <v>3515,4189,3516</v>
      </c>
      <c r="Y168" t="str">
        <f t="shared" si="36"/>
        <v>3852,4525,3853</v>
      </c>
      <c r="Z168" t="str">
        <f>CONCATENATE(J168,",",'pomocné sloupčeky'!B168)</f>
        <v>3180,500</v>
      </c>
      <c r="AA168" t="str">
        <f t="shared" si="37"/>
        <v>2175,165</v>
      </c>
      <c r="AB168" t="str">
        <f t="shared" si="38"/>
        <v>3516,2845</v>
      </c>
      <c r="AC168" t="str">
        <f t="shared" si="39"/>
        <v>3853,2510</v>
      </c>
      <c r="AD168" t="str">
        <f t="shared" si="40"/>
        <v>500,835,1170,1505</v>
      </c>
      <c r="AE168">
        <v>165</v>
      </c>
    </row>
    <row r="169" spans="1:31" x14ac:dyDescent="0.3">
      <c r="A169">
        <v>166</v>
      </c>
      <c r="B169">
        <v>501</v>
      </c>
      <c r="C169">
        <v>836</v>
      </c>
      <c r="D169">
        <v>1171</v>
      </c>
      <c r="E169">
        <v>1506</v>
      </c>
      <c r="F169">
        <v>1841</v>
      </c>
      <c r="G169">
        <v>2176</v>
      </c>
      <c r="H169">
        <v>2511</v>
      </c>
      <c r="I169">
        <v>2846</v>
      </c>
      <c r="J169">
        <v>3181</v>
      </c>
      <c r="K169">
        <v>3516</v>
      </c>
      <c r="L169">
        <v>4190</v>
      </c>
      <c r="M169">
        <v>3853</v>
      </c>
      <c r="N169">
        <v>4526</v>
      </c>
      <c r="P169" t="str">
        <f t="shared" si="28"/>
        <v>166,501</v>
      </c>
      <c r="Q169" t="str">
        <f t="shared" si="29"/>
        <v>836,1171</v>
      </c>
      <c r="R169" t="str">
        <f t="shared" si="30"/>
        <v>1171,1506</v>
      </c>
      <c r="S169" t="str">
        <f t="shared" si="31"/>
        <v>1506,1841</v>
      </c>
      <c r="T169" t="str">
        <f t="shared" si="32"/>
        <v>1841,836</v>
      </c>
      <c r="U169" t="str">
        <f t="shared" si="33"/>
        <v>2176,2511</v>
      </c>
      <c r="V169" t="str">
        <f t="shared" si="34"/>
        <v>2511,2846</v>
      </c>
      <c r="W169" t="str">
        <f t="shared" si="35"/>
        <v>2846,3181</v>
      </c>
      <c r="X169" t="str">
        <f t="shared" si="41"/>
        <v>3516,4190,3517</v>
      </c>
      <c r="Y169" t="str">
        <f t="shared" si="36"/>
        <v>3853,4526,3854</v>
      </c>
      <c r="Z169" t="str">
        <f>CONCATENATE(J169,",",'pomocné sloupčeky'!B169)</f>
        <v>3181,501</v>
      </c>
      <c r="AA169" t="str">
        <f t="shared" si="37"/>
        <v>2176,166</v>
      </c>
      <c r="AB169" t="str">
        <f t="shared" si="38"/>
        <v>3517,2846</v>
      </c>
      <c r="AC169" t="str">
        <f t="shared" si="39"/>
        <v>3854,2511</v>
      </c>
      <c r="AD169" t="str">
        <f t="shared" si="40"/>
        <v>501,836,1171,1506</v>
      </c>
      <c r="AE169">
        <v>166</v>
      </c>
    </row>
    <row r="170" spans="1:31" x14ac:dyDescent="0.3">
      <c r="A170">
        <v>167</v>
      </c>
      <c r="B170">
        <v>502</v>
      </c>
      <c r="C170">
        <v>837</v>
      </c>
      <c r="D170">
        <v>1172</v>
      </c>
      <c r="E170">
        <v>1507</v>
      </c>
      <c r="F170">
        <v>1842</v>
      </c>
      <c r="G170">
        <v>2177</v>
      </c>
      <c r="H170">
        <v>2512</v>
      </c>
      <c r="I170">
        <v>2847</v>
      </c>
      <c r="J170">
        <v>3182</v>
      </c>
      <c r="K170">
        <v>3517</v>
      </c>
      <c r="L170">
        <v>4191</v>
      </c>
      <c r="M170">
        <v>3854</v>
      </c>
      <c r="N170">
        <v>4527</v>
      </c>
      <c r="P170" t="str">
        <f t="shared" si="28"/>
        <v>167,502</v>
      </c>
      <c r="Q170" t="str">
        <f t="shared" si="29"/>
        <v>837,1172</v>
      </c>
      <c r="R170" t="str">
        <f t="shared" si="30"/>
        <v>1172,1507</v>
      </c>
      <c r="S170" t="str">
        <f t="shared" si="31"/>
        <v>1507,1842</v>
      </c>
      <c r="T170" t="str">
        <f t="shared" si="32"/>
        <v>1842,837</v>
      </c>
      <c r="U170" t="str">
        <f t="shared" si="33"/>
        <v>2177,2512</v>
      </c>
      <c r="V170" t="str">
        <f t="shared" si="34"/>
        <v>2512,2847</v>
      </c>
      <c r="W170" t="str">
        <f t="shared" si="35"/>
        <v>2847,3182</v>
      </c>
      <c r="X170" t="str">
        <f t="shared" si="41"/>
        <v>3517,4191,3518</v>
      </c>
      <c r="Y170" t="str">
        <f t="shared" si="36"/>
        <v>3854,4527,3855</v>
      </c>
      <c r="Z170" t="str">
        <f>CONCATENATE(J170,",",'pomocné sloupčeky'!B170)</f>
        <v>3182,502</v>
      </c>
      <c r="AA170" t="str">
        <f t="shared" si="37"/>
        <v>2177,167</v>
      </c>
      <c r="AB170" t="str">
        <f t="shared" si="38"/>
        <v>3518,2847</v>
      </c>
      <c r="AC170" t="str">
        <f t="shared" si="39"/>
        <v>3855,2512</v>
      </c>
      <c r="AD170" t="str">
        <f t="shared" si="40"/>
        <v>502,837,1172,1507</v>
      </c>
      <c r="AE170">
        <v>167</v>
      </c>
    </row>
    <row r="171" spans="1:31" x14ac:dyDescent="0.3">
      <c r="A171">
        <v>168</v>
      </c>
      <c r="B171">
        <v>503</v>
      </c>
      <c r="C171">
        <v>838</v>
      </c>
      <c r="D171">
        <v>1173</v>
      </c>
      <c r="E171">
        <v>1508</v>
      </c>
      <c r="F171">
        <v>1843</v>
      </c>
      <c r="G171">
        <v>2178</v>
      </c>
      <c r="H171">
        <v>2513</v>
      </c>
      <c r="I171">
        <v>2848</v>
      </c>
      <c r="J171">
        <v>3183</v>
      </c>
      <c r="K171">
        <v>3518</v>
      </c>
      <c r="L171">
        <v>4192</v>
      </c>
      <c r="M171">
        <v>3855</v>
      </c>
      <c r="N171">
        <v>4528</v>
      </c>
      <c r="P171" t="str">
        <f t="shared" si="28"/>
        <v>168,503</v>
      </c>
      <c r="Q171" t="str">
        <f t="shared" si="29"/>
        <v>838,1173</v>
      </c>
      <c r="R171" t="str">
        <f t="shared" si="30"/>
        <v>1173,1508</v>
      </c>
      <c r="S171" t="str">
        <f t="shared" si="31"/>
        <v>1508,1843</v>
      </c>
      <c r="T171" t="str">
        <f t="shared" si="32"/>
        <v>1843,838</v>
      </c>
      <c r="U171" t="str">
        <f t="shared" si="33"/>
        <v>2178,2513</v>
      </c>
      <c r="V171" t="str">
        <f t="shared" si="34"/>
        <v>2513,2848</v>
      </c>
      <c r="W171" t="str">
        <f t="shared" si="35"/>
        <v>2848,3183</v>
      </c>
      <c r="X171" t="str">
        <f t="shared" si="41"/>
        <v>3518,4192,3519</v>
      </c>
      <c r="Y171" t="str">
        <f t="shared" si="36"/>
        <v>3855,4528,3856</v>
      </c>
      <c r="Z171" t="str">
        <f>CONCATENATE(J171,",",'pomocné sloupčeky'!B171)</f>
        <v>3183,503</v>
      </c>
      <c r="AA171" t="str">
        <f t="shared" si="37"/>
        <v>2178,168</v>
      </c>
      <c r="AB171" t="str">
        <f t="shared" si="38"/>
        <v>3519,2848</v>
      </c>
      <c r="AC171" t="str">
        <f t="shared" si="39"/>
        <v>3856,2513</v>
      </c>
      <c r="AD171" t="str">
        <f t="shared" si="40"/>
        <v>503,838,1173,1508</v>
      </c>
      <c r="AE171">
        <v>168</v>
      </c>
    </row>
    <row r="172" spans="1:31" x14ac:dyDescent="0.3">
      <c r="A172">
        <v>169</v>
      </c>
      <c r="B172">
        <v>504</v>
      </c>
      <c r="C172">
        <v>839</v>
      </c>
      <c r="D172">
        <v>1174</v>
      </c>
      <c r="E172">
        <v>1509</v>
      </c>
      <c r="F172">
        <v>1844</v>
      </c>
      <c r="G172">
        <v>2179</v>
      </c>
      <c r="H172">
        <v>2514</v>
      </c>
      <c r="I172">
        <v>2849</v>
      </c>
      <c r="J172">
        <v>3184</v>
      </c>
      <c r="K172">
        <v>3519</v>
      </c>
      <c r="L172">
        <v>4193</v>
      </c>
      <c r="M172">
        <v>3856</v>
      </c>
      <c r="N172">
        <v>4529</v>
      </c>
      <c r="P172" t="str">
        <f t="shared" si="28"/>
        <v>169,504</v>
      </c>
      <c r="Q172" t="str">
        <f t="shared" si="29"/>
        <v>839,1174</v>
      </c>
      <c r="R172" t="str">
        <f t="shared" si="30"/>
        <v>1174,1509</v>
      </c>
      <c r="S172" t="str">
        <f t="shared" si="31"/>
        <v>1509,1844</v>
      </c>
      <c r="T172" t="str">
        <f t="shared" si="32"/>
        <v>1844,839</v>
      </c>
      <c r="U172" t="str">
        <f t="shared" si="33"/>
        <v>2179,2514</v>
      </c>
      <c r="V172" t="str">
        <f t="shared" si="34"/>
        <v>2514,2849</v>
      </c>
      <c r="W172" t="str">
        <f t="shared" si="35"/>
        <v>2849,3184</v>
      </c>
      <c r="X172" t="str">
        <f t="shared" si="41"/>
        <v>3519,4193,3520</v>
      </c>
      <c r="Y172" t="str">
        <f t="shared" si="36"/>
        <v>3856,4529,3857</v>
      </c>
      <c r="Z172" t="str">
        <f>CONCATENATE(J172,",",'pomocné sloupčeky'!B172)</f>
        <v>3184,504</v>
      </c>
      <c r="AA172" t="str">
        <f t="shared" si="37"/>
        <v>2179,169</v>
      </c>
      <c r="AB172" t="str">
        <f t="shared" si="38"/>
        <v>3520,2849</v>
      </c>
      <c r="AC172" t="str">
        <f t="shared" si="39"/>
        <v>3857,2514</v>
      </c>
      <c r="AD172" t="str">
        <f t="shared" si="40"/>
        <v>504,839,1174,1509</v>
      </c>
      <c r="AE172">
        <v>169</v>
      </c>
    </row>
    <row r="173" spans="1:31" x14ac:dyDescent="0.3">
      <c r="A173">
        <v>170</v>
      </c>
      <c r="B173">
        <v>505</v>
      </c>
      <c r="C173">
        <v>840</v>
      </c>
      <c r="D173">
        <v>1175</v>
      </c>
      <c r="E173">
        <v>1510</v>
      </c>
      <c r="F173">
        <v>1845</v>
      </c>
      <c r="G173">
        <v>2180</v>
      </c>
      <c r="H173">
        <v>2515</v>
      </c>
      <c r="I173">
        <v>2850</v>
      </c>
      <c r="J173">
        <v>3185</v>
      </c>
      <c r="K173">
        <v>3520</v>
      </c>
      <c r="L173">
        <v>4194</v>
      </c>
      <c r="M173">
        <v>3857</v>
      </c>
      <c r="N173">
        <v>4530</v>
      </c>
      <c r="P173" t="str">
        <f t="shared" si="28"/>
        <v>170,505</v>
      </c>
      <c r="Q173" t="str">
        <f t="shared" si="29"/>
        <v>840,1175</v>
      </c>
      <c r="R173" t="str">
        <f t="shared" si="30"/>
        <v>1175,1510</v>
      </c>
      <c r="S173" t="str">
        <f t="shared" si="31"/>
        <v>1510,1845</v>
      </c>
      <c r="T173" t="str">
        <f t="shared" si="32"/>
        <v>1845,840</v>
      </c>
      <c r="U173" t="str">
        <f t="shared" si="33"/>
        <v>2180,2515</v>
      </c>
      <c r="V173" t="str">
        <f t="shared" si="34"/>
        <v>2515,2850</v>
      </c>
      <c r="W173" t="str">
        <f t="shared" si="35"/>
        <v>2850,3185</v>
      </c>
      <c r="X173" t="str">
        <f t="shared" si="41"/>
        <v>3520,4194,3521</v>
      </c>
      <c r="Y173" t="str">
        <f t="shared" si="36"/>
        <v>3857,4530,3858</v>
      </c>
      <c r="Z173" t="str">
        <f>CONCATENATE(J173,",",'pomocné sloupčeky'!B173)</f>
        <v>3185,505</v>
      </c>
      <c r="AA173" t="str">
        <f t="shared" si="37"/>
        <v>2180,170</v>
      </c>
      <c r="AB173" t="str">
        <f t="shared" si="38"/>
        <v>3521,2850</v>
      </c>
      <c r="AC173" t="str">
        <f t="shared" si="39"/>
        <v>3858,2515</v>
      </c>
      <c r="AD173" t="str">
        <f t="shared" si="40"/>
        <v>505,840,1175,1510</v>
      </c>
      <c r="AE173">
        <v>170</v>
      </c>
    </row>
    <row r="174" spans="1:31" x14ac:dyDescent="0.3">
      <c r="A174">
        <v>171</v>
      </c>
      <c r="B174">
        <v>506</v>
      </c>
      <c r="C174">
        <v>841</v>
      </c>
      <c r="D174">
        <v>1176</v>
      </c>
      <c r="E174">
        <v>1511</v>
      </c>
      <c r="F174">
        <v>1846</v>
      </c>
      <c r="G174">
        <v>2181</v>
      </c>
      <c r="H174">
        <v>2516</v>
      </c>
      <c r="I174">
        <v>2851</v>
      </c>
      <c r="J174">
        <v>3186</v>
      </c>
      <c r="K174">
        <v>3521</v>
      </c>
      <c r="L174">
        <v>4195</v>
      </c>
      <c r="M174">
        <v>3858</v>
      </c>
      <c r="N174">
        <v>4531</v>
      </c>
      <c r="P174" t="str">
        <f t="shared" si="28"/>
        <v>171,506</v>
      </c>
      <c r="Q174" t="str">
        <f t="shared" si="29"/>
        <v>841,1176</v>
      </c>
      <c r="R174" t="str">
        <f t="shared" si="30"/>
        <v>1176,1511</v>
      </c>
      <c r="S174" t="str">
        <f t="shared" si="31"/>
        <v>1511,1846</v>
      </c>
      <c r="T174" t="str">
        <f t="shared" si="32"/>
        <v>1846,841</v>
      </c>
      <c r="U174" t="str">
        <f t="shared" si="33"/>
        <v>2181,2516</v>
      </c>
      <c r="V174" t="str">
        <f t="shared" si="34"/>
        <v>2516,2851</v>
      </c>
      <c r="W174" t="str">
        <f t="shared" si="35"/>
        <v>2851,3186</v>
      </c>
      <c r="X174" t="str">
        <f t="shared" si="41"/>
        <v>3521,4195,3522</v>
      </c>
      <c r="Y174" t="str">
        <f t="shared" si="36"/>
        <v>3858,4531,3859</v>
      </c>
      <c r="Z174" t="str">
        <f>CONCATENATE(J174,",",'pomocné sloupčeky'!B174)</f>
        <v>3186,506</v>
      </c>
      <c r="AA174" t="str">
        <f t="shared" si="37"/>
        <v>2181,171</v>
      </c>
      <c r="AB174" t="str">
        <f t="shared" si="38"/>
        <v>3522,2851</v>
      </c>
      <c r="AC174" t="str">
        <f t="shared" si="39"/>
        <v>3859,2516</v>
      </c>
      <c r="AD174" t="str">
        <f t="shared" si="40"/>
        <v>506,841,1176,1511</v>
      </c>
      <c r="AE174">
        <v>171</v>
      </c>
    </row>
    <row r="175" spans="1:31" x14ac:dyDescent="0.3">
      <c r="A175">
        <v>172</v>
      </c>
      <c r="B175">
        <v>507</v>
      </c>
      <c r="C175">
        <v>842</v>
      </c>
      <c r="D175">
        <v>1177</v>
      </c>
      <c r="E175">
        <v>1512</v>
      </c>
      <c r="F175">
        <v>1847</v>
      </c>
      <c r="G175">
        <v>2182</v>
      </c>
      <c r="H175">
        <v>2517</v>
      </c>
      <c r="I175">
        <v>2852</v>
      </c>
      <c r="J175">
        <v>3187</v>
      </c>
      <c r="K175">
        <v>3522</v>
      </c>
      <c r="L175">
        <v>4196</v>
      </c>
      <c r="M175">
        <v>3859</v>
      </c>
      <c r="N175">
        <v>4532</v>
      </c>
      <c r="P175" t="str">
        <f t="shared" si="28"/>
        <v>172,507</v>
      </c>
      <c r="Q175" t="str">
        <f t="shared" si="29"/>
        <v>842,1177</v>
      </c>
      <c r="R175" t="str">
        <f t="shared" si="30"/>
        <v>1177,1512</v>
      </c>
      <c r="S175" t="str">
        <f t="shared" si="31"/>
        <v>1512,1847</v>
      </c>
      <c r="T175" t="str">
        <f t="shared" si="32"/>
        <v>1847,842</v>
      </c>
      <c r="U175" t="str">
        <f t="shared" si="33"/>
        <v>2182,2517</v>
      </c>
      <c r="V175" t="str">
        <f t="shared" si="34"/>
        <v>2517,2852</v>
      </c>
      <c r="W175" t="str">
        <f t="shared" si="35"/>
        <v>2852,3187</v>
      </c>
      <c r="X175" t="str">
        <f t="shared" si="41"/>
        <v>3522,4196,3523</v>
      </c>
      <c r="Y175" t="str">
        <f t="shared" si="36"/>
        <v>3859,4532,3860</v>
      </c>
      <c r="Z175" t="str">
        <f>CONCATENATE(J175,",",'pomocné sloupčeky'!B175)</f>
        <v>3187,507</v>
      </c>
      <c r="AA175" t="str">
        <f t="shared" si="37"/>
        <v>2182,172</v>
      </c>
      <c r="AB175" t="str">
        <f t="shared" si="38"/>
        <v>3523,2852</v>
      </c>
      <c r="AC175" t="str">
        <f t="shared" si="39"/>
        <v>3860,2517</v>
      </c>
      <c r="AD175" t="str">
        <f t="shared" si="40"/>
        <v>507,842,1177,1512</v>
      </c>
      <c r="AE175">
        <v>172</v>
      </c>
    </row>
    <row r="176" spans="1:31" x14ac:dyDescent="0.3">
      <c r="A176">
        <v>173</v>
      </c>
      <c r="B176">
        <v>508</v>
      </c>
      <c r="C176">
        <v>843</v>
      </c>
      <c r="D176">
        <v>1178</v>
      </c>
      <c r="E176">
        <v>1513</v>
      </c>
      <c r="F176">
        <v>1848</v>
      </c>
      <c r="G176">
        <v>2183</v>
      </c>
      <c r="H176">
        <v>2518</v>
      </c>
      <c r="I176">
        <v>2853</v>
      </c>
      <c r="J176">
        <v>3188</v>
      </c>
      <c r="K176">
        <v>3523</v>
      </c>
      <c r="L176">
        <v>4197</v>
      </c>
      <c r="M176">
        <v>3860</v>
      </c>
      <c r="N176">
        <v>4533</v>
      </c>
      <c r="P176" t="str">
        <f t="shared" si="28"/>
        <v>173,508</v>
      </c>
      <c r="Q176" t="str">
        <f t="shared" si="29"/>
        <v>843,1178</v>
      </c>
      <c r="R176" t="str">
        <f t="shared" si="30"/>
        <v>1178,1513</v>
      </c>
      <c r="S176" t="str">
        <f t="shared" si="31"/>
        <v>1513,1848</v>
      </c>
      <c r="T176" t="str">
        <f t="shared" si="32"/>
        <v>1848,843</v>
      </c>
      <c r="U176" t="str">
        <f t="shared" si="33"/>
        <v>2183,2518</v>
      </c>
      <c r="V176" t="str">
        <f t="shared" si="34"/>
        <v>2518,2853</v>
      </c>
      <c r="W176" t="str">
        <f t="shared" si="35"/>
        <v>2853,3188</v>
      </c>
      <c r="X176" t="str">
        <f t="shared" si="41"/>
        <v>3523,4197,3524</v>
      </c>
      <c r="Y176" t="str">
        <f t="shared" si="36"/>
        <v>3860,4533,3861</v>
      </c>
      <c r="Z176" t="str">
        <f>CONCATENATE(J176,",",'pomocné sloupčeky'!B176)</f>
        <v>3188,508</v>
      </c>
      <c r="AA176" t="str">
        <f t="shared" si="37"/>
        <v>2183,173</v>
      </c>
      <c r="AB176" t="str">
        <f t="shared" si="38"/>
        <v>3524,2853</v>
      </c>
      <c r="AC176" t="str">
        <f t="shared" si="39"/>
        <v>3861,2518</v>
      </c>
      <c r="AD176" t="str">
        <f t="shared" si="40"/>
        <v>508,843,1178,1513</v>
      </c>
      <c r="AE176">
        <v>173</v>
      </c>
    </row>
    <row r="177" spans="1:31" x14ac:dyDescent="0.3">
      <c r="A177">
        <v>174</v>
      </c>
      <c r="B177">
        <v>509</v>
      </c>
      <c r="C177">
        <v>844</v>
      </c>
      <c r="D177">
        <v>1179</v>
      </c>
      <c r="E177">
        <v>1514</v>
      </c>
      <c r="F177">
        <v>1849</v>
      </c>
      <c r="G177">
        <v>2184</v>
      </c>
      <c r="H177">
        <v>2519</v>
      </c>
      <c r="I177">
        <v>2854</v>
      </c>
      <c r="J177">
        <v>3189</v>
      </c>
      <c r="K177">
        <v>3524</v>
      </c>
      <c r="L177">
        <v>4198</v>
      </c>
      <c r="M177">
        <v>3861</v>
      </c>
      <c r="N177">
        <v>4534</v>
      </c>
      <c r="P177" t="str">
        <f t="shared" si="28"/>
        <v>174,509</v>
      </c>
      <c r="Q177" t="str">
        <f t="shared" si="29"/>
        <v>844,1179</v>
      </c>
      <c r="R177" t="str">
        <f t="shared" si="30"/>
        <v>1179,1514</v>
      </c>
      <c r="S177" t="str">
        <f t="shared" si="31"/>
        <v>1514,1849</v>
      </c>
      <c r="T177" t="str">
        <f t="shared" si="32"/>
        <v>1849,844</v>
      </c>
      <c r="U177" t="str">
        <f t="shared" si="33"/>
        <v>2184,2519</v>
      </c>
      <c r="V177" t="str">
        <f t="shared" si="34"/>
        <v>2519,2854</v>
      </c>
      <c r="W177" t="str">
        <f t="shared" si="35"/>
        <v>2854,3189</v>
      </c>
      <c r="X177" t="str">
        <f t="shared" si="41"/>
        <v>3524,4198,3525</v>
      </c>
      <c r="Y177" t="str">
        <f t="shared" si="36"/>
        <v>3861,4534,3862</v>
      </c>
      <c r="Z177" t="str">
        <f>CONCATENATE(J177,",",'pomocné sloupčeky'!B177)</f>
        <v>3189,509</v>
      </c>
      <c r="AA177" t="str">
        <f t="shared" si="37"/>
        <v>2184,174</v>
      </c>
      <c r="AB177" t="str">
        <f t="shared" si="38"/>
        <v>3525,2854</v>
      </c>
      <c r="AC177" t="str">
        <f t="shared" si="39"/>
        <v>3862,2519</v>
      </c>
      <c r="AD177" t="str">
        <f t="shared" si="40"/>
        <v>509,844,1179,1514</v>
      </c>
      <c r="AE177">
        <v>174</v>
      </c>
    </row>
    <row r="178" spans="1:31" x14ac:dyDescent="0.3">
      <c r="A178">
        <v>175</v>
      </c>
      <c r="B178">
        <v>510</v>
      </c>
      <c r="C178">
        <v>845</v>
      </c>
      <c r="D178">
        <v>1180</v>
      </c>
      <c r="E178">
        <v>1515</v>
      </c>
      <c r="F178">
        <v>1850</v>
      </c>
      <c r="G178">
        <v>2185</v>
      </c>
      <c r="H178">
        <v>2520</v>
      </c>
      <c r="I178">
        <v>2855</v>
      </c>
      <c r="J178">
        <v>3190</v>
      </c>
      <c r="K178">
        <v>3525</v>
      </c>
      <c r="L178">
        <v>4199</v>
      </c>
      <c r="M178">
        <v>3862</v>
      </c>
      <c r="N178">
        <v>4535</v>
      </c>
      <c r="P178" t="str">
        <f t="shared" si="28"/>
        <v>175,510</v>
      </c>
      <c r="Q178" t="str">
        <f t="shared" si="29"/>
        <v>845,1180</v>
      </c>
      <c r="R178" t="str">
        <f t="shared" si="30"/>
        <v>1180,1515</v>
      </c>
      <c r="S178" t="str">
        <f t="shared" si="31"/>
        <v>1515,1850</v>
      </c>
      <c r="T178" t="str">
        <f t="shared" si="32"/>
        <v>1850,845</v>
      </c>
      <c r="U178" t="str">
        <f t="shared" si="33"/>
        <v>2185,2520</v>
      </c>
      <c r="V178" t="str">
        <f t="shared" si="34"/>
        <v>2520,2855</v>
      </c>
      <c r="W178" t="str">
        <f t="shared" si="35"/>
        <v>2855,3190</v>
      </c>
      <c r="X178" t="str">
        <f t="shared" si="41"/>
        <v>3525,4199,3526</v>
      </c>
      <c r="Y178" t="str">
        <f t="shared" si="36"/>
        <v>3862,4535,3863</v>
      </c>
      <c r="Z178" t="str">
        <f>CONCATENATE(J178,",",'pomocné sloupčeky'!B178)</f>
        <v>3190,510</v>
      </c>
      <c r="AA178" t="str">
        <f t="shared" si="37"/>
        <v>2185,175</v>
      </c>
      <c r="AB178" t="str">
        <f t="shared" si="38"/>
        <v>3526,2855</v>
      </c>
      <c r="AC178" t="str">
        <f t="shared" si="39"/>
        <v>3863,2520</v>
      </c>
      <c r="AD178" t="str">
        <f t="shared" si="40"/>
        <v>510,845,1180,1515</v>
      </c>
      <c r="AE178">
        <v>175</v>
      </c>
    </row>
    <row r="179" spans="1:31" x14ac:dyDescent="0.3">
      <c r="A179">
        <v>176</v>
      </c>
      <c r="B179">
        <v>511</v>
      </c>
      <c r="C179">
        <v>846</v>
      </c>
      <c r="D179">
        <v>1181</v>
      </c>
      <c r="E179">
        <v>1516</v>
      </c>
      <c r="F179">
        <v>1851</v>
      </c>
      <c r="G179">
        <v>2186</v>
      </c>
      <c r="H179">
        <v>2521</v>
      </c>
      <c r="I179">
        <v>2856</v>
      </c>
      <c r="J179">
        <v>3191</v>
      </c>
      <c r="K179">
        <v>3526</v>
      </c>
      <c r="L179">
        <v>4200</v>
      </c>
      <c r="M179">
        <v>3863</v>
      </c>
      <c r="N179">
        <v>4536</v>
      </c>
      <c r="P179" t="str">
        <f t="shared" si="28"/>
        <v>176,511</v>
      </c>
      <c r="Q179" t="str">
        <f t="shared" si="29"/>
        <v>846,1181</v>
      </c>
      <c r="R179" t="str">
        <f t="shared" si="30"/>
        <v>1181,1516</v>
      </c>
      <c r="S179" t="str">
        <f t="shared" si="31"/>
        <v>1516,1851</v>
      </c>
      <c r="T179" t="str">
        <f t="shared" si="32"/>
        <v>1851,846</v>
      </c>
      <c r="U179" t="str">
        <f t="shared" si="33"/>
        <v>2186,2521</v>
      </c>
      <c r="V179" t="str">
        <f t="shared" si="34"/>
        <v>2521,2856</v>
      </c>
      <c r="W179" t="str">
        <f t="shared" si="35"/>
        <v>2856,3191</v>
      </c>
      <c r="X179" t="str">
        <f t="shared" si="41"/>
        <v>3526,4200,3527</v>
      </c>
      <c r="Y179" t="str">
        <f t="shared" si="36"/>
        <v>3863,4536,3864</v>
      </c>
      <c r="Z179" t="str">
        <f>CONCATENATE(J179,",",'pomocné sloupčeky'!B179)</f>
        <v>3191,511</v>
      </c>
      <c r="AA179" t="str">
        <f t="shared" si="37"/>
        <v>2186,176</v>
      </c>
      <c r="AB179" t="str">
        <f t="shared" si="38"/>
        <v>3527,2856</v>
      </c>
      <c r="AC179" t="str">
        <f t="shared" si="39"/>
        <v>3864,2521</v>
      </c>
      <c r="AD179" t="str">
        <f t="shared" si="40"/>
        <v>511,846,1181,1516</v>
      </c>
      <c r="AE179">
        <v>176</v>
      </c>
    </row>
    <row r="180" spans="1:31" x14ac:dyDescent="0.3">
      <c r="A180">
        <v>177</v>
      </c>
      <c r="B180">
        <v>512</v>
      </c>
      <c r="C180">
        <v>847</v>
      </c>
      <c r="D180">
        <v>1182</v>
      </c>
      <c r="E180">
        <v>1517</v>
      </c>
      <c r="F180">
        <v>1852</v>
      </c>
      <c r="G180">
        <v>2187</v>
      </c>
      <c r="H180">
        <v>2522</v>
      </c>
      <c r="I180">
        <v>2857</v>
      </c>
      <c r="J180">
        <v>3192</v>
      </c>
      <c r="K180">
        <v>3527</v>
      </c>
      <c r="L180">
        <v>4201</v>
      </c>
      <c r="M180">
        <v>3864</v>
      </c>
      <c r="N180">
        <v>4537</v>
      </c>
      <c r="P180" t="str">
        <f t="shared" si="28"/>
        <v>177,512</v>
      </c>
      <c r="Q180" t="str">
        <f t="shared" si="29"/>
        <v>847,1182</v>
      </c>
      <c r="R180" t="str">
        <f t="shared" si="30"/>
        <v>1182,1517</v>
      </c>
      <c r="S180" t="str">
        <f t="shared" si="31"/>
        <v>1517,1852</v>
      </c>
      <c r="T180" t="str">
        <f t="shared" si="32"/>
        <v>1852,847</v>
      </c>
      <c r="U180" t="str">
        <f t="shared" si="33"/>
        <v>2187,2522</v>
      </c>
      <c r="V180" t="str">
        <f t="shared" si="34"/>
        <v>2522,2857</v>
      </c>
      <c r="W180" t="str">
        <f t="shared" si="35"/>
        <v>2857,3192</v>
      </c>
      <c r="X180" t="str">
        <f t="shared" si="41"/>
        <v>3527,4201,3528</v>
      </c>
      <c r="Y180" t="str">
        <f t="shared" si="36"/>
        <v>3864,4537,3865</v>
      </c>
      <c r="Z180" t="str">
        <f>CONCATENATE(J180,",",'pomocné sloupčeky'!B180)</f>
        <v>3192,512</v>
      </c>
      <c r="AA180" t="str">
        <f t="shared" si="37"/>
        <v>2187,177</v>
      </c>
      <c r="AB180" t="str">
        <f t="shared" si="38"/>
        <v>3528,2857</v>
      </c>
      <c r="AC180" t="str">
        <f t="shared" si="39"/>
        <v>3865,2522</v>
      </c>
      <c r="AD180" t="str">
        <f t="shared" si="40"/>
        <v>512,847,1182,1517</v>
      </c>
      <c r="AE180">
        <v>177</v>
      </c>
    </row>
    <row r="181" spans="1:31" x14ac:dyDescent="0.3">
      <c r="A181">
        <v>178</v>
      </c>
      <c r="B181">
        <v>513</v>
      </c>
      <c r="C181">
        <v>848</v>
      </c>
      <c r="D181">
        <v>1183</v>
      </c>
      <c r="E181">
        <v>1518</v>
      </c>
      <c r="F181">
        <v>1853</v>
      </c>
      <c r="G181">
        <v>2188</v>
      </c>
      <c r="H181">
        <v>2523</v>
      </c>
      <c r="I181">
        <v>2858</v>
      </c>
      <c r="J181">
        <v>3193</v>
      </c>
      <c r="K181">
        <v>3528</v>
      </c>
      <c r="L181">
        <v>4202</v>
      </c>
      <c r="M181">
        <v>3865</v>
      </c>
      <c r="N181">
        <v>4538</v>
      </c>
      <c r="P181" t="str">
        <f t="shared" si="28"/>
        <v>178,513</v>
      </c>
      <c r="Q181" t="str">
        <f t="shared" si="29"/>
        <v>848,1183</v>
      </c>
      <c r="R181" t="str">
        <f t="shared" si="30"/>
        <v>1183,1518</v>
      </c>
      <c r="S181" t="str">
        <f t="shared" si="31"/>
        <v>1518,1853</v>
      </c>
      <c r="T181" t="str">
        <f t="shared" si="32"/>
        <v>1853,848</v>
      </c>
      <c r="U181" t="str">
        <f t="shared" si="33"/>
        <v>2188,2523</v>
      </c>
      <c r="V181" t="str">
        <f t="shared" si="34"/>
        <v>2523,2858</v>
      </c>
      <c r="W181" t="str">
        <f t="shared" si="35"/>
        <v>2858,3193</v>
      </c>
      <c r="X181" t="str">
        <f t="shared" si="41"/>
        <v>3528,4202,3529</v>
      </c>
      <c r="Y181" t="str">
        <f t="shared" si="36"/>
        <v>3865,4538,3866</v>
      </c>
      <c r="Z181" t="str">
        <f>CONCATENATE(J181,",",'pomocné sloupčeky'!B181)</f>
        <v>3193,513</v>
      </c>
      <c r="AA181" t="str">
        <f t="shared" si="37"/>
        <v>2188,178</v>
      </c>
      <c r="AB181" t="str">
        <f t="shared" si="38"/>
        <v>3529,2858</v>
      </c>
      <c r="AC181" t="str">
        <f t="shared" si="39"/>
        <v>3866,2523</v>
      </c>
      <c r="AD181" t="str">
        <f t="shared" si="40"/>
        <v>513,848,1183,1518</v>
      </c>
      <c r="AE181">
        <v>178</v>
      </c>
    </row>
    <row r="182" spans="1:31" x14ac:dyDescent="0.3">
      <c r="A182">
        <v>179</v>
      </c>
      <c r="B182">
        <v>514</v>
      </c>
      <c r="C182">
        <v>849</v>
      </c>
      <c r="D182">
        <v>1184</v>
      </c>
      <c r="E182">
        <v>1519</v>
      </c>
      <c r="F182">
        <v>1854</v>
      </c>
      <c r="G182">
        <v>2189</v>
      </c>
      <c r="H182">
        <v>2524</v>
      </c>
      <c r="I182">
        <v>2859</v>
      </c>
      <c r="J182">
        <v>3194</v>
      </c>
      <c r="K182">
        <v>3529</v>
      </c>
      <c r="L182">
        <v>4203</v>
      </c>
      <c r="M182">
        <v>3866</v>
      </c>
      <c r="N182">
        <v>4539</v>
      </c>
      <c r="P182" t="str">
        <f t="shared" si="28"/>
        <v>179,514</v>
      </c>
      <c r="Q182" t="str">
        <f t="shared" si="29"/>
        <v>849,1184</v>
      </c>
      <c r="R182" t="str">
        <f t="shared" si="30"/>
        <v>1184,1519</v>
      </c>
      <c r="S182" t="str">
        <f t="shared" si="31"/>
        <v>1519,1854</v>
      </c>
      <c r="T182" t="str">
        <f t="shared" si="32"/>
        <v>1854,849</v>
      </c>
      <c r="U182" t="str">
        <f t="shared" si="33"/>
        <v>2189,2524</v>
      </c>
      <c r="V182" t="str">
        <f t="shared" si="34"/>
        <v>2524,2859</v>
      </c>
      <c r="W182" t="str">
        <f t="shared" si="35"/>
        <v>2859,3194</v>
      </c>
      <c r="X182" t="str">
        <f t="shared" si="41"/>
        <v>3529,4203,3530</v>
      </c>
      <c r="Y182" t="str">
        <f t="shared" si="36"/>
        <v>3866,4539,3867</v>
      </c>
      <c r="Z182" t="str">
        <f>CONCATENATE(J182,",",'pomocné sloupčeky'!B182)</f>
        <v>3194,514</v>
      </c>
      <c r="AA182" t="str">
        <f t="shared" si="37"/>
        <v>2189,179</v>
      </c>
      <c r="AB182" t="str">
        <f t="shared" si="38"/>
        <v>3530,2859</v>
      </c>
      <c r="AC182" t="str">
        <f t="shared" si="39"/>
        <v>3867,2524</v>
      </c>
      <c r="AD182" t="str">
        <f t="shared" si="40"/>
        <v>514,849,1184,1519</v>
      </c>
      <c r="AE182">
        <v>179</v>
      </c>
    </row>
    <row r="183" spans="1:31" x14ac:dyDescent="0.3">
      <c r="A183">
        <v>180</v>
      </c>
      <c r="B183">
        <v>515</v>
      </c>
      <c r="C183">
        <v>850</v>
      </c>
      <c r="D183">
        <v>1185</v>
      </c>
      <c r="E183">
        <v>1520</v>
      </c>
      <c r="F183">
        <v>1855</v>
      </c>
      <c r="G183">
        <v>2190</v>
      </c>
      <c r="H183">
        <v>2525</v>
      </c>
      <c r="I183">
        <v>2860</v>
      </c>
      <c r="J183">
        <v>3195</v>
      </c>
      <c r="K183">
        <v>3530</v>
      </c>
      <c r="L183">
        <v>4204</v>
      </c>
      <c r="M183">
        <v>3867</v>
      </c>
      <c r="N183">
        <v>4540</v>
      </c>
      <c r="P183" t="str">
        <f t="shared" si="28"/>
        <v>180,515</v>
      </c>
      <c r="Q183" t="str">
        <f t="shared" si="29"/>
        <v>850,1185</v>
      </c>
      <c r="R183" t="str">
        <f t="shared" si="30"/>
        <v>1185,1520</v>
      </c>
      <c r="S183" t="str">
        <f t="shared" si="31"/>
        <v>1520,1855</v>
      </c>
      <c r="T183" t="str">
        <f t="shared" si="32"/>
        <v>1855,850</v>
      </c>
      <c r="U183" t="str">
        <f t="shared" si="33"/>
        <v>2190,2525</v>
      </c>
      <c r="V183" t="str">
        <f t="shared" si="34"/>
        <v>2525,2860</v>
      </c>
      <c r="W183" t="str">
        <f t="shared" si="35"/>
        <v>2860,3195</v>
      </c>
      <c r="X183" t="str">
        <f t="shared" si="41"/>
        <v>3530,4204,3531</v>
      </c>
      <c r="Y183" t="str">
        <f t="shared" si="36"/>
        <v>3867,4540,3868</v>
      </c>
      <c r="Z183" t="str">
        <f>CONCATENATE(J183,",",'pomocné sloupčeky'!B183)</f>
        <v>3195,515</v>
      </c>
      <c r="AA183" t="str">
        <f t="shared" si="37"/>
        <v>2190,180</v>
      </c>
      <c r="AB183" t="str">
        <f t="shared" si="38"/>
        <v>3531,2860</v>
      </c>
      <c r="AC183" t="str">
        <f t="shared" si="39"/>
        <v>3868,2525</v>
      </c>
      <c r="AD183" t="str">
        <f t="shared" si="40"/>
        <v>515,850,1185,1520</v>
      </c>
      <c r="AE183">
        <v>180</v>
      </c>
    </row>
    <row r="184" spans="1:31" x14ac:dyDescent="0.3">
      <c r="A184">
        <v>181</v>
      </c>
      <c r="B184">
        <v>516</v>
      </c>
      <c r="C184">
        <v>851</v>
      </c>
      <c r="D184">
        <v>1186</v>
      </c>
      <c r="E184">
        <v>1521</v>
      </c>
      <c r="F184">
        <v>1856</v>
      </c>
      <c r="G184">
        <v>2191</v>
      </c>
      <c r="H184">
        <v>2526</v>
      </c>
      <c r="I184">
        <v>2861</v>
      </c>
      <c r="J184">
        <v>3196</v>
      </c>
      <c r="K184">
        <v>3531</v>
      </c>
      <c r="L184">
        <v>4205</v>
      </c>
      <c r="M184">
        <v>3868</v>
      </c>
      <c r="N184">
        <v>4541</v>
      </c>
      <c r="P184" t="str">
        <f t="shared" si="28"/>
        <v>181,516</v>
      </c>
      <c r="Q184" t="str">
        <f t="shared" si="29"/>
        <v>851,1186</v>
      </c>
      <c r="R184" t="str">
        <f t="shared" si="30"/>
        <v>1186,1521</v>
      </c>
      <c r="S184" t="str">
        <f t="shared" si="31"/>
        <v>1521,1856</v>
      </c>
      <c r="T184" t="str">
        <f t="shared" si="32"/>
        <v>1856,851</v>
      </c>
      <c r="U184" t="str">
        <f t="shared" si="33"/>
        <v>2191,2526</v>
      </c>
      <c r="V184" t="str">
        <f t="shared" si="34"/>
        <v>2526,2861</v>
      </c>
      <c r="W184" t="str">
        <f t="shared" si="35"/>
        <v>2861,3196</v>
      </c>
      <c r="X184" t="str">
        <f t="shared" si="41"/>
        <v>3531,4205,3532</v>
      </c>
      <c r="Y184" t="str">
        <f t="shared" si="36"/>
        <v>3868,4541,3869</v>
      </c>
      <c r="Z184" t="str">
        <f>CONCATENATE(J184,",",'pomocné sloupčeky'!B184)</f>
        <v>3196,516</v>
      </c>
      <c r="AA184" t="str">
        <f t="shared" si="37"/>
        <v>2191,181</v>
      </c>
      <c r="AB184" t="str">
        <f t="shared" si="38"/>
        <v>3532,2861</v>
      </c>
      <c r="AC184" t="str">
        <f t="shared" si="39"/>
        <v>3869,2526</v>
      </c>
      <c r="AD184" t="str">
        <f t="shared" si="40"/>
        <v>516,851,1186,1521</v>
      </c>
      <c r="AE184">
        <v>181</v>
      </c>
    </row>
    <row r="185" spans="1:31" x14ac:dyDescent="0.3">
      <c r="A185">
        <v>182</v>
      </c>
      <c r="B185">
        <v>517</v>
      </c>
      <c r="C185">
        <v>852</v>
      </c>
      <c r="D185">
        <v>1187</v>
      </c>
      <c r="E185">
        <v>1522</v>
      </c>
      <c r="F185">
        <v>1857</v>
      </c>
      <c r="G185">
        <v>2192</v>
      </c>
      <c r="H185">
        <v>2527</v>
      </c>
      <c r="I185">
        <v>2862</v>
      </c>
      <c r="J185">
        <v>3197</v>
      </c>
      <c r="K185">
        <v>3532</v>
      </c>
      <c r="L185">
        <v>4206</v>
      </c>
      <c r="M185">
        <v>3869</v>
      </c>
      <c r="N185">
        <v>4542</v>
      </c>
      <c r="P185" t="str">
        <f t="shared" si="28"/>
        <v>182,517</v>
      </c>
      <c r="Q185" t="str">
        <f t="shared" si="29"/>
        <v>852,1187</v>
      </c>
      <c r="R185" t="str">
        <f t="shared" si="30"/>
        <v>1187,1522</v>
      </c>
      <c r="S185" t="str">
        <f t="shared" si="31"/>
        <v>1522,1857</v>
      </c>
      <c r="T185" t="str">
        <f t="shared" si="32"/>
        <v>1857,852</v>
      </c>
      <c r="U185" t="str">
        <f t="shared" si="33"/>
        <v>2192,2527</v>
      </c>
      <c r="V185" t="str">
        <f t="shared" si="34"/>
        <v>2527,2862</v>
      </c>
      <c r="W185" t="str">
        <f t="shared" si="35"/>
        <v>2862,3197</v>
      </c>
      <c r="X185" t="str">
        <f t="shared" si="41"/>
        <v>3532,4206,3533</v>
      </c>
      <c r="Y185" t="str">
        <f t="shared" si="36"/>
        <v>3869,4542,3870</v>
      </c>
      <c r="Z185" t="str">
        <f>CONCATENATE(J185,",",'pomocné sloupčeky'!B185)</f>
        <v>3197,517</v>
      </c>
      <c r="AA185" t="str">
        <f t="shared" si="37"/>
        <v>2192,182</v>
      </c>
      <c r="AB185" t="str">
        <f t="shared" si="38"/>
        <v>3533,2862</v>
      </c>
      <c r="AC185" t="str">
        <f t="shared" si="39"/>
        <v>3870,2527</v>
      </c>
      <c r="AD185" t="str">
        <f t="shared" si="40"/>
        <v>517,852,1187,1522</v>
      </c>
      <c r="AE185">
        <v>182</v>
      </c>
    </row>
    <row r="186" spans="1:31" x14ac:dyDescent="0.3">
      <c r="A186">
        <v>183</v>
      </c>
      <c r="B186">
        <v>518</v>
      </c>
      <c r="C186">
        <v>853</v>
      </c>
      <c r="D186">
        <v>1188</v>
      </c>
      <c r="E186">
        <v>1523</v>
      </c>
      <c r="F186">
        <v>1858</v>
      </c>
      <c r="G186">
        <v>2193</v>
      </c>
      <c r="H186">
        <v>2528</v>
      </c>
      <c r="I186">
        <v>2863</v>
      </c>
      <c r="J186">
        <v>3198</v>
      </c>
      <c r="K186">
        <v>3533</v>
      </c>
      <c r="L186">
        <v>4207</v>
      </c>
      <c r="M186">
        <v>3870</v>
      </c>
      <c r="N186">
        <v>4543</v>
      </c>
      <c r="P186" t="str">
        <f t="shared" si="28"/>
        <v>183,518</v>
      </c>
      <c r="Q186" t="str">
        <f t="shared" si="29"/>
        <v>853,1188</v>
      </c>
      <c r="R186" t="str">
        <f t="shared" si="30"/>
        <v>1188,1523</v>
      </c>
      <c r="S186" t="str">
        <f t="shared" si="31"/>
        <v>1523,1858</v>
      </c>
      <c r="T186" t="str">
        <f t="shared" si="32"/>
        <v>1858,853</v>
      </c>
      <c r="U186" t="str">
        <f t="shared" si="33"/>
        <v>2193,2528</v>
      </c>
      <c r="V186" t="str">
        <f t="shared" si="34"/>
        <v>2528,2863</v>
      </c>
      <c r="W186" t="str">
        <f t="shared" si="35"/>
        <v>2863,3198</v>
      </c>
      <c r="X186" t="str">
        <f t="shared" si="41"/>
        <v>3533,4207,3534</v>
      </c>
      <c r="Y186" t="str">
        <f t="shared" si="36"/>
        <v>3870,4543,3871</v>
      </c>
      <c r="Z186" t="str">
        <f>CONCATENATE(J186,",",'pomocné sloupčeky'!B186)</f>
        <v>3198,518</v>
      </c>
      <c r="AA186" t="str">
        <f t="shared" si="37"/>
        <v>2193,183</v>
      </c>
      <c r="AB186" t="str">
        <f t="shared" si="38"/>
        <v>3534,2863</v>
      </c>
      <c r="AC186" t="str">
        <f t="shared" si="39"/>
        <v>3871,2528</v>
      </c>
      <c r="AD186" t="str">
        <f t="shared" si="40"/>
        <v>518,853,1188,1523</v>
      </c>
      <c r="AE186">
        <v>183</v>
      </c>
    </row>
    <row r="187" spans="1:31" x14ac:dyDescent="0.3">
      <c r="A187">
        <v>184</v>
      </c>
      <c r="B187">
        <v>519</v>
      </c>
      <c r="C187">
        <v>854</v>
      </c>
      <c r="D187">
        <v>1189</v>
      </c>
      <c r="E187">
        <v>1524</v>
      </c>
      <c r="F187">
        <v>1859</v>
      </c>
      <c r="G187">
        <v>2194</v>
      </c>
      <c r="H187">
        <v>2529</v>
      </c>
      <c r="I187">
        <v>2864</v>
      </c>
      <c r="J187">
        <v>3199</v>
      </c>
      <c r="K187">
        <v>3534</v>
      </c>
      <c r="L187">
        <v>4208</v>
      </c>
      <c r="M187">
        <v>3871</v>
      </c>
      <c r="N187">
        <v>4544</v>
      </c>
      <c r="P187" t="str">
        <f t="shared" si="28"/>
        <v>184,519</v>
      </c>
      <c r="Q187" t="str">
        <f t="shared" si="29"/>
        <v>854,1189</v>
      </c>
      <c r="R187" t="str">
        <f t="shared" si="30"/>
        <v>1189,1524</v>
      </c>
      <c r="S187" t="str">
        <f t="shared" si="31"/>
        <v>1524,1859</v>
      </c>
      <c r="T187" t="str">
        <f t="shared" si="32"/>
        <v>1859,854</v>
      </c>
      <c r="U187" t="str">
        <f t="shared" si="33"/>
        <v>2194,2529</v>
      </c>
      <c r="V187" t="str">
        <f t="shared" si="34"/>
        <v>2529,2864</v>
      </c>
      <c r="W187" t="str">
        <f t="shared" si="35"/>
        <v>2864,3199</v>
      </c>
      <c r="X187" t="str">
        <f t="shared" si="41"/>
        <v>3534,4208,3535</v>
      </c>
      <c r="Y187" t="str">
        <f t="shared" si="36"/>
        <v>3871,4544,3872</v>
      </c>
      <c r="Z187" t="str">
        <f>CONCATENATE(J187,",",'pomocné sloupčeky'!B187)</f>
        <v>3199,519</v>
      </c>
      <c r="AA187" t="str">
        <f t="shared" si="37"/>
        <v>2194,184</v>
      </c>
      <c r="AB187" t="str">
        <f t="shared" si="38"/>
        <v>3535,2864</v>
      </c>
      <c r="AC187" t="str">
        <f t="shared" si="39"/>
        <v>3872,2529</v>
      </c>
      <c r="AD187" t="str">
        <f t="shared" si="40"/>
        <v>519,854,1189,1524</v>
      </c>
      <c r="AE187">
        <v>184</v>
      </c>
    </row>
    <row r="188" spans="1:31" x14ac:dyDescent="0.3">
      <c r="A188">
        <v>185</v>
      </c>
      <c r="B188">
        <v>520</v>
      </c>
      <c r="C188">
        <v>855</v>
      </c>
      <c r="D188">
        <v>1190</v>
      </c>
      <c r="E188">
        <v>1525</v>
      </c>
      <c r="F188">
        <v>1860</v>
      </c>
      <c r="G188">
        <v>2195</v>
      </c>
      <c r="H188">
        <v>2530</v>
      </c>
      <c r="I188">
        <v>2865</v>
      </c>
      <c r="J188">
        <v>3200</v>
      </c>
      <c r="K188">
        <v>3535</v>
      </c>
      <c r="L188">
        <v>4209</v>
      </c>
      <c r="M188">
        <v>3872</v>
      </c>
      <c r="N188">
        <v>4545</v>
      </c>
      <c r="P188" t="str">
        <f t="shared" si="28"/>
        <v>185,520</v>
      </c>
      <c r="Q188" t="str">
        <f t="shared" si="29"/>
        <v>855,1190</v>
      </c>
      <c r="R188" t="str">
        <f t="shared" si="30"/>
        <v>1190,1525</v>
      </c>
      <c r="S188" t="str">
        <f t="shared" si="31"/>
        <v>1525,1860</v>
      </c>
      <c r="T188" t="str">
        <f t="shared" si="32"/>
        <v>1860,855</v>
      </c>
      <c r="U188" t="str">
        <f t="shared" si="33"/>
        <v>2195,2530</v>
      </c>
      <c r="V188" t="str">
        <f t="shared" si="34"/>
        <v>2530,2865</v>
      </c>
      <c r="W188" t="str">
        <f t="shared" si="35"/>
        <v>2865,3200</v>
      </c>
      <c r="X188" t="str">
        <f t="shared" si="41"/>
        <v>3535,4209,3536</v>
      </c>
      <c r="Y188" t="str">
        <f t="shared" si="36"/>
        <v>3872,4545,3873</v>
      </c>
      <c r="Z188" t="str">
        <f>CONCATENATE(J188,",",'pomocné sloupčeky'!B188)</f>
        <v>3200,520</v>
      </c>
      <c r="AA188" t="str">
        <f t="shared" si="37"/>
        <v>2195,185</v>
      </c>
      <c r="AB188" t="str">
        <f t="shared" si="38"/>
        <v>3536,2865</v>
      </c>
      <c r="AC188" t="str">
        <f t="shared" si="39"/>
        <v>3873,2530</v>
      </c>
      <c r="AD188" t="str">
        <f t="shared" si="40"/>
        <v>520,855,1190,1525</v>
      </c>
      <c r="AE188">
        <v>185</v>
      </c>
    </row>
    <row r="189" spans="1:31" x14ac:dyDescent="0.3">
      <c r="A189">
        <v>186</v>
      </c>
      <c r="B189">
        <v>521</v>
      </c>
      <c r="C189">
        <v>856</v>
      </c>
      <c r="D189">
        <v>1191</v>
      </c>
      <c r="E189">
        <v>1526</v>
      </c>
      <c r="F189">
        <v>1861</v>
      </c>
      <c r="G189">
        <v>2196</v>
      </c>
      <c r="H189">
        <v>2531</v>
      </c>
      <c r="I189">
        <v>2866</v>
      </c>
      <c r="J189">
        <v>3201</v>
      </c>
      <c r="K189">
        <v>3536</v>
      </c>
      <c r="L189">
        <v>4210</v>
      </c>
      <c r="M189">
        <v>3873</v>
      </c>
      <c r="N189">
        <v>4546</v>
      </c>
      <c r="P189" t="str">
        <f t="shared" si="28"/>
        <v>186,521</v>
      </c>
      <c r="Q189" t="str">
        <f t="shared" si="29"/>
        <v>856,1191</v>
      </c>
      <c r="R189" t="str">
        <f t="shared" si="30"/>
        <v>1191,1526</v>
      </c>
      <c r="S189" t="str">
        <f t="shared" si="31"/>
        <v>1526,1861</v>
      </c>
      <c r="T189" t="str">
        <f t="shared" si="32"/>
        <v>1861,856</v>
      </c>
      <c r="U189" t="str">
        <f t="shared" si="33"/>
        <v>2196,2531</v>
      </c>
      <c r="V189" t="str">
        <f t="shared" si="34"/>
        <v>2531,2866</v>
      </c>
      <c r="W189" t="str">
        <f t="shared" si="35"/>
        <v>2866,3201</v>
      </c>
      <c r="X189" t="str">
        <f t="shared" si="41"/>
        <v>3536,4210,3537</v>
      </c>
      <c r="Y189" t="str">
        <f t="shared" si="36"/>
        <v>3873,4546,3874</v>
      </c>
      <c r="Z189" t="str">
        <f>CONCATENATE(J189,",",'pomocné sloupčeky'!B189)</f>
        <v>3201,521</v>
      </c>
      <c r="AA189" t="str">
        <f t="shared" si="37"/>
        <v>2196,186</v>
      </c>
      <c r="AB189" t="str">
        <f t="shared" si="38"/>
        <v>3537,2866</v>
      </c>
      <c r="AC189" t="str">
        <f t="shared" si="39"/>
        <v>3874,2531</v>
      </c>
      <c r="AD189" t="str">
        <f t="shared" si="40"/>
        <v>521,856,1191,1526</v>
      </c>
      <c r="AE189">
        <v>186</v>
      </c>
    </row>
    <row r="190" spans="1:31" x14ac:dyDescent="0.3">
      <c r="A190">
        <v>187</v>
      </c>
      <c r="B190">
        <v>522</v>
      </c>
      <c r="C190">
        <v>857</v>
      </c>
      <c r="D190">
        <v>1192</v>
      </c>
      <c r="E190">
        <v>1527</v>
      </c>
      <c r="F190">
        <v>1862</v>
      </c>
      <c r="G190">
        <v>2197</v>
      </c>
      <c r="H190">
        <v>2532</v>
      </c>
      <c r="I190">
        <v>2867</v>
      </c>
      <c r="J190">
        <v>3202</v>
      </c>
      <c r="K190">
        <v>3537</v>
      </c>
      <c r="L190">
        <v>4211</v>
      </c>
      <c r="M190">
        <v>3874</v>
      </c>
      <c r="N190">
        <v>4547</v>
      </c>
      <c r="P190" t="str">
        <f t="shared" si="28"/>
        <v>187,522</v>
      </c>
      <c r="Q190" t="str">
        <f t="shared" si="29"/>
        <v>857,1192</v>
      </c>
      <c r="R190" t="str">
        <f t="shared" si="30"/>
        <v>1192,1527</v>
      </c>
      <c r="S190" t="str">
        <f t="shared" si="31"/>
        <v>1527,1862</v>
      </c>
      <c r="T190" t="str">
        <f t="shared" si="32"/>
        <v>1862,857</v>
      </c>
      <c r="U190" t="str">
        <f t="shared" si="33"/>
        <v>2197,2532</v>
      </c>
      <c r="V190" t="str">
        <f t="shared" si="34"/>
        <v>2532,2867</v>
      </c>
      <c r="W190" t="str">
        <f t="shared" si="35"/>
        <v>2867,3202</v>
      </c>
      <c r="X190" t="str">
        <f t="shared" si="41"/>
        <v>3537,4211,3538</v>
      </c>
      <c r="Y190" t="str">
        <f t="shared" si="36"/>
        <v>3874,4547,3875</v>
      </c>
      <c r="Z190" t="str">
        <f>CONCATENATE(J190,",",'pomocné sloupčeky'!B190)</f>
        <v>3202,522</v>
      </c>
      <c r="AA190" t="str">
        <f t="shared" si="37"/>
        <v>2197,187</v>
      </c>
      <c r="AB190" t="str">
        <f t="shared" si="38"/>
        <v>3538,2867</v>
      </c>
      <c r="AC190" t="str">
        <f t="shared" si="39"/>
        <v>3875,2532</v>
      </c>
      <c r="AD190" t="str">
        <f t="shared" si="40"/>
        <v>522,857,1192,1527</v>
      </c>
      <c r="AE190">
        <v>187</v>
      </c>
    </row>
    <row r="191" spans="1:31" x14ac:dyDescent="0.3">
      <c r="A191">
        <v>188</v>
      </c>
      <c r="B191">
        <v>523</v>
      </c>
      <c r="C191">
        <v>858</v>
      </c>
      <c r="D191">
        <v>1193</v>
      </c>
      <c r="E191">
        <v>1528</v>
      </c>
      <c r="F191">
        <v>1863</v>
      </c>
      <c r="G191">
        <v>2198</v>
      </c>
      <c r="H191">
        <v>2533</v>
      </c>
      <c r="I191">
        <v>2868</v>
      </c>
      <c r="J191">
        <v>3203</v>
      </c>
      <c r="K191">
        <v>3538</v>
      </c>
      <c r="L191">
        <v>4212</v>
      </c>
      <c r="M191">
        <v>3875</v>
      </c>
      <c r="N191">
        <v>4548</v>
      </c>
      <c r="P191" t="str">
        <f t="shared" si="28"/>
        <v>188,523</v>
      </c>
      <c r="Q191" t="str">
        <f t="shared" si="29"/>
        <v>858,1193</v>
      </c>
      <c r="R191" t="str">
        <f t="shared" si="30"/>
        <v>1193,1528</v>
      </c>
      <c r="S191" t="str">
        <f t="shared" si="31"/>
        <v>1528,1863</v>
      </c>
      <c r="T191" t="str">
        <f t="shared" si="32"/>
        <v>1863,858</v>
      </c>
      <c r="U191" t="str">
        <f t="shared" si="33"/>
        <v>2198,2533</v>
      </c>
      <c r="V191" t="str">
        <f t="shared" si="34"/>
        <v>2533,2868</v>
      </c>
      <c r="W191" t="str">
        <f t="shared" si="35"/>
        <v>2868,3203</v>
      </c>
      <c r="X191" t="str">
        <f t="shared" si="41"/>
        <v>3538,4212,3539</v>
      </c>
      <c r="Y191" t="str">
        <f t="shared" si="36"/>
        <v>3875,4548,3876</v>
      </c>
      <c r="Z191" t="str">
        <f>CONCATENATE(J191,",",'pomocné sloupčeky'!B191)</f>
        <v>3203,523</v>
      </c>
      <c r="AA191" t="str">
        <f t="shared" si="37"/>
        <v>2198,188</v>
      </c>
      <c r="AB191" t="str">
        <f t="shared" si="38"/>
        <v>3539,2868</v>
      </c>
      <c r="AC191" t="str">
        <f t="shared" si="39"/>
        <v>3876,2533</v>
      </c>
      <c r="AD191" t="str">
        <f t="shared" si="40"/>
        <v>523,858,1193,1528</v>
      </c>
      <c r="AE191">
        <v>188</v>
      </c>
    </row>
    <row r="192" spans="1:31" x14ac:dyDescent="0.3">
      <c r="A192">
        <v>189</v>
      </c>
      <c r="B192">
        <v>524</v>
      </c>
      <c r="C192">
        <v>859</v>
      </c>
      <c r="D192">
        <v>1194</v>
      </c>
      <c r="E192">
        <v>1529</v>
      </c>
      <c r="F192">
        <v>1864</v>
      </c>
      <c r="G192">
        <v>2199</v>
      </c>
      <c r="H192">
        <v>2534</v>
      </c>
      <c r="I192">
        <v>2869</v>
      </c>
      <c r="J192">
        <v>3204</v>
      </c>
      <c r="K192">
        <v>3539</v>
      </c>
      <c r="L192">
        <v>4213</v>
      </c>
      <c r="M192">
        <v>3876</v>
      </c>
      <c r="N192">
        <v>4549</v>
      </c>
      <c r="P192" t="str">
        <f t="shared" si="28"/>
        <v>189,524</v>
      </c>
      <c r="Q192" t="str">
        <f t="shared" si="29"/>
        <v>859,1194</v>
      </c>
      <c r="R192" t="str">
        <f t="shared" si="30"/>
        <v>1194,1529</v>
      </c>
      <c r="S192" t="str">
        <f t="shared" si="31"/>
        <v>1529,1864</v>
      </c>
      <c r="T192" t="str">
        <f t="shared" si="32"/>
        <v>1864,859</v>
      </c>
      <c r="U192" t="str">
        <f t="shared" si="33"/>
        <v>2199,2534</v>
      </c>
      <c r="V192" t="str">
        <f t="shared" si="34"/>
        <v>2534,2869</v>
      </c>
      <c r="W192" t="str">
        <f t="shared" si="35"/>
        <v>2869,3204</v>
      </c>
      <c r="X192" t="str">
        <f t="shared" si="41"/>
        <v>3539,4213,3540</v>
      </c>
      <c r="Y192" t="str">
        <f t="shared" si="36"/>
        <v>3876,4549,3877</v>
      </c>
      <c r="Z192" t="str">
        <f>CONCATENATE(J192,",",'pomocné sloupčeky'!B192)</f>
        <v>3204,524</v>
      </c>
      <c r="AA192" t="str">
        <f t="shared" si="37"/>
        <v>2199,189</v>
      </c>
      <c r="AB192" t="str">
        <f t="shared" si="38"/>
        <v>3540,2869</v>
      </c>
      <c r="AC192" t="str">
        <f t="shared" si="39"/>
        <v>3877,2534</v>
      </c>
      <c r="AD192" t="str">
        <f t="shared" si="40"/>
        <v>524,859,1194,1529</v>
      </c>
      <c r="AE192">
        <v>189</v>
      </c>
    </row>
    <row r="193" spans="1:31" x14ac:dyDescent="0.3">
      <c r="A193">
        <v>190</v>
      </c>
      <c r="B193">
        <v>525</v>
      </c>
      <c r="C193">
        <v>860</v>
      </c>
      <c r="D193">
        <v>1195</v>
      </c>
      <c r="E193">
        <v>1530</v>
      </c>
      <c r="F193">
        <v>1865</v>
      </c>
      <c r="G193">
        <v>2200</v>
      </c>
      <c r="H193">
        <v>2535</v>
      </c>
      <c r="I193">
        <v>2870</v>
      </c>
      <c r="J193">
        <v>3205</v>
      </c>
      <c r="K193">
        <v>3540</v>
      </c>
      <c r="L193">
        <v>4214</v>
      </c>
      <c r="M193">
        <v>3877</v>
      </c>
      <c r="N193">
        <v>4550</v>
      </c>
      <c r="P193" t="str">
        <f t="shared" si="28"/>
        <v>190,525</v>
      </c>
      <c r="Q193" t="str">
        <f t="shared" si="29"/>
        <v>860,1195</v>
      </c>
      <c r="R193" t="str">
        <f t="shared" si="30"/>
        <v>1195,1530</v>
      </c>
      <c r="S193" t="str">
        <f t="shared" si="31"/>
        <v>1530,1865</v>
      </c>
      <c r="T193" t="str">
        <f t="shared" si="32"/>
        <v>1865,860</v>
      </c>
      <c r="U193" t="str">
        <f t="shared" si="33"/>
        <v>2200,2535</v>
      </c>
      <c r="V193" t="str">
        <f t="shared" si="34"/>
        <v>2535,2870</v>
      </c>
      <c r="W193" t="str">
        <f t="shared" si="35"/>
        <v>2870,3205</v>
      </c>
      <c r="X193" t="str">
        <f t="shared" si="41"/>
        <v>3540,4214,3541</v>
      </c>
      <c r="Y193" t="str">
        <f t="shared" si="36"/>
        <v>3877,4550,3878</v>
      </c>
      <c r="Z193" t="str">
        <f>CONCATENATE(J193,",",'pomocné sloupčeky'!B193)</f>
        <v>3205,525</v>
      </c>
      <c r="AA193" t="str">
        <f t="shared" si="37"/>
        <v>2200,190</v>
      </c>
      <c r="AB193" t="str">
        <f t="shared" si="38"/>
        <v>3541,2870</v>
      </c>
      <c r="AC193" t="str">
        <f t="shared" si="39"/>
        <v>3878,2535</v>
      </c>
      <c r="AD193" t="str">
        <f t="shared" si="40"/>
        <v>525,860,1195,1530</v>
      </c>
      <c r="AE193">
        <v>190</v>
      </c>
    </row>
    <row r="194" spans="1:31" x14ac:dyDescent="0.3">
      <c r="A194">
        <v>191</v>
      </c>
      <c r="B194">
        <v>526</v>
      </c>
      <c r="C194">
        <v>861</v>
      </c>
      <c r="D194">
        <v>1196</v>
      </c>
      <c r="E194">
        <v>1531</v>
      </c>
      <c r="F194">
        <v>1866</v>
      </c>
      <c r="G194">
        <v>2201</v>
      </c>
      <c r="H194">
        <v>2536</v>
      </c>
      <c r="I194">
        <v>2871</v>
      </c>
      <c r="J194">
        <v>3206</v>
      </c>
      <c r="K194">
        <v>3541</v>
      </c>
      <c r="L194">
        <v>4215</v>
      </c>
      <c r="M194">
        <v>3878</v>
      </c>
      <c r="N194">
        <v>4551</v>
      </c>
      <c r="P194" t="str">
        <f t="shared" si="28"/>
        <v>191,526</v>
      </c>
      <c r="Q194" t="str">
        <f t="shared" si="29"/>
        <v>861,1196</v>
      </c>
      <c r="R194" t="str">
        <f t="shared" si="30"/>
        <v>1196,1531</v>
      </c>
      <c r="S194" t="str">
        <f t="shared" si="31"/>
        <v>1531,1866</v>
      </c>
      <c r="T194" t="str">
        <f t="shared" si="32"/>
        <v>1866,861</v>
      </c>
      <c r="U194" t="str">
        <f t="shared" si="33"/>
        <v>2201,2536</v>
      </c>
      <c r="V194" t="str">
        <f t="shared" si="34"/>
        <v>2536,2871</v>
      </c>
      <c r="W194" t="str">
        <f t="shared" si="35"/>
        <v>2871,3206</v>
      </c>
      <c r="X194" t="str">
        <f t="shared" si="41"/>
        <v>3541,4215,3542</v>
      </c>
      <c r="Y194" t="str">
        <f t="shared" si="36"/>
        <v>3878,4551,3879</v>
      </c>
      <c r="Z194" t="str">
        <f>CONCATENATE(J194,",",'pomocné sloupčeky'!B194)</f>
        <v>3206,526</v>
      </c>
      <c r="AA194" t="str">
        <f t="shared" si="37"/>
        <v>2201,191</v>
      </c>
      <c r="AB194" t="str">
        <f t="shared" si="38"/>
        <v>3542,2871</v>
      </c>
      <c r="AC194" t="str">
        <f t="shared" si="39"/>
        <v>3879,2536</v>
      </c>
      <c r="AD194" t="str">
        <f t="shared" si="40"/>
        <v>526,861,1196,1531</v>
      </c>
      <c r="AE194">
        <v>191</v>
      </c>
    </row>
    <row r="195" spans="1:31" x14ac:dyDescent="0.3">
      <c r="A195">
        <v>192</v>
      </c>
      <c r="B195">
        <v>527</v>
      </c>
      <c r="C195">
        <v>862</v>
      </c>
      <c r="D195">
        <v>1197</v>
      </c>
      <c r="E195">
        <v>1532</v>
      </c>
      <c r="F195">
        <v>1867</v>
      </c>
      <c r="G195">
        <v>2202</v>
      </c>
      <c r="H195">
        <v>2537</v>
      </c>
      <c r="I195">
        <v>2872</v>
      </c>
      <c r="J195">
        <v>3207</v>
      </c>
      <c r="K195">
        <v>3542</v>
      </c>
      <c r="L195">
        <v>4216</v>
      </c>
      <c r="M195">
        <v>3879</v>
      </c>
      <c r="N195">
        <v>4552</v>
      </c>
      <c r="P195" t="str">
        <f t="shared" si="28"/>
        <v>192,527</v>
      </c>
      <c r="Q195" t="str">
        <f t="shared" si="29"/>
        <v>862,1197</v>
      </c>
      <c r="R195" t="str">
        <f t="shared" si="30"/>
        <v>1197,1532</v>
      </c>
      <c r="S195" t="str">
        <f t="shared" si="31"/>
        <v>1532,1867</v>
      </c>
      <c r="T195" t="str">
        <f t="shared" si="32"/>
        <v>1867,862</v>
      </c>
      <c r="U195" t="str">
        <f t="shared" si="33"/>
        <v>2202,2537</v>
      </c>
      <c r="V195" t="str">
        <f t="shared" si="34"/>
        <v>2537,2872</v>
      </c>
      <c r="W195" t="str">
        <f t="shared" si="35"/>
        <v>2872,3207</v>
      </c>
      <c r="X195" t="str">
        <f t="shared" si="41"/>
        <v>3542,4216,3543</v>
      </c>
      <c r="Y195" t="str">
        <f t="shared" si="36"/>
        <v>3879,4552,3880</v>
      </c>
      <c r="Z195" t="str">
        <f>CONCATENATE(J195,",",'pomocné sloupčeky'!B195)</f>
        <v>3207,527</v>
      </c>
      <c r="AA195" t="str">
        <f t="shared" si="37"/>
        <v>2202,192</v>
      </c>
      <c r="AB195" t="str">
        <f t="shared" si="38"/>
        <v>3543,2872</v>
      </c>
      <c r="AC195" t="str">
        <f t="shared" si="39"/>
        <v>3880,2537</v>
      </c>
      <c r="AD195" t="str">
        <f t="shared" si="40"/>
        <v>527,862,1197,1532</v>
      </c>
      <c r="AE195">
        <v>192</v>
      </c>
    </row>
    <row r="196" spans="1:31" x14ac:dyDescent="0.3">
      <c r="A196">
        <v>193</v>
      </c>
      <c r="B196">
        <v>528</v>
      </c>
      <c r="C196">
        <v>863</v>
      </c>
      <c r="D196">
        <v>1198</v>
      </c>
      <c r="E196">
        <v>1533</v>
      </c>
      <c r="F196">
        <v>1868</v>
      </c>
      <c r="G196">
        <v>2203</v>
      </c>
      <c r="H196">
        <v>2538</v>
      </c>
      <c r="I196">
        <v>2873</v>
      </c>
      <c r="J196">
        <v>3208</v>
      </c>
      <c r="K196">
        <v>3543</v>
      </c>
      <c r="L196">
        <v>4217</v>
      </c>
      <c r="M196">
        <v>3880</v>
      </c>
      <c r="N196">
        <v>4553</v>
      </c>
      <c r="P196" t="str">
        <f t="shared" ref="P196:P259" si="42">CONCATENATE(A196,",",B196)</f>
        <v>193,528</v>
      </c>
      <c r="Q196" t="str">
        <f t="shared" si="29"/>
        <v>863,1198</v>
      </c>
      <c r="R196" t="str">
        <f t="shared" si="30"/>
        <v>1198,1533</v>
      </c>
      <c r="S196" t="str">
        <f t="shared" si="31"/>
        <v>1533,1868</v>
      </c>
      <c r="T196" t="str">
        <f t="shared" si="32"/>
        <v>1868,863</v>
      </c>
      <c r="U196" t="str">
        <f t="shared" si="33"/>
        <v>2203,2538</v>
      </c>
      <c r="V196" t="str">
        <f t="shared" si="34"/>
        <v>2538,2873</v>
      </c>
      <c r="W196" t="str">
        <f t="shared" si="35"/>
        <v>2873,3208</v>
      </c>
      <c r="X196" t="str">
        <f t="shared" si="41"/>
        <v>3543,4217,3544</v>
      </c>
      <c r="Y196" t="str">
        <f t="shared" si="36"/>
        <v>3880,4553,3881</v>
      </c>
      <c r="Z196" t="str">
        <f>CONCATENATE(J196,",",'pomocné sloupčeky'!B196)</f>
        <v>3208,528</v>
      </c>
      <c r="AA196" t="str">
        <f t="shared" si="37"/>
        <v>2203,193</v>
      </c>
      <c r="AB196" t="str">
        <f t="shared" si="38"/>
        <v>3544,2873</v>
      </c>
      <c r="AC196" t="str">
        <f t="shared" si="39"/>
        <v>3881,2538</v>
      </c>
      <c r="AD196" t="str">
        <f t="shared" si="40"/>
        <v>528,863,1198,1533</v>
      </c>
      <c r="AE196">
        <v>193</v>
      </c>
    </row>
    <row r="197" spans="1:31" x14ac:dyDescent="0.3">
      <c r="A197">
        <v>194</v>
      </c>
      <c r="B197">
        <v>529</v>
      </c>
      <c r="C197">
        <v>864</v>
      </c>
      <c r="D197">
        <v>1199</v>
      </c>
      <c r="E197">
        <v>1534</v>
      </c>
      <c r="F197">
        <v>1869</v>
      </c>
      <c r="G197">
        <v>2204</v>
      </c>
      <c r="H197">
        <v>2539</v>
      </c>
      <c r="I197">
        <v>2874</v>
      </c>
      <c r="J197">
        <v>3209</v>
      </c>
      <c r="K197">
        <v>3544</v>
      </c>
      <c r="L197">
        <v>4218</v>
      </c>
      <c r="M197">
        <v>3881</v>
      </c>
      <c r="N197">
        <v>4554</v>
      </c>
      <c r="P197" t="str">
        <f t="shared" si="42"/>
        <v>194,529</v>
      </c>
      <c r="Q197" t="str">
        <f t="shared" ref="Q197:Q260" si="43">CONCATENATE(C197,",",D197)</f>
        <v>864,1199</v>
      </c>
      <c r="R197" t="str">
        <f t="shared" ref="R197:R260" si="44">CONCATENATE(D197,",",E197)</f>
        <v>1199,1534</v>
      </c>
      <c r="S197" t="str">
        <f t="shared" ref="S197:S260" si="45">CONCATENATE(E197,",",F197)</f>
        <v>1534,1869</v>
      </c>
      <c r="T197" t="str">
        <f t="shared" ref="T197:T260" si="46">CONCATENATE(F197,",",C197)</f>
        <v>1869,864</v>
      </c>
      <c r="U197" t="str">
        <f t="shared" ref="U197:U260" si="47">CONCATENATE(G197,",",H197)</f>
        <v>2204,2539</v>
      </c>
      <c r="V197" t="str">
        <f t="shared" ref="V197:V260" si="48">CONCATENATE(H197,",",I197)</f>
        <v>2539,2874</v>
      </c>
      <c r="W197" t="str">
        <f t="shared" ref="W197:W260" si="49">CONCATENATE(I197,",",J197)</f>
        <v>2874,3209</v>
      </c>
      <c r="X197" t="str">
        <f t="shared" si="41"/>
        <v>3544,4218,3545</v>
      </c>
      <c r="Y197" t="str">
        <f t="shared" ref="Y197:Y260" si="50">CONCATENATE(M197,",",N197,",",M198)</f>
        <v>3881,4554,3882</v>
      </c>
      <c r="Z197" t="str">
        <f>CONCATENATE(J197,",",'pomocné sloupčeky'!B197)</f>
        <v>3209,529</v>
      </c>
      <c r="AA197" t="str">
        <f t="shared" ref="AA197:AA260" si="51">CONCATENATE(G197,",",A197)</f>
        <v>2204,194</v>
      </c>
      <c r="AB197" t="str">
        <f t="shared" ref="AB197:AB260" si="52">CONCATENATE(K198,",",I197)</f>
        <v>3545,2874</v>
      </c>
      <c r="AC197" t="str">
        <f t="shared" ref="AC197:AC260" si="53">CONCATENATE(M198,",",H197)</f>
        <v>3882,2539</v>
      </c>
      <c r="AD197" t="str">
        <f t="shared" ref="AD197:AD260" si="54">CONCATENATE(B197,",",C197,",",D197,",",E197)</f>
        <v>529,864,1199,1534</v>
      </c>
      <c r="AE197">
        <v>194</v>
      </c>
    </row>
    <row r="198" spans="1:31" x14ac:dyDescent="0.3">
      <c r="A198">
        <v>195</v>
      </c>
      <c r="B198">
        <v>530</v>
      </c>
      <c r="C198">
        <v>865</v>
      </c>
      <c r="D198">
        <v>1200</v>
      </c>
      <c r="E198">
        <v>1535</v>
      </c>
      <c r="F198">
        <v>1870</v>
      </c>
      <c r="G198">
        <v>2205</v>
      </c>
      <c r="H198">
        <v>2540</v>
      </c>
      <c r="I198">
        <v>2875</v>
      </c>
      <c r="J198">
        <v>3210</v>
      </c>
      <c r="K198">
        <v>3545</v>
      </c>
      <c r="L198">
        <v>4219</v>
      </c>
      <c r="M198">
        <v>3882</v>
      </c>
      <c r="N198">
        <v>4555</v>
      </c>
      <c r="P198" t="str">
        <f t="shared" si="42"/>
        <v>195,530</v>
      </c>
      <c r="Q198" t="str">
        <f t="shared" si="43"/>
        <v>865,1200</v>
      </c>
      <c r="R198" t="str">
        <f t="shared" si="44"/>
        <v>1200,1535</v>
      </c>
      <c r="S198" t="str">
        <f t="shared" si="45"/>
        <v>1535,1870</v>
      </c>
      <c r="T198" t="str">
        <f t="shared" si="46"/>
        <v>1870,865</v>
      </c>
      <c r="U198" t="str">
        <f t="shared" si="47"/>
        <v>2205,2540</v>
      </c>
      <c r="V198" t="str">
        <f t="shared" si="48"/>
        <v>2540,2875</v>
      </c>
      <c r="W198" t="str">
        <f t="shared" si="49"/>
        <v>2875,3210</v>
      </c>
      <c r="X198" t="str">
        <f t="shared" ref="X198:X261" si="55">CONCATENATE(K198,",",L198,",",K199)</f>
        <v>3545,4219,3546</v>
      </c>
      <c r="Y198" t="str">
        <f t="shared" si="50"/>
        <v>3882,4555,3883</v>
      </c>
      <c r="Z198" t="str">
        <f>CONCATENATE(J198,",",'pomocné sloupčeky'!B198)</f>
        <v>3210,530</v>
      </c>
      <c r="AA198" t="str">
        <f t="shared" si="51"/>
        <v>2205,195</v>
      </c>
      <c r="AB198" t="str">
        <f t="shared" si="52"/>
        <v>3546,2875</v>
      </c>
      <c r="AC198" t="str">
        <f t="shared" si="53"/>
        <v>3883,2540</v>
      </c>
      <c r="AD198" t="str">
        <f t="shared" si="54"/>
        <v>530,865,1200,1535</v>
      </c>
      <c r="AE198">
        <v>195</v>
      </c>
    </row>
    <row r="199" spans="1:31" x14ac:dyDescent="0.3">
      <c r="A199">
        <v>196</v>
      </c>
      <c r="B199">
        <v>531</v>
      </c>
      <c r="C199">
        <v>866</v>
      </c>
      <c r="D199">
        <v>1201</v>
      </c>
      <c r="E199">
        <v>1536</v>
      </c>
      <c r="F199">
        <v>1871</v>
      </c>
      <c r="G199">
        <v>2206</v>
      </c>
      <c r="H199">
        <v>2541</v>
      </c>
      <c r="I199">
        <v>2876</v>
      </c>
      <c r="J199">
        <v>3211</v>
      </c>
      <c r="K199">
        <v>3546</v>
      </c>
      <c r="L199">
        <v>4220</v>
      </c>
      <c r="M199">
        <v>3883</v>
      </c>
      <c r="N199">
        <v>4556</v>
      </c>
      <c r="P199" t="str">
        <f t="shared" si="42"/>
        <v>196,531</v>
      </c>
      <c r="Q199" t="str">
        <f t="shared" si="43"/>
        <v>866,1201</v>
      </c>
      <c r="R199" t="str">
        <f t="shared" si="44"/>
        <v>1201,1536</v>
      </c>
      <c r="S199" t="str">
        <f t="shared" si="45"/>
        <v>1536,1871</v>
      </c>
      <c r="T199" t="str">
        <f t="shared" si="46"/>
        <v>1871,866</v>
      </c>
      <c r="U199" t="str">
        <f t="shared" si="47"/>
        <v>2206,2541</v>
      </c>
      <c r="V199" t="str">
        <f t="shared" si="48"/>
        <v>2541,2876</v>
      </c>
      <c r="W199" t="str">
        <f t="shared" si="49"/>
        <v>2876,3211</v>
      </c>
      <c r="X199" t="str">
        <f t="shared" si="55"/>
        <v>3546,4220,3547</v>
      </c>
      <c r="Y199" t="str">
        <f t="shared" si="50"/>
        <v>3883,4556,3884</v>
      </c>
      <c r="Z199" t="str">
        <f>CONCATENATE(J199,",",'pomocné sloupčeky'!B199)</f>
        <v>3211,531</v>
      </c>
      <c r="AA199" t="str">
        <f t="shared" si="51"/>
        <v>2206,196</v>
      </c>
      <c r="AB199" t="str">
        <f t="shared" si="52"/>
        <v>3547,2876</v>
      </c>
      <c r="AC199" t="str">
        <f t="shared" si="53"/>
        <v>3884,2541</v>
      </c>
      <c r="AD199" t="str">
        <f t="shared" si="54"/>
        <v>531,866,1201,1536</v>
      </c>
      <c r="AE199">
        <v>196</v>
      </c>
    </row>
    <row r="200" spans="1:31" x14ac:dyDescent="0.3">
      <c r="A200">
        <v>197</v>
      </c>
      <c r="B200">
        <v>532</v>
      </c>
      <c r="C200">
        <v>867</v>
      </c>
      <c r="D200">
        <v>1202</v>
      </c>
      <c r="E200">
        <v>1537</v>
      </c>
      <c r="F200">
        <v>1872</v>
      </c>
      <c r="G200">
        <v>2207</v>
      </c>
      <c r="H200">
        <v>2542</v>
      </c>
      <c r="I200">
        <v>2877</v>
      </c>
      <c r="J200">
        <v>3212</v>
      </c>
      <c r="K200">
        <v>3547</v>
      </c>
      <c r="L200">
        <v>4221</v>
      </c>
      <c r="M200">
        <v>3884</v>
      </c>
      <c r="N200">
        <v>4557</v>
      </c>
      <c r="P200" t="str">
        <f t="shared" si="42"/>
        <v>197,532</v>
      </c>
      <c r="Q200" t="str">
        <f t="shared" si="43"/>
        <v>867,1202</v>
      </c>
      <c r="R200" t="str">
        <f t="shared" si="44"/>
        <v>1202,1537</v>
      </c>
      <c r="S200" t="str">
        <f t="shared" si="45"/>
        <v>1537,1872</v>
      </c>
      <c r="T200" t="str">
        <f t="shared" si="46"/>
        <v>1872,867</v>
      </c>
      <c r="U200" t="str">
        <f t="shared" si="47"/>
        <v>2207,2542</v>
      </c>
      <c r="V200" t="str">
        <f t="shared" si="48"/>
        <v>2542,2877</v>
      </c>
      <c r="W200" t="str">
        <f t="shared" si="49"/>
        <v>2877,3212</v>
      </c>
      <c r="X200" t="str">
        <f t="shared" si="55"/>
        <v>3547,4221,3548</v>
      </c>
      <c r="Y200" t="str">
        <f t="shared" si="50"/>
        <v>3884,4557,3885</v>
      </c>
      <c r="Z200" t="str">
        <f>CONCATENATE(J200,",",'pomocné sloupčeky'!B200)</f>
        <v>3212,532</v>
      </c>
      <c r="AA200" t="str">
        <f t="shared" si="51"/>
        <v>2207,197</v>
      </c>
      <c r="AB200" t="str">
        <f t="shared" si="52"/>
        <v>3548,2877</v>
      </c>
      <c r="AC200" t="str">
        <f t="shared" si="53"/>
        <v>3885,2542</v>
      </c>
      <c r="AD200" t="str">
        <f t="shared" si="54"/>
        <v>532,867,1202,1537</v>
      </c>
      <c r="AE200">
        <v>197</v>
      </c>
    </row>
    <row r="201" spans="1:31" x14ac:dyDescent="0.3">
      <c r="A201">
        <v>198</v>
      </c>
      <c r="B201">
        <v>533</v>
      </c>
      <c r="C201">
        <v>868</v>
      </c>
      <c r="D201">
        <v>1203</v>
      </c>
      <c r="E201">
        <v>1538</v>
      </c>
      <c r="F201">
        <v>1873</v>
      </c>
      <c r="G201">
        <v>2208</v>
      </c>
      <c r="H201">
        <v>2543</v>
      </c>
      <c r="I201">
        <v>2878</v>
      </c>
      <c r="J201">
        <v>3213</v>
      </c>
      <c r="K201">
        <v>3548</v>
      </c>
      <c r="L201">
        <v>4222</v>
      </c>
      <c r="M201">
        <v>3885</v>
      </c>
      <c r="N201">
        <v>4558</v>
      </c>
      <c r="P201" t="str">
        <f t="shared" si="42"/>
        <v>198,533</v>
      </c>
      <c r="Q201" t="str">
        <f t="shared" si="43"/>
        <v>868,1203</v>
      </c>
      <c r="R201" t="str">
        <f t="shared" si="44"/>
        <v>1203,1538</v>
      </c>
      <c r="S201" t="str">
        <f t="shared" si="45"/>
        <v>1538,1873</v>
      </c>
      <c r="T201" t="str">
        <f t="shared" si="46"/>
        <v>1873,868</v>
      </c>
      <c r="U201" t="str">
        <f t="shared" si="47"/>
        <v>2208,2543</v>
      </c>
      <c r="V201" t="str">
        <f t="shared" si="48"/>
        <v>2543,2878</v>
      </c>
      <c r="W201" t="str">
        <f t="shared" si="49"/>
        <v>2878,3213</v>
      </c>
      <c r="X201" t="str">
        <f t="shared" si="55"/>
        <v>3548,4222,3549</v>
      </c>
      <c r="Y201" t="str">
        <f t="shared" si="50"/>
        <v>3885,4558,3886</v>
      </c>
      <c r="Z201" t="str">
        <f>CONCATENATE(J201,",",'pomocné sloupčeky'!B201)</f>
        <v>3213,533</v>
      </c>
      <c r="AA201" t="str">
        <f t="shared" si="51"/>
        <v>2208,198</v>
      </c>
      <c r="AB201" t="str">
        <f t="shared" si="52"/>
        <v>3549,2878</v>
      </c>
      <c r="AC201" t="str">
        <f t="shared" si="53"/>
        <v>3886,2543</v>
      </c>
      <c r="AD201" t="str">
        <f t="shared" si="54"/>
        <v>533,868,1203,1538</v>
      </c>
      <c r="AE201">
        <v>198</v>
      </c>
    </row>
    <row r="202" spans="1:31" x14ac:dyDescent="0.3">
      <c r="A202">
        <v>199</v>
      </c>
      <c r="B202">
        <v>534</v>
      </c>
      <c r="C202">
        <v>869</v>
      </c>
      <c r="D202">
        <v>1204</v>
      </c>
      <c r="E202">
        <v>1539</v>
      </c>
      <c r="F202">
        <v>1874</v>
      </c>
      <c r="G202">
        <v>2209</v>
      </c>
      <c r="H202">
        <v>2544</v>
      </c>
      <c r="I202">
        <v>2879</v>
      </c>
      <c r="J202">
        <v>3214</v>
      </c>
      <c r="K202">
        <v>3549</v>
      </c>
      <c r="L202">
        <v>4223</v>
      </c>
      <c r="M202">
        <v>3886</v>
      </c>
      <c r="N202">
        <v>4559</v>
      </c>
      <c r="P202" t="str">
        <f t="shared" si="42"/>
        <v>199,534</v>
      </c>
      <c r="Q202" t="str">
        <f t="shared" si="43"/>
        <v>869,1204</v>
      </c>
      <c r="R202" t="str">
        <f t="shared" si="44"/>
        <v>1204,1539</v>
      </c>
      <c r="S202" t="str">
        <f t="shared" si="45"/>
        <v>1539,1874</v>
      </c>
      <c r="T202" t="str">
        <f t="shared" si="46"/>
        <v>1874,869</v>
      </c>
      <c r="U202" t="str">
        <f t="shared" si="47"/>
        <v>2209,2544</v>
      </c>
      <c r="V202" t="str">
        <f t="shared" si="48"/>
        <v>2544,2879</v>
      </c>
      <c r="W202" t="str">
        <f t="shared" si="49"/>
        <v>2879,3214</v>
      </c>
      <c r="X202" t="str">
        <f t="shared" si="55"/>
        <v>3549,4223,3550</v>
      </c>
      <c r="Y202" t="str">
        <f t="shared" si="50"/>
        <v>3886,4559,3887</v>
      </c>
      <c r="Z202" t="str">
        <f>CONCATENATE(J202,",",'pomocné sloupčeky'!B202)</f>
        <v>3214,534</v>
      </c>
      <c r="AA202" t="str">
        <f t="shared" si="51"/>
        <v>2209,199</v>
      </c>
      <c r="AB202" t="str">
        <f t="shared" si="52"/>
        <v>3550,2879</v>
      </c>
      <c r="AC202" t="str">
        <f t="shared" si="53"/>
        <v>3887,2544</v>
      </c>
      <c r="AD202" t="str">
        <f t="shared" si="54"/>
        <v>534,869,1204,1539</v>
      </c>
      <c r="AE202">
        <v>199</v>
      </c>
    </row>
    <row r="203" spans="1:31" x14ac:dyDescent="0.3">
      <c r="A203">
        <v>200</v>
      </c>
      <c r="B203">
        <v>535</v>
      </c>
      <c r="C203">
        <v>870</v>
      </c>
      <c r="D203">
        <v>1205</v>
      </c>
      <c r="E203">
        <v>1540</v>
      </c>
      <c r="F203">
        <v>1875</v>
      </c>
      <c r="G203">
        <v>2210</v>
      </c>
      <c r="H203">
        <v>2545</v>
      </c>
      <c r="I203">
        <v>2880</v>
      </c>
      <c r="J203">
        <v>3215</v>
      </c>
      <c r="K203">
        <v>3550</v>
      </c>
      <c r="L203">
        <v>4224</v>
      </c>
      <c r="M203">
        <v>3887</v>
      </c>
      <c r="N203">
        <v>4560</v>
      </c>
      <c r="P203" t="str">
        <f t="shared" si="42"/>
        <v>200,535</v>
      </c>
      <c r="Q203" t="str">
        <f t="shared" si="43"/>
        <v>870,1205</v>
      </c>
      <c r="R203" t="str">
        <f t="shared" si="44"/>
        <v>1205,1540</v>
      </c>
      <c r="S203" t="str">
        <f t="shared" si="45"/>
        <v>1540,1875</v>
      </c>
      <c r="T203" t="str">
        <f t="shared" si="46"/>
        <v>1875,870</v>
      </c>
      <c r="U203" t="str">
        <f t="shared" si="47"/>
        <v>2210,2545</v>
      </c>
      <c r="V203" t="str">
        <f t="shared" si="48"/>
        <v>2545,2880</v>
      </c>
      <c r="W203" t="str">
        <f t="shared" si="49"/>
        <v>2880,3215</v>
      </c>
      <c r="X203" t="str">
        <f t="shared" si="55"/>
        <v>3550,4224,3551</v>
      </c>
      <c r="Y203" t="str">
        <f t="shared" si="50"/>
        <v>3887,4560,3888</v>
      </c>
      <c r="Z203" t="str">
        <f>CONCATENATE(J203,",",'pomocné sloupčeky'!B203)</f>
        <v>3215,535</v>
      </c>
      <c r="AA203" t="str">
        <f t="shared" si="51"/>
        <v>2210,200</v>
      </c>
      <c r="AB203" t="str">
        <f t="shared" si="52"/>
        <v>3551,2880</v>
      </c>
      <c r="AC203" t="str">
        <f t="shared" si="53"/>
        <v>3888,2545</v>
      </c>
      <c r="AD203" t="str">
        <f t="shared" si="54"/>
        <v>535,870,1205,1540</v>
      </c>
      <c r="AE203">
        <v>200</v>
      </c>
    </row>
    <row r="204" spans="1:31" x14ac:dyDescent="0.3">
      <c r="A204">
        <v>201</v>
      </c>
      <c r="B204">
        <v>536</v>
      </c>
      <c r="C204">
        <v>871</v>
      </c>
      <c r="D204">
        <v>1206</v>
      </c>
      <c r="E204">
        <v>1541</v>
      </c>
      <c r="F204">
        <v>1876</v>
      </c>
      <c r="G204">
        <v>2211</v>
      </c>
      <c r="H204">
        <v>2546</v>
      </c>
      <c r="I204">
        <v>2881</v>
      </c>
      <c r="J204">
        <v>3216</v>
      </c>
      <c r="K204">
        <v>3551</v>
      </c>
      <c r="L204">
        <v>4225</v>
      </c>
      <c r="M204">
        <v>3888</v>
      </c>
      <c r="N204">
        <v>4561</v>
      </c>
      <c r="P204" t="str">
        <f t="shared" si="42"/>
        <v>201,536</v>
      </c>
      <c r="Q204" t="str">
        <f t="shared" si="43"/>
        <v>871,1206</v>
      </c>
      <c r="R204" t="str">
        <f t="shared" si="44"/>
        <v>1206,1541</v>
      </c>
      <c r="S204" t="str">
        <f t="shared" si="45"/>
        <v>1541,1876</v>
      </c>
      <c r="T204" t="str">
        <f t="shared" si="46"/>
        <v>1876,871</v>
      </c>
      <c r="U204" t="str">
        <f t="shared" si="47"/>
        <v>2211,2546</v>
      </c>
      <c r="V204" t="str">
        <f t="shared" si="48"/>
        <v>2546,2881</v>
      </c>
      <c r="W204" t="str">
        <f t="shared" si="49"/>
        <v>2881,3216</v>
      </c>
      <c r="X204" t="str">
        <f t="shared" si="55"/>
        <v>3551,4225,3552</v>
      </c>
      <c r="Y204" t="str">
        <f t="shared" si="50"/>
        <v>3888,4561,3889</v>
      </c>
      <c r="Z204" t="str">
        <f>CONCATENATE(J204,",",'pomocné sloupčeky'!B204)</f>
        <v>3216,536</v>
      </c>
      <c r="AA204" t="str">
        <f t="shared" si="51"/>
        <v>2211,201</v>
      </c>
      <c r="AB204" t="str">
        <f t="shared" si="52"/>
        <v>3552,2881</v>
      </c>
      <c r="AC204" t="str">
        <f t="shared" si="53"/>
        <v>3889,2546</v>
      </c>
      <c r="AD204" t="str">
        <f t="shared" si="54"/>
        <v>536,871,1206,1541</v>
      </c>
      <c r="AE204">
        <v>201</v>
      </c>
    </row>
    <row r="205" spans="1:31" x14ac:dyDescent="0.3">
      <c r="A205">
        <v>202</v>
      </c>
      <c r="B205">
        <v>537</v>
      </c>
      <c r="C205">
        <v>872</v>
      </c>
      <c r="D205">
        <v>1207</v>
      </c>
      <c r="E205">
        <v>1542</v>
      </c>
      <c r="F205">
        <v>1877</v>
      </c>
      <c r="G205">
        <v>2212</v>
      </c>
      <c r="H205">
        <v>2547</v>
      </c>
      <c r="I205">
        <v>2882</v>
      </c>
      <c r="J205">
        <v>3217</v>
      </c>
      <c r="K205">
        <v>3552</v>
      </c>
      <c r="L205">
        <v>4226</v>
      </c>
      <c r="M205">
        <v>3889</v>
      </c>
      <c r="N205">
        <v>4562</v>
      </c>
      <c r="P205" t="str">
        <f t="shared" si="42"/>
        <v>202,537</v>
      </c>
      <c r="Q205" t="str">
        <f t="shared" si="43"/>
        <v>872,1207</v>
      </c>
      <c r="R205" t="str">
        <f t="shared" si="44"/>
        <v>1207,1542</v>
      </c>
      <c r="S205" t="str">
        <f t="shared" si="45"/>
        <v>1542,1877</v>
      </c>
      <c r="T205" t="str">
        <f t="shared" si="46"/>
        <v>1877,872</v>
      </c>
      <c r="U205" t="str">
        <f t="shared" si="47"/>
        <v>2212,2547</v>
      </c>
      <c r="V205" t="str">
        <f t="shared" si="48"/>
        <v>2547,2882</v>
      </c>
      <c r="W205" t="str">
        <f t="shared" si="49"/>
        <v>2882,3217</v>
      </c>
      <c r="X205" t="str">
        <f t="shared" si="55"/>
        <v>3552,4226,3553</v>
      </c>
      <c r="Y205" t="str">
        <f t="shared" si="50"/>
        <v>3889,4562,3890</v>
      </c>
      <c r="Z205" t="str">
        <f>CONCATENATE(J205,",",'pomocné sloupčeky'!B205)</f>
        <v>3217,537</v>
      </c>
      <c r="AA205" t="str">
        <f t="shared" si="51"/>
        <v>2212,202</v>
      </c>
      <c r="AB205" t="str">
        <f t="shared" si="52"/>
        <v>3553,2882</v>
      </c>
      <c r="AC205" t="str">
        <f t="shared" si="53"/>
        <v>3890,2547</v>
      </c>
      <c r="AD205" t="str">
        <f t="shared" si="54"/>
        <v>537,872,1207,1542</v>
      </c>
      <c r="AE205">
        <v>202</v>
      </c>
    </row>
    <row r="206" spans="1:31" x14ac:dyDescent="0.3">
      <c r="A206">
        <v>203</v>
      </c>
      <c r="B206">
        <v>538</v>
      </c>
      <c r="C206">
        <v>873</v>
      </c>
      <c r="D206">
        <v>1208</v>
      </c>
      <c r="E206">
        <v>1543</v>
      </c>
      <c r="F206">
        <v>1878</v>
      </c>
      <c r="G206">
        <v>2213</v>
      </c>
      <c r="H206">
        <v>2548</v>
      </c>
      <c r="I206">
        <v>2883</v>
      </c>
      <c r="J206">
        <v>3218</v>
      </c>
      <c r="K206">
        <v>3553</v>
      </c>
      <c r="L206">
        <v>4227</v>
      </c>
      <c r="M206">
        <v>3890</v>
      </c>
      <c r="N206">
        <v>4563</v>
      </c>
      <c r="P206" t="str">
        <f t="shared" si="42"/>
        <v>203,538</v>
      </c>
      <c r="Q206" t="str">
        <f t="shared" si="43"/>
        <v>873,1208</v>
      </c>
      <c r="R206" t="str">
        <f t="shared" si="44"/>
        <v>1208,1543</v>
      </c>
      <c r="S206" t="str">
        <f t="shared" si="45"/>
        <v>1543,1878</v>
      </c>
      <c r="T206" t="str">
        <f t="shared" si="46"/>
        <v>1878,873</v>
      </c>
      <c r="U206" t="str">
        <f t="shared" si="47"/>
        <v>2213,2548</v>
      </c>
      <c r="V206" t="str">
        <f t="shared" si="48"/>
        <v>2548,2883</v>
      </c>
      <c r="W206" t="str">
        <f t="shared" si="49"/>
        <v>2883,3218</v>
      </c>
      <c r="X206" t="str">
        <f t="shared" si="55"/>
        <v>3553,4227,3554</v>
      </c>
      <c r="Y206" t="str">
        <f t="shared" si="50"/>
        <v>3890,4563,3891</v>
      </c>
      <c r="Z206" t="str">
        <f>CONCATENATE(J206,",",'pomocné sloupčeky'!B206)</f>
        <v>3218,538</v>
      </c>
      <c r="AA206" t="str">
        <f t="shared" si="51"/>
        <v>2213,203</v>
      </c>
      <c r="AB206" t="str">
        <f t="shared" si="52"/>
        <v>3554,2883</v>
      </c>
      <c r="AC206" t="str">
        <f t="shared" si="53"/>
        <v>3891,2548</v>
      </c>
      <c r="AD206" t="str">
        <f t="shared" si="54"/>
        <v>538,873,1208,1543</v>
      </c>
      <c r="AE206">
        <v>203</v>
      </c>
    </row>
    <row r="207" spans="1:31" x14ac:dyDescent="0.3">
      <c r="A207">
        <v>204</v>
      </c>
      <c r="B207">
        <v>539</v>
      </c>
      <c r="C207">
        <v>874</v>
      </c>
      <c r="D207">
        <v>1209</v>
      </c>
      <c r="E207">
        <v>1544</v>
      </c>
      <c r="F207">
        <v>1879</v>
      </c>
      <c r="G207">
        <v>2214</v>
      </c>
      <c r="H207">
        <v>2549</v>
      </c>
      <c r="I207">
        <v>2884</v>
      </c>
      <c r="J207">
        <v>3219</v>
      </c>
      <c r="K207">
        <v>3554</v>
      </c>
      <c r="L207">
        <v>4228</v>
      </c>
      <c r="M207">
        <v>3891</v>
      </c>
      <c r="N207">
        <v>4564</v>
      </c>
      <c r="P207" t="str">
        <f t="shared" si="42"/>
        <v>204,539</v>
      </c>
      <c r="Q207" t="str">
        <f t="shared" si="43"/>
        <v>874,1209</v>
      </c>
      <c r="R207" t="str">
        <f t="shared" si="44"/>
        <v>1209,1544</v>
      </c>
      <c r="S207" t="str">
        <f t="shared" si="45"/>
        <v>1544,1879</v>
      </c>
      <c r="T207" t="str">
        <f t="shared" si="46"/>
        <v>1879,874</v>
      </c>
      <c r="U207" t="str">
        <f t="shared" si="47"/>
        <v>2214,2549</v>
      </c>
      <c r="V207" t="str">
        <f t="shared" si="48"/>
        <v>2549,2884</v>
      </c>
      <c r="W207" t="str">
        <f t="shared" si="49"/>
        <v>2884,3219</v>
      </c>
      <c r="X207" t="str">
        <f t="shared" si="55"/>
        <v>3554,4228,3555</v>
      </c>
      <c r="Y207" t="str">
        <f t="shared" si="50"/>
        <v>3891,4564,3892</v>
      </c>
      <c r="Z207" t="str">
        <f>CONCATENATE(J207,",",'pomocné sloupčeky'!B207)</f>
        <v>3219,539</v>
      </c>
      <c r="AA207" t="str">
        <f t="shared" si="51"/>
        <v>2214,204</v>
      </c>
      <c r="AB207" t="str">
        <f t="shared" si="52"/>
        <v>3555,2884</v>
      </c>
      <c r="AC207" t="str">
        <f t="shared" si="53"/>
        <v>3892,2549</v>
      </c>
      <c r="AD207" t="str">
        <f t="shared" si="54"/>
        <v>539,874,1209,1544</v>
      </c>
      <c r="AE207">
        <v>204</v>
      </c>
    </row>
    <row r="208" spans="1:31" x14ac:dyDescent="0.3">
      <c r="A208">
        <v>205</v>
      </c>
      <c r="B208">
        <v>540</v>
      </c>
      <c r="C208">
        <v>875</v>
      </c>
      <c r="D208">
        <v>1210</v>
      </c>
      <c r="E208">
        <v>1545</v>
      </c>
      <c r="F208">
        <v>1880</v>
      </c>
      <c r="G208">
        <v>2215</v>
      </c>
      <c r="H208">
        <v>2550</v>
      </c>
      <c r="I208">
        <v>2885</v>
      </c>
      <c r="J208">
        <v>3220</v>
      </c>
      <c r="K208">
        <v>3555</v>
      </c>
      <c r="L208">
        <v>4229</v>
      </c>
      <c r="M208">
        <v>3892</v>
      </c>
      <c r="N208">
        <v>4565</v>
      </c>
      <c r="P208" t="str">
        <f t="shared" si="42"/>
        <v>205,540</v>
      </c>
      <c r="Q208" t="str">
        <f t="shared" si="43"/>
        <v>875,1210</v>
      </c>
      <c r="R208" t="str">
        <f t="shared" si="44"/>
        <v>1210,1545</v>
      </c>
      <c r="S208" t="str">
        <f t="shared" si="45"/>
        <v>1545,1880</v>
      </c>
      <c r="T208" t="str">
        <f t="shared" si="46"/>
        <v>1880,875</v>
      </c>
      <c r="U208" t="str">
        <f t="shared" si="47"/>
        <v>2215,2550</v>
      </c>
      <c r="V208" t="str">
        <f t="shared" si="48"/>
        <v>2550,2885</v>
      </c>
      <c r="W208" t="str">
        <f t="shared" si="49"/>
        <v>2885,3220</v>
      </c>
      <c r="X208" t="str">
        <f t="shared" si="55"/>
        <v>3555,4229,3556</v>
      </c>
      <c r="Y208" t="str">
        <f t="shared" si="50"/>
        <v>3892,4565,3893</v>
      </c>
      <c r="Z208" t="str">
        <f>CONCATENATE(J208,",",'pomocné sloupčeky'!B208)</f>
        <v>3220,540</v>
      </c>
      <c r="AA208" t="str">
        <f t="shared" si="51"/>
        <v>2215,205</v>
      </c>
      <c r="AB208" t="str">
        <f t="shared" si="52"/>
        <v>3556,2885</v>
      </c>
      <c r="AC208" t="str">
        <f t="shared" si="53"/>
        <v>3893,2550</v>
      </c>
      <c r="AD208" t="str">
        <f t="shared" si="54"/>
        <v>540,875,1210,1545</v>
      </c>
      <c r="AE208">
        <v>205</v>
      </c>
    </row>
    <row r="209" spans="1:31" x14ac:dyDescent="0.3">
      <c r="A209">
        <v>206</v>
      </c>
      <c r="B209">
        <v>541</v>
      </c>
      <c r="C209">
        <v>876</v>
      </c>
      <c r="D209">
        <v>1211</v>
      </c>
      <c r="E209">
        <v>1546</v>
      </c>
      <c r="F209">
        <v>1881</v>
      </c>
      <c r="G209">
        <v>2216</v>
      </c>
      <c r="H209">
        <v>2551</v>
      </c>
      <c r="I209">
        <v>2886</v>
      </c>
      <c r="J209">
        <v>3221</v>
      </c>
      <c r="K209">
        <v>3556</v>
      </c>
      <c r="L209">
        <v>4230</v>
      </c>
      <c r="M209">
        <v>3893</v>
      </c>
      <c r="N209">
        <v>4566</v>
      </c>
      <c r="P209" t="str">
        <f t="shared" si="42"/>
        <v>206,541</v>
      </c>
      <c r="Q209" t="str">
        <f t="shared" si="43"/>
        <v>876,1211</v>
      </c>
      <c r="R209" t="str">
        <f t="shared" si="44"/>
        <v>1211,1546</v>
      </c>
      <c r="S209" t="str">
        <f t="shared" si="45"/>
        <v>1546,1881</v>
      </c>
      <c r="T209" t="str">
        <f t="shared" si="46"/>
        <v>1881,876</v>
      </c>
      <c r="U209" t="str">
        <f t="shared" si="47"/>
        <v>2216,2551</v>
      </c>
      <c r="V209" t="str">
        <f t="shared" si="48"/>
        <v>2551,2886</v>
      </c>
      <c r="W209" t="str">
        <f t="shared" si="49"/>
        <v>2886,3221</v>
      </c>
      <c r="X209" t="str">
        <f t="shared" si="55"/>
        <v>3556,4230,3557</v>
      </c>
      <c r="Y209" t="str">
        <f t="shared" si="50"/>
        <v>3893,4566,3894</v>
      </c>
      <c r="Z209" t="str">
        <f>CONCATENATE(J209,",",'pomocné sloupčeky'!B209)</f>
        <v>3221,541</v>
      </c>
      <c r="AA209" t="str">
        <f t="shared" si="51"/>
        <v>2216,206</v>
      </c>
      <c r="AB209" t="str">
        <f t="shared" si="52"/>
        <v>3557,2886</v>
      </c>
      <c r="AC209" t="str">
        <f t="shared" si="53"/>
        <v>3894,2551</v>
      </c>
      <c r="AD209" t="str">
        <f t="shared" si="54"/>
        <v>541,876,1211,1546</v>
      </c>
      <c r="AE209">
        <v>206</v>
      </c>
    </row>
    <row r="210" spans="1:31" x14ac:dyDescent="0.3">
      <c r="A210">
        <v>207</v>
      </c>
      <c r="B210">
        <v>542</v>
      </c>
      <c r="C210">
        <v>877</v>
      </c>
      <c r="D210">
        <v>1212</v>
      </c>
      <c r="E210">
        <v>1547</v>
      </c>
      <c r="F210">
        <v>1882</v>
      </c>
      <c r="G210">
        <v>2217</v>
      </c>
      <c r="H210">
        <v>2552</v>
      </c>
      <c r="I210">
        <v>2887</v>
      </c>
      <c r="J210">
        <v>3222</v>
      </c>
      <c r="K210">
        <v>3557</v>
      </c>
      <c r="L210">
        <v>4231</v>
      </c>
      <c r="M210">
        <v>3894</v>
      </c>
      <c r="N210">
        <v>4567</v>
      </c>
      <c r="P210" t="str">
        <f t="shared" si="42"/>
        <v>207,542</v>
      </c>
      <c r="Q210" t="str">
        <f t="shared" si="43"/>
        <v>877,1212</v>
      </c>
      <c r="R210" t="str">
        <f t="shared" si="44"/>
        <v>1212,1547</v>
      </c>
      <c r="S210" t="str">
        <f t="shared" si="45"/>
        <v>1547,1882</v>
      </c>
      <c r="T210" t="str">
        <f t="shared" si="46"/>
        <v>1882,877</v>
      </c>
      <c r="U210" t="str">
        <f t="shared" si="47"/>
        <v>2217,2552</v>
      </c>
      <c r="V210" t="str">
        <f t="shared" si="48"/>
        <v>2552,2887</v>
      </c>
      <c r="W210" t="str">
        <f t="shared" si="49"/>
        <v>2887,3222</v>
      </c>
      <c r="X210" t="str">
        <f t="shared" si="55"/>
        <v>3557,4231,3558</v>
      </c>
      <c r="Y210" t="str">
        <f t="shared" si="50"/>
        <v>3894,4567,3895</v>
      </c>
      <c r="Z210" t="str">
        <f>CONCATENATE(J210,",",'pomocné sloupčeky'!B210)</f>
        <v>3222,542</v>
      </c>
      <c r="AA210" t="str">
        <f t="shared" si="51"/>
        <v>2217,207</v>
      </c>
      <c r="AB210" t="str">
        <f t="shared" si="52"/>
        <v>3558,2887</v>
      </c>
      <c r="AC210" t="str">
        <f t="shared" si="53"/>
        <v>3895,2552</v>
      </c>
      <c r="AD210" t="str">
        <f t="shared" si="54"/>
        <v>542,877,1212,1547</v>
      </c>
      <c r="AE210">
        <v>207</v>
      </c>
    </row>
    <row r="211" spans="1:31" x14ac:dyDescent="0.3">
      <c r="A211">
        <v>208</v>
      </c>
      <c r="B211">
        <v>543</v>
      </c>
      <c r="C211">
        <v>878</v>
      </c>
      <c r="D211">
        <v>1213</v>
      </c>
      <c r="E211">
        <v>1548</v>
      </c>
      <c r="F211">
        <v>1883</v>
      </c>
      <c r="G211">
        <v>2218</v>
      </c>
      <c r="H211">
        <v>2553</v>
      </c>
      <c r="I211">
        <v>2888</v>
      </c>
      <c r="J211">
        <v>3223</v>
      </c>
      <c r="K211">
        <v>3558</v>
      </c>
      <c r="L211">
        <v>4232</v>
      </c>
      <c r="M211">
        <v>3895</v>
      </c>
      <c r="N211">
        <v>4568</v>
      </c>
      <c r="P211" t="str">
        <f t="shared" si="42"/>
        <v>208,543</v>
      </c>
      <c r="Q211" t="str">
        <f t="shared" si="43"/>
        <v>878,1213</v>
      </c>
      <c r="R211" t="str">
        <f t="shared" si="44"/>
        <v>1213,1548</v>
      </c>
      <c r="S211" t="str">
        <f t="shared" si="45"/>
        <v>1548,1883</v>
      </c>
      <c r="T211" t="str">
        <f t="shared" si="46"/>
        <v>1883,878</v>
      </c>
      <c r="U211" t="str">
        <f t="shared" si="47"/>
        <v>2218,2553</v>
      </c>
      <c r="V211" t="str">
        <f t="shared" si="48"/>
        <v>2553,2888</v>
      </c>
      <c r="W211" t="str">
        <f t="shared" si="49"/>
        <v>2888,3223</v>
      </c>
      <c r="X211" t="str">
        <f t="shared" si="55"/>
        <v>3558,4232,3559</v>
      </c>
      <c r="Y211" t="str">
        <f t="shared" si="50"/>
        <v>3895,4568,3896</v>
      </c>
      <c r="Z211" t="str">
        <f>CONCATENATE(J211,",",'pomocné sloupčeky'!B211)</f>
        <v>3223,543</v>
      </c>
      <c r="AA211" t="str">
        <f t="shared" si="51"/>
        <v>2218,208</v>
      </c>
      <c r="AB211" t="str">
        <f t="shared" si="52"/>
        <v>3559,2888</v>
      </c>
      <c r="AC211" t="str">
        <f t="shared" si="53"/>
        <v>3896,2553</v>
      </c>
      <c r="AD211" t="str">
        <f t="shared" si="54"/>
        <v>543,878,1213,1548</v>
      </c>
      <c r="AE211">
        <v>208</v>
      </c>
    </row>
    <row r="212" spans="1:31" x14ac:dyDescent="0.3">
      <c r="A212">
        <v>209</v>
      </c>
      <c r="B212">
        <v>544</v>
      </c>
      <c r="C212">
        <v>879</v>
      </c>
      <c r="D212">
        <v>1214</v>
      </c>
      <c r="E212">
        <v>1549</v>
      </c>
      <c r="F212">
        <v>1884</v>
      </c>
      <c r="G212">
        <v>2219</v>
      </c>
      <c r="H212">
        <v>2554</v>
      </c>
      <c r="I212">
        <v>2889</v>
      </c>
      <c r="J212">
        <v>3224</v>
      </c>
      <c r="K212">
        <v>3559</v>
      </c>
      <c r="L212">
        <v>4233</v>
      </c>
      <c r="M212">
        <v>3896</v>
      </c>
      <c r="N212">
        <v>4569</v>
      </c>
      <c r="P212" t="str">
        <f t="shared" si="42"/>
        <v>209,544</v>
      </c>
      <c r="Q212" t="str">
        <f t="shared" si="43"/>
        <v>879,1214</v>
      </c>
      <c r="R212" t="str">
        <f t="shared" si="44"/>
        <v>1214,1549</v>
      </c>
      <c r="S212" t="str">
        <f t="shared" si="45"/>
        <v>1549,1884</v>
      </c>
      <c r="T212" t="str">
        <f t="shared" si="46"/>
        <v>1884,879</v>
      </c>
      <c r="U212" t="str">
        <f t="shared" si="47"/>
        <v>2219,2554</v>
      </c>
      <c r="V212" t="str">
        <f t="shared" si="48"/>
        <v>2554,2889</v>
      </c>
      <c r="W212" t="str">
        <f t="shared" si="49"/>
        <v>2889,3224</v>
      </c>
      <c r="X212" t="str">
        <f t="shared" si="55"/>
        <v>3559,4233,3560</v>
      </c>
      <c r="Y212" t="str">
        <f t="shared" si="50"/>
        <v>3896,4569,3897</v>
      </c>
      <c r="Z212" t="str">
        <f>CONCATENATE(J212,",",'pomocné sloupčeky'!B212)</f>
        <v>3224,544</v>
      </c>
      <c r="AA212" t="str">
        <f t="shared" si="51"/>
        <v>2219,209</v>
      </c>
      <c r="AB212" t="str">
        <f t="shared" si="52"/>
        <v>3560,2889</v>
      </c>
      <c r="AC212" t="str">
        <f t="shared" si="53"/>
        <v>3897,2554</v>
      </c>
      <c r="AD212" t="str">
        <f t="shared" si="54"/>
        <v>544,879,1214,1549</v>
      </c>
      <c r="AE212">
        <v>209</v>
      </c>
    </row>
    <row r="213" spans="1:31" x14ac:dyDescent="0.3">
      <c r="A213">
        <v>210</v>
      </c>
      <c r="B213">
        <v>545</v>
      </c>
      <c r="C213">
        <v>880</v>
      </c>
      <c r="D213">
        <v>1215</v>
      </c>
      <c r="E213">
        <v>1550</v>
      </c>
      <c r="F213">
        <v>1885</v>
      </c>
      <c r="G213">
        <v>2220</v>
      </c>
      <c r="H213">
        <v>2555</v>
      </c>
      <c r="I213">
        <v>2890</v>
      </c>
      <c r="J213">
        <v>3225</v>
      </c>
      <c r="K213">
        <v>3560</v>
      </c>
      <c r="L213">
        <v>4234</v>
      </c>
      <c r="M213">
        <v>3897</v>
      </c>
      <c r="N213">
        <v>4570</v>
      </c>
      <c r="P213" t="str">
        <f t="shared" si="42"/>
        <v>210,545</v>
      </c>
      <c r="Q213" t="str">
        <f t="shared" si="43"/>
        <v>880,1215</v>
      </c>
      <c r="R213" t="str">
        <f t="shared" si="44"/>
        <v>1215,1550</v>
      </c>
      <c r="S213" t="str">
        <f t="shared" si="45"/>
        <v>1550,1885</v>
      </c>
      <c r="T213" t="str">
        <f t="shared" si="46"/>
        <v>1885,880</v>
      </c>
      <c r="U213" t="str">
        <f t="shared" si="47"/>
        <v>2220,2555</v>
      </c>
      <c r="V213" t="str">
        <f t="shared" si="48"/>
        <v>2555,2890</v>
      </c>
      <c r="W213" t="str">
        <f t="shared" si="49"/>
        <v>2890,3225</v>
      </c>
      <c r="X213" t="str">
        <f t="shared" si="55"/>
        <v>3560,4234,3561</v>
      </c>
      <c r="Y213" t="str">
        <f t="shared" si="50"/>
        <v>3897,4570,3898</v>
      </c>
      <c r="Z213" t="str">
        <f>CONCATENATE(J213,",",'pomocné sloupčeky'!B213)</f>
        <v>3225,545</v>
      </c>
      <c r="AA213" t="str">
        <f t="shared" si="51"/>
        <v>2220,210</v>
      </c>
      <c r="AB213" t="str">
        <f t="shared" si="52"/>
        <v>3561,2890</v>
      </c>
      <c r="AC213" t="str">
        <f t="shared" si="53"/>
        <v>3898,2555</v>
      </c>
      <c r="AD213" t="str">
        <f t="shared" si="54"/>
        <v>545,880,1215,1550</v>
      </c>
      <c r="AE213">
        <v>210</v>
      </c>
    </row>
    <row r="214" spans="1:31" x14ac:dyDescent="0.3">
      <c r="A214">
        <v>211</v>
      </c>
      <c r="B214">
        <v>546</v>
      </c>
      <c r="C214">
        <v>881</v>
      </c>
      <c r="D214">
        <v>1216</v>
      </c>
      <c r="E214">
        <v>1551</v>
      </c>
      <c r="F214">
        <v>1886</v>
      </c>
      <c r="G214">
        <v>2221</v>
      </c>
      <c r="H214">
        <v>2556</v>
      </c>
      <c r="I214">
        <v>2891</v>
      </c>
      <c r="J214">
        <v>3226</v>
      </c>
      <c r="K214">
        <v>3561</v>
      </c>
      <c r="L214">
        <v>4235</v>
      </c>
      <c r="M214">
        <v>3898</v>
      </c>
      <c r="N214">
        <v>4571</v>
      </c>
      <c r="P214" t="str">
        <f t="shared" si="42"/>
        <v>211,546</v>
      </c>
      <c r="Q214" t="str">
        <f t="shared" si="43"/>
        <v>881,1216</v>
      </c>
      <c r="R214" t="str">
        <f t="shared" si="44"/>
        <v>1216,1551</v>
      </c>
      <c r="S214" t="str">
        <f t="shared" si="45"/>
        <v>1551,1886</v>
      </c>
      <c r="T214" t="str">
        <f t="shared" si="46"/>
        <v>1886,881</v>
      </c>
      <c r="U214" t="str">
        <f t="shared" si="47"/>
        <v>2221,2556</v>
      </c>
      <c r="V214" t="str">
        <f t="shared" si="48"/>
        <v>2556,2891</v>
      </c>
      <c r="W214" t="str">
        <f t="shared" si="49"/>
        <v>2891,3226</v>
      </c>
      <c r="X214" t="str">
        <f t="shared" si="55"/>
        <v>3561,4235,3562</v>
      </c>
      <c r="Y214" t="str">
        <f t="shared" si="50"/>
        <v>3898,4571,3899</v>
      </c>
      <c r="Z214" t="str">
        <f>CONCATENATE(J214,",",'pomocné sloupčeky'!B214)</f>
        <v>3226,546</v>
      </c>
      <c r="AA214" t="str">
        <f t="shared" si="51"/>
        <v>2221,211</v>
      </c>
      <c r="AB214" t="str">
        <f t="shared" si="52"/>
        <v>3562,2891</v>
      </c>
      <c r="AC214" t="str">
        <f t="shared" si="53"/>
        <v>3899,2556</v>
      </c>
      <c r="AD214" t="str">
        <f t="shared" si="54"/>
        <v>546,881,1216,1551</v>
      </c>
      <c r="AE214">
        <v>211</v>
      </c>
    </row>
    <row r="215" spans="1:31" x14ac:dyDescent="0.3">
      <c r="A215">
        <v>212</v>
      </c>
      <c r="B215">
        <v>547</v>
      </c>
      <c r="C215">
        <v>882</v>
      </c>
      <c r="D215">
        <v>1217</v>
      </c>
      <c r="E215">
        <v>1552</v>
      </c>
      <c r="F215">
        <v>1887</v>
      </c>
      <c r="G215">
        <v>2222</v>
      </c>
      <c r="H215">
        <v>2557</v>
      </c>
      <c r="I215">
        <v>2892</v>
      </c>
      <c r="J215">
        <v>3227</v>
      </c>
      <c r="K215">
        <v>3562</v>
      </c>
      <c r="L215">
        <v>4236</v>
      </c>
      <c r="M215">
        <v>3899</v>
      </c>
      <c r="N215">
        <v>4572</v>
      </c>
      <c r="P215" t="str">
        <f t="shared" si="42"/>
        <v>212,547</v>
      </c>
      <c r="Q215" t="str">
        <f t="shared" si="43"/>
        <v>882,1217</v>
      </c>
      <c r="R215" t="str">
        <f t="shared" si="44"/>
        <v>1217,1552</v>
      </c>
      <c r="S215" t="str">
        <f t="shared" si="45"/>
        <v>1552,1887</v>
      </c>
      <c r="T215" t="str">
        <f t="shared" si="46"/>
        <v>1887,882</v>
      </c>
      <c r="U215" t="str">
        <f t="shared" si="47"/>
        <v>2222,2557</v>
      </c>
      <c r="V215" t="str">
        <f t="shared" si="48"/>
        <v>2557,2892</v>
      </c>
      <c r="W215" t="str">
        <f t="shared" si="49"/>
        <v>2892,3227</v>
      </c>
      <c r="X215" t="str">
        <f t="shared" si="55"/>
        <v>3562,4236,3563</v>
      </c>
      <c r="Y215" t="str">
        <f t="shared" si="50"/>
        <v>3899,4572,3900</v>
      </c>
      <c r="Z215" t="str">
        <f>CONCATENATE(J215,",",'pomocné sloupčeky'!B215)</f>
        <v>3227,547</v>
      </c>
      <c r="AA215" t="str">
        <f t="shared" si="51"/>
        <v>2222,212</v>
      </c>
      <c r="AB215" t="str">
        <f t="shared" si="52"/>
        <v>3563,2892</v>
      </c>
      <c r="AC215" t="str">
        <f t="shared" si="53"/>
        <v>3900,2557</v>
      </c>
      <c r="AD215" t="str">
        <f t="shared" si="54"/>
        <v>547,882,1217,1552</v>
      </c>
      <c r="AE215">
        <v>212</v>
      </c>
    </row>
    <row r="216" spans="1:31" x14ac:dyDescent="0.3">
      <c r="A216">
        <v>213</v>
      </c>
      <c r="B216">
        <v>548</v>
      </c>
      <c r="C216">
        <v>883</v>
      </c>
      <c r="D216">
        <v>1218</v>
      </c>
      <c r="E216">
        <v>1553</v>
      </c>
      <c r="F216">
        <v>1888</v>
      </c>
      <c r="G216">
        <v>2223</v>
      </c>
      <c r="H216">
        <v>2558</v>
      </c>
      <c r="I216">
        <v>2893</v>
      </c>
      <c r="J216">
        <v>3228</v>
      </c>
      <c r="K216">
        <v>3563</v>
      </c>
      <c r="L216">
        <v>4237</v>
      </c>
      <c r="M216">
        <v>3900</v>
      </c>
      <c r="N216">
        <v>4573</v>
      </c>
      <c r="P216" t="str">
        <f t="shared" si="42"/>
        <v>213,548</v>
      </c>
      <c r="Q216" t="str">
        <f t="shared" si="43"/>
        <v>883,1218</v>
      </c>
      <c r="R216" t="str">
        <f t="shared" si="44"/>
        <v>1218,1553</v>
      </c>
      <c r="S216" t="str">
        <f t="shared" si="45"/>
        <v>1553,1888</v>
      </c>
      <c r="T216" t="str">
        <f t="shared" si="46"/>
        <v>1888,883</v>
      </c>
      <c r="U216" t="str">
        <f t="shared" si="47"/>
        <v>2223,2558</v>
      </c>
      <c r="V216" t="str">
        <f t="shared" si="48"/>
        <v>2558,2893</v>
      </c>
      <c r="W216" t="str">
        <f t="shared" si="49"/>
        <v>2893,3228</v>
      </c>
      <c r="X216" t="str">
        <f t="shared" si="55"/>
        <v>3563,4237,3564</v>
      </c>
      <c r="Y216" t="str">
        <f t="shared" si="50"/>
        <v>3900,4573,3901</v>
      </c>
      <c r="Z216" t="str">
        <f>CONCATENATE(J216,",",'pomocné sloupčeky'!B216)</f>
        <v>3228,548</v>
      </c>
      <c r="AA216" t="str">
        <f t="shared" si="51"/>
        <v>2223,213</v>
      </c>
      <c r="AB216" t="str">
        <f t="shared" si="52"/>
        <v>3564,2893</v>
      </c>
      <c r="AC216" t="str">
        <f t="shared" si="53"/>
        <v>3901,2558</v>
      </c>
      <c r="AD216" t="str">
        <f t="shared" si="54"/>
        <v>548,883,1218,1553</v>
      </c>
      <c r="AE216">
        <v>213</v>
      </c>
    </row>
    <row r="217" spans="1:31" x14ac:dyDescent="0.3">
      <c r="A217">
        <v>214</v>
      </c>
      <c r="B217">
        <v>549</v>
      </c>
      <c r="C217">
        <v>884</v>
      </c>
      <c r="D217">
        <v>1219</v>
      </c>
      <c r="E217">
        <v>1554</v>
      </c>
      <c r="F217">
        <v>1889</v>
      </c>
      <c r="G217">
        <v>2224</v>
      </c>
      <c r="H217">
        <v>2559</v>
      </c>
      <c r="I217">
        <v>2894</v>
      </c>
      <c r="J217">
        <v>3229</v>
      </c>
      <c r="K217">
        <v>3564</v>
      </c>
      <c r="L217">
        <v>4238</v>
      </c>
      <c r="M217">
        <v>3901</v>
      </c>
      <c r="N217">
        <v>4574</v>
      </c>
      <c r="P217" t="str">
        <f t="shared" si="42"/>
        <v>214,549</v>
      </c>
      <c r="Q217" t="str">
        <f t="shared" si="43"/>
        <v>884,1219</v>
      </c>
      <c r="R217" t="str">
        <f t="shared" si="44"/>
        <v>1219,1554</v>
      </c>
      <c r="S217" t="str">
        <f t="shared" si="45"/>
        <v>1554,1889</v>
      </c>
      <c r="T217" t="str">
        <f t="shared" si="46"/>
        <v>1889,884</v>
      </c>
      <c r="U217" t="str">
        <f t="shared" si="47"/>
        <v>2224,2559</v>
      </c>
      <c r="V217" t="str">
        <f t="shared" si="48"/>
        <v>2559,2894</v>
      </c>
      <c r="W217" t="str">
        <f t="shared" si="49"/>
        <v>2894,3229</v>
      </c>
      <c r="X217" t="str">
        <f t="shared" si="55"/>
        <v>3564,4238,3565</v>
      </c>
      <c r="Y217" t="str">
        <f t="shared" si="50"/>
        <v>3901,4574,3902</v>
      </c>
      <c r="Z217" t="str">
        <f>CONCATENATE(J217,",",'pomocné sloupčeky'!B217)</f>
        <v>3229,549</v>
      </c>
      <c r="AA217" t="str">
        <f t="shared" si="51"/>
        <v>2224,214</v>
      </c>
      <c r="AB217" t="str">
        <f t="shared" si="52"/>
        <v>3565,2894</v>
      </c>
      <c r="AC217" t="str">
        <f t="shared" si="53"/>
        <v>3902,2559</v>
      </c>
      <c r="AD217" t="str">
        <f t="shared" si="54"/>
        <v>549,884,1219,1554</v>
      </c>
      <c r="AE217">
        <v>214</v>
      </c>
    </row>
    <row r="218" spans="1:31" x14ac:dyDescent="0.3">
      <c r="A218">
        <v>215</v>
      </c>
      <c r="B218">
        <v>550</v>
      </c>
      <c r="C218">
        <v>885</v>
      </c>
      <c r="D218">
        <v>1220</v>
      </c>
      <c r="E218">
        <v>1555</v>
      </c>
      <c r="F218">
        <v>1890</v>
      </c>
      <c r="G218">
        <v>2225</v>
      </c>
      <c r="H218">
        <v>2560</v>
      </c>
      <c r="I218">
        <v>2895</v>
      </c>
      <c r="J218">
        <v>3230</v>
      </c>
      <c r="K218">
        <v>3565</v>
      </c>
      <c r="L218">
        <v>4239</v>
      </c>
      <c r="M218">
        <v>3902</v>
      </c>
      <c r="N218">
        <v>4575</v>
      </c>
      <c r="P218" t="str">
        <f t="shared" si="42"/>
        <v>215,550</v>
      </c>
      <c r="Q218" t="str">
        <f t="shared" si="43"/>
        <v>885,1220</v>
      </c>
      <c r="R218" t="str">
        <f t="shared" si="44"/>
        <v>1220,1555</v>
      </c>
      <c r="S218" t="str">
        <f t="shared" si="45"/>
        <v>1555,1890</v>
      </c>
      <c r="T218" t="str">
        <f t="shared" si="46"/>
        <v>1890,885</v>
      </c>
      <c r="U218" t="str">
        <f t="shared" si="47"/>
        <v>2225,2560</v>
      </c>
      <c r="V218" t="str">
        <f t="shared" si="48"/>
        <v>2560,2895</v>
      </c>
      <c r="W218" t="str">
        <f t="shared" si="49"/>
        <v>2895,3230</v>
      </c>
      <c r="X218" t="str">
        <f t="shared" si="55"/>
        <v>3565,4239,3566</v>
      </c>
      <c r="Y218" t="str">
        <f t="shared" si="50"/>
        <v>3902,4575,3903</v>
      </c>
      <c r="Z218" t="str">
        <f>CONCATENATE(J218,",",'pomocné sloupčeky'!B218)</f>
        <v>3230,550</v>
      </c>
      <c r="AA218" t="str">
        <f t="shared" si="51"/>
        <v>2225,215</v>
      </c>
      <c r="AB218" t="str">
        <f t="shared" si="52"/>
        <v>3566,2895</v>
      </c>
      <c r="AC218" t="str">
        <f t="shared" si="53"/>
        <v>3903,2560</v>
      </c>
      <c r="AD218" t="str">
        <f t="shared" si="54"/>
        <v>550,885,1220,1555</v>
      </c>
      <c r="AE218">
        <v>215</v>
      </c>
    </row>
    <row r="219" spans="1:31" x14ac:dyDescent="0.3">
      <c r="A219">
        <v>216</v>
      </c>
      <c r="B219">
        <v>551</v>
      </c>
      <c r="C219">
        <v>886</v>
      </c>
      <c r="D219">
        <v>1221</v>
      </c>
      <c r="E219">
        <v>1556</v>
      </c>
      <c r="F219">
        <v>1891</v>
      </c>
      <c r="G219">
        <v>2226</v>
      </c>
      <c r="H219">
        <v>2561</v>
      </c>
      <c r="I219">
        <v>2896</v>
      </c>
      <c r="J219">
        <v>3231</v>
      </c>
      <c r="K219">
        <v>3566</v>
      </c>
      <c r="L219">
        <v>4240</v>
      </c>
      <c r="M219">
        <v>3903</v>
      </c>
      <c r="N219">
        <v>4576</v>
      </c>
      <c r="P219" t="str">
        <f t="shared" si="42"/>
        <v>216,551</v>
      </c>
      <c r="Q219" t="str">
        <f t="shared" si="43"/>
        <v>886,1221</v>
      </c>
      <c r="R219" t="str">
        <f t="shared" si="44"/>
        <v>1221,1556</v>
      </c>
      <c r="S219" t="str">
        <f t="shared" si="45"/>
        <v>1556,1891</v>
      </c>
      <c r="T219" t="str">
        <f t="shared" si="46"/>
        <v>1891,886</v>
      </c>
      <c r="U219" t="str">
        <f t="shared" si="47"/>
        <v>2226,2561</v>
      </c>
      <c r="V219" t="str">
        <f t="shared" si="48"/>
        <v>2561,2896</v>
      </c>
      <c r="W219" t="str">
        <f t="shared" si="49"/>
        <v>2896,3231</v>
      </c>
      <c r="X219" t="str">
        <f t="shared" si="55"/>
        <v>3566,4240,3567</v>
      </c>
      <c r="Y219" t="str">
        <f t="shared" si="50"/>
        <v>3903,4576,3904</v>
      </c>
      <c r="Z219" t="str">
        <f>CONCATENATE(J219,",",'pomocné sloupčeky'!B219)</f>
        <v>3231,551</v>
      </c>
      <c r="AA219" t="str">
        <f t="shared" si="51"/>
        <v>2226,216</v>
      </c>
      <c r="AB219" t="str">
        <f t="shared" si="52"/>
        <v>3567,2896</v>
      </c>
      <c r="AC219" t="str">
        <f t="shared" si="53"/>
        <v>3904,2561</v>
      </c>
      <c r="AD219" t="str">
        <f t="shared" si="54"/>
        <v>551,886,1221,1556</v>
      </c>
      <c r="AE219">
        <v>216</v>
      </c>
    </row>
    <row r="220" spans="1:31" x14ac:dyDescent="0.3">
      <c r="A220">
        <v>217</v>
      </c>
      <c r="B220">
        <v>552</v>
      </c>
      <c r="C220">
        <v>887</v>
      </c>
      <c r="D220">
        <v>1222</v>
      </c>
      <c r="E220">
        <v>1557</v>
      </c>
      <c r="F220">
        <v>1892</v>
      </c>
      <c r="G220">
        <v>2227</v>
      </c>
      <c r="H220">
        <v>2562</v>
      </c>
      <c r="I220">
        <v>2897</v>
      </c>
      <c r="J220">
        <v>3232</v>
      </c>
      <c r="K220">
        <v>3567</v>
      </c>
      <c r="L220">
        <v>4241</v>
      </c>
      <c r="M220">
        <v>3904</v>
      </c>
      <c r="N220">
        <v>4577</v>
      </c>
      <c r="P220" t="str">
        <f t="shared" si="42"/>
        <v>217,552</v>
      </c>
      <c r="Q220" t="str">
        <f t="shared" si="43"/>
        <v>887,1222</v>
      </c>
      <c r="R220" t="str">
        <f t="shared" si="44"/>
        <v>1222,1557</v>
      </c>
      <c r="S220" t="str">
        <f t="shared" si="45"/>
        <v>1557,1892</v>
      </c>
      <c r="T220" t="str">
        <f t="shared" si="46"/>
        <v>1892,887</v>
      </c>
      <c r="U220" t="str">
        <f t="shared" si="47"/>
        <v>2227,2562</v>
      </c>
      <c r="V220" t="str">
        <f t="shared" si="48"/>
        <v>2562,2897</v>
      </c>
      <c r="W220" t="str">
        <f t="shared" si="49"/>
        <v>2897,3232</v>
      </c>
      <c r="X220" t="str">
        <f t="shared" si="55"/>
        <v>3567,4241,3568</v>
      </c>
      <c r="Y220" t="str">
        <f t="shared" si="50"/>
        <v>3904,4577,3905</v>
      </c>
      <c r="Z220" t="str">
        <f>CONCATENATE(J220,",",'pomocné sloupčeky'!B220)</f>
        <v>3232,552</v>
      </c>
      <c r="AA220" t="str">
        <f t="shared" si="51"/>
        <v>2227,217</v>
      </c>
      <c r="AB220" t="str">
        <f t="shared" si="52"/>
        <v>3568,2897</v>
      </c>
      <c r="AC220" t="str">
        <f t="shared" si="53"/>
        <v>3905,2562</v>
      </c>
      <c r="AD220" t="str">
        <f t="shared" si="54"/>
        <v>552,887,1222,1557</v>
      </c>
      <c r="AE220">
        <v>217</v>
      </c>
    </row>
    <row r="221" spans="1:31" x14ac:dyDescent="0.3">
      <c r="A221">
        <v>218</v>
      </c>
      <c r="B221">
        <v>553</v>
      </c>
      <c r="C221">
        <v>888</v>
      </c>
      <c r="D221">
        <v>1223</v>
      </c>
      <c r="E221">
        <v>1558</v>
      </c>
      <c r="F221">
        <v>1893</v>
      </c>
      <c r="G221">
        <v>2228</v>
      </c>
      <c r="H221">
        <v>2563</v>
      </c>
      <c r="I221">
        <v>2898</v>
      </c>
      <c r="J221">
        <v>3233</v>
      </c>
      <c r="K221">
        <v>3568</v>
      </c>
      <c r="L221">
        <v>4242</v>
      </c>
      <c r="M221">
        <v>3905</v>
      </c>
      <c r="N221">
        <v>4578</v>
      </c>
      <c r="P221" t="str">
        <f t="shared" si="42"/>
        <v>218,553</v>
      </c>
      <c r="Q221" t="str">
        <f t="shared" si="43"/>
        <v>888,1223</v>
      </c>
      <c r="R221" t="str">
        <f t="shared" si="44"/>
        <v>1223,1558</v>
      </c>
      <c r="S221" t="str">
        <f t="shared" si="45"/>
        <v>1558,1893</v>
      </c>
      <c r="T221" t="str">
        <f t="shared" si="46"/>
        <v>1893,888</v>
      </c>
      <c r="U221" t="str">
        <f t="shared" si="47"/>
        <v>2228,2563</v>
      </c>
      <c r="V221" t="str">
        <f t="shared" si="48"/>
        <v>2563,2898</v>
      </c>
      <c r="W221" t="str">
        <f t="shared" si="49"/>
        <v>2898,3233</v>
      </c>
      <c r="X221" t="str">
        <f t="shared" si="55"/>
        <v>3568,4242,3569</v>
      </c>
      <c r="Y221" t="str">
        <f t="shared" si="50"/>
        <v>3905,4578,3906</v>
      </c>
      <c r="Z221" t="str">
        <f>CONCATENATE(J221,",",'pomocné sloupčeky'!B221)</f>
        <v>3233,553</v>
      </c>
      <c r="AA221" t="str">
        <f t="shared" si="51"/>
        <v>2228,218</v>
      </c>
      <c r="AB221" t="str">
        <f t="shared" si="52"/>
        <v>3569,2898</v>
      </c>
      <c r="AC221" t="str">
        <f t="shared" si="53"/>
        <v>3906,2563</v>
      </c>
      <c r="AD221" t="str">
        <f t="shared" si="54"/>
        <v>553,888,1223,1558</v>
      </c>
      <c r="AE221">
        <v>218</v>
      </c>
    </row>
    <row r="222" spans="1:31" x14ac:dyDescent="0.3">
      <c r="A222">
        <v>219</v>
      </c>
      <c r="B222">
        <v>554</v>
      </c>
      <c r="C222">
        <v>889</v>
      </c>
      <c r="D222">
        <v>1224</v>
      </c>
      <c r="E222">
        <v>1559</v>
      </c>
      <c r="F222">
        <v>1894</v>
      </c>
      <c r="G222">
        <v>2229</v>
      </c>
      <c r="H222">
        <v>2564</v>
      </c>
      <c r="I222">
        <v>2899</v>
      </c>
      <c r="J222">
        <v>3234</v>
      </c>
      <c r="K222">
        <v>3569</v>
      </c>
      <c r="L222">
        <v>4243</v>
      </c>
      <c r="M222">
        <v>3906</v>
      </c>
      <c r="N222">
        <v>4579</v>
      </c>
      <c r="P222" t="str">
        <f t="shared" si="42"/>
        <v>219,554</v>
      </c>
      <c r="Q222" t="str">
        <f t="shared" si="43"/>
        <v>889,1224</v>
      </c>
      <c r="R222" t="str">
        <f t="shared" si="44"/>
        <v>1224,1559</v>
      </c>
      <c r="S222" t="str">
        <f t="shared" si="45"/>
        <v>1559,1894</v>
      </c>
      <c r="T222" t="str">
        <f t="shared" si="46"/>
        <v>1894,889</v>
      </c>
      <c r="U222" t="str">
        <f t="shared" si="47"/>
        <v>2229,2564</v>
      </c>
      <c r="V222" t="str">
        <f t="shared" si="48"/>
        <v>2564,2899</v>
      </c>
      <c r="W222" t="str">
        <f t="shared" si="49"/>
        <v>2899,3234</v>
      </c>
      <c r="X222" t="str">
        <f t="shared" si="55"/>
        <v>3569,4243,3570</v>
      </c>
      <c r="Y222" t="str">
        <f t="shared" si="50"/>
        <v>3906,4579,3907</v>
      </c>
      <c r="Z222" t="str">
        <f>CONCATENATE(J222,",",'pomocné sloupčeky'!B222)</f>
        <v>3234,554</v>
      </c>
      <c r="AA222" t="str">
        <f t="shared" si="51"/>
        <v>2229,219</v>
      </c>
      <c r="AB222" t="str">
        <f t="shared" si="52"/>
        <v>3570,2899</v>
      </c>
      <c r="AC222" t="str">
        <f t="shared" si="53"/>
        <v>3907,2564</v>
      </c>
      <c r="AD222" t="str">
        <f t="shared" si="54"/>
        <v>554,889,1224,1559</v>
      </c>
      <c r="AE222">
        <v>219</v>
      </c>
    </row>
    <row r="223" spans="1:31" x14ac:dyDescent="0.3">
      <c r="A223">
        <v>220</v>
      </c>
      <c r="B223">
        <v>555</v>
      </c>
      <c r="C223">
        <v>890</v>
      </c>
      <c r="D223">
        <v>1225</v>
      </c>
      <c r="E223">
        <v>1560</v>
      </c>
      <c r="F223">
        <v>1895</v>
      </c>
      <c r="G223">
        <v>2230</v>
      </c>
      <c r="H223">
        <v>2565</v>
      </c>
      <c r="I223">
        <v>2900</v>
      </c>
      <c r="J223">
        <v>3235</v>
      </c>
      <c r="K223">
        <v>3570</v>
      </c>
      <c r="L223">
        <v>4244</v>
      </c>
      <c r="M223">
        <v>3907</v>
      </c>
      <c r="N223">
        <v>4580</v>
      </c>
      <c r="P223" t="str">
        <f t="shared" si="42"/>
        <v>220,555</v>
      </c>
      <c r="Q223" t="str">
        <f t="shared" si="43"/>
        <v>890,1225</v>
      </c>
      <c r="R223" t="str">
        <f t="shared" si="44"/>
        <v>1225,1560</v>
      </c>
      <c r="S223" t="str">
        <f t="shared" si="45"/>
        <v>1560,1895</v>
      </c>
      <c r="T223" t="str">
        <f t="shared" si="46"/>
        <v>1895,890</v>
      </c>
      <c r="U223" t="str">
        <f t="shared" si="47"/>
        <v>2230,2565</v>
      </c>
      <c r="V223" t="str">
        <f t="shared" si="48"/>
        <v>2565,2900</v>
      </c>
      <c r="W223" t="str">
        <f t="shared" si="49"/>
        <v>2900,3235</v>
      </c>
      <c r="X223" t="str">
        <f t="shared" si="55"/>
        <v>3570,4244,3571</v>
      </c>
      <c r="Y223" t="str">
        <f t="shared" si="50"/>
        <v>3907,4580,3908</v>
      </c>
      <c r="Z223" t="str">
        <f>CONCATENATE(J223,",",'pomocné sloupčeky'!B223)</f>
        <v>3235,555</v>
      </c>
      <c r="AA223" t="str">
        <f t="shared" si="51"/>
        <v>2230,220</v>
      </c>
      <c r="AB223" t="str">
        <f t="shared" si="52"/>
        <v>3571,2900</v>
      </c>
      <c r="AC223" t="str">
        <f t="shared" si="53"/>
        <v>3908,2565</v>
      </c>
      <c r="AD223" t="str">
        <f t="shared" si="54"/>
        <v>555,890,1225,1560</v>
      </c>
      <c r="AE223">
        <v>220</v>
      </c>
    </row>
    <row r="224" spans="1:31" x14ac:dyDescent="0.3">
      <c r="A224">
        <v>221</v>
      </c>
      <c r="B224">
        <v>556</v>
      </c>
      <c r="C224">
        <v>891</v>
      </c>
      <c r="D224">
        <v>1226</v>
      </c>
      <c r="E224">
        <v>1561</v>
      </c>
      <c r="F224">
        <v>1896</v>
      </c>
      <c r="G224">
        <v>2231</v>
      </c>
      <c r="H224">
        <v>2566</v>
      </c>
      <c r="I224">
        <v>2901</v>
      </c>
      <c r="J224">
        <v>3236</v>
      </c>
      <c r="K224">
        <v>3571</v>
      </c>
      <c r="L224">
        <v>4245</v>
      </c>
      <c r="M224">
        <v>3908</v>
      </c>
      <c r="N224">
        <v>4581</v>
      </c>
      <c r="P224" t="str">
        <f t="shared" si="42"/>
        <v>221,556</v>
      </c>
      <c r="Q224" t="str">
        <f t="shared" si="43"/>
        <v>891,1226</v>
      </c>
      <c r="R224" t="str">
        <f t="shared" si="44"/>
        <v>1226,1561</v>
      </c>
      <c r="S224" t="str">
        <f t="shared" si="45"/>
        <v>1561,1896</v>
      </c>
      <c r="T224" t="str">
        <f t="shared" si="46"/>
        <v>1896,891</v>
      </c>
      <c r="U224" t="str">
        <f t="shared" si="47"/>
        <v>2231,2566</v>
      </c>
      <c r="V224" t="str">
        <f t="shared" si="48"/>
        <v>2566,2901</v>
      </c>
      <c r="W224" t="str">
        <f t="shared" si="49"/>
        <v>2901,3236</v>
      </c>
      <c r="X224" t="str">
        <f t="shared" si="55"/>
        <v>3571,4245,3572</v>
      </c>
      <c r="Y224" t="str">
        <f t="shared" si="50"/>
        <v>3908,4581,3909</v>
      </c>
      <c r="Z224" t="str">
        <f>CONCATENATE(J224,",",'pomocné sloupčeky'!B224)</f>
        <v>3236,556</v>
      </c>
      <c r="AA224" t="str">
        <f t="shared" si="51"/>
        <v>2231,221</v>
      </c>
      <c r="AB224" t="str">
        <f t="shared" si="52"/>
        <v>3572,2901</v>
      </c>
      <c r="AC224" t="str">
        <f t="shared" si="53"/>
        <v>3909,2566</v>
      </c>
      <c r="AD224" t="str">
        <f t="shared" si="54"/>
        <v>556,891,1226,1561</v>
      </c>
      <c r="AE224">
        <v>221</v>
      </c>
    </row>
    <row r="225" spans="1:31" x14ac:dyDescent="0.3">
      <c r="A225">
        <v>222</v>
      </c>
      <c r="B225">
        <v>557</v>
      </c>
      <c r="C225">
        <v>892</v>
      </c>
      <c r="D225">
        <v>1227</v>
      </c>
      <c r="E225">
        <v>1562</v>
      </c>
      <c r="F225">
        <v>1897</v>
      </c>
      <c r="G225">
        <v>2232</v>
      </c>
      <c r="H225">
        <v>2567</v>
      </c>
      <c r="I225">
        <v>2902</v>
      </c>
      <c r="J225">
        <v>3237</v>
      </c>
      <c r="K225">
        <v>3572</v>
      </c>
      <c r="L225">
        <v>4246</v>
      </c>
      <c r="M225">
        <v>3909</v>
      </c>
      <c r="N225">
        <v>4582</v>
      </c>
      <c r="P225" t="str">
        <f t="shared" si="42"/>
        <v>222,557</v>
      </c>
      <c r="Q225" t="str">
        <f t="shared" si="43"/>
        <v>892,1227</v>
      </c>
      <c r="R225" t="str">
        <f t="shared" si="44"/>
        <v>1227,1562</v>
      </c>
      <c r="S225" t="str">
        <f t="shared" si="45"/>
        <v>1562,1897</v>
      </c>
      <c r="T225" t="str">
        <f t="shared" si="46"/>
        <v>1897,892</v>
      </c>
      <c r="U225" t="str">
        <f t="shared" si="47"/>
        <v>2232,2567</v>
      </c>
      <c r="V225" t="str">
        <f t="shared" si="48"/>
        <v>2567,2902</v>
      </c>
      <c r="W225" t="str">
        <f t="shared" si="49"/>
        <v>2902,3237</v>
      </c>
      <c r="X225" t="str">
        <f t="shared" si="55"/>
        <v>3572,4246,3573</v>
      </c>
      <c r="Y225" t="str">
        <f t="shared" si="50"/>
        <v>3909,4582,3910</v>
      </c>
      <c r="Z225" t="str">
        <f>CONCATENATE(J225,",",'pomocné sloupčeky'!B225)</f>
        <v>3237,557</v>
      </c>
      <c r="AA225" t="str">
        <f t="shared" si="51"/>
        <v>2232,222</v>
      </c>
      <c r="AB225" t="str">
        <f t="shared" si="52"/>
        <v>3573,2902</v>
      </c>
      <c r="AC225" t="str">
        <f t="shared" si="53"/>
        <v>3910,2567</v>
      </c>
      <c r="AD225" t="str">
        <f t="shared" si="54"/>
        <v>557,892,1227,1562</v>
      </c>
      <c r="AE225">
        <v>222</v>
      </c>
    </row>
    <row r="226" spans="1:31" x14ac:dyDescent="0.3">
      <c r="A226">
        <v>223</v>
      </c>
      <c r="B226">
        <v>558</v>
      </c>
      <c r="C226">
        <v>893</v>
      </c>
      <c r="D226">
        <v>1228</v>
      </c>
      <c r="E226">
        <v>1563</v>
      </c>
      <c r="F226">
        <v>1898</v>
      </c>
      <c r="G226">
        <v>2233</v>
      </c>
      <c r="H226">
        <v>2568</v>
      </c>
      <c r="I226">
        <v>2903</v>
      </c>
      <c r="J226">
        <v>3238</v>
      </c>
      <c r="K226">
        <v>3573</v>
      </c>
      <c r="L226">
        <v>4247</v>
      </c>
      <c r="M226">
        <v>3910</v>
      </c>
      <c r="N226">
        <v>4583</v>
      </c>
      <c r="P226" t="str">
        <f t="shared" si="42"/>
        <v>223,558</v>
      </c>
      <c r="Q226" t="str">
        <f t="shared" si="43"/>
        <v>893,1228</v>
      </c>
      <c r="R226" t="str">
        <f t="shared" si="44"/>
        <v>1228,1563</v>
      </c>
      <c r="S226" t="str">
        <f t="shared" si="45"/>
        <v>1563,1898</v>
      </c>
      <c r="T226" t="str">
        <f t="shared" si="46"/>
        <v>1898,893</v>
      </c>
      <c r="U226" t="str">
        <f t="shared" si="47"/>
        <v>2233,2568</v>
      </c>
      <c r="V226" t="str">
        <f t="shared" si="48"/>
        <v>2568,2903</v>
      </c>
      <c r="W226" t="str">
        <f t="shared" si="49"/>
        <v>2903,3238</v>
      </c>
      <c r="X226" t="str">
        <f t="shared" si="55"/>
        <v>3573,4247,3574</v>
      </c>
      <c r="Y226" t="str">
        <f t="shared" si="50"/>
        <v>3910,4583,3911</v>
      </c>
      <c r="Z226" t="str">
        <f>CONCATENATE(J226,",",'pomocné sloupčeky'!B226)</f>
        <v>3238,558</v>
      </c>
      <c r="AA226" t="str">
        <f t="shared" si="51"/>
        <v>2233,223</v>
      </c>
      <c r="AB226" t="str">
        <f t="shared" si="52"/>
        <v>3574,2903</v>
      </c>
      <c r="AC226" t="str">
        <f t="shared" si="53"/>
        <v>3911,2568</v>
      </c>
      <c r="AD226" t="str">
        <f t="shared" si="54"/>
        <v>558,893,1228,1563</v>
      </c>
      <c r="AE226">
        <v>223</v>
      </c>
    </row>
    <row r="227" spans="1:31" x14ac:dyDescent="0.3">
      <c r="A227">
        <v>224</v>
      </c>
      <c r="B227">
        <v>559</v>
      </c>
      <c r="C227">
        <v>894</v>
      </c>
      <c r="D227">
        <v>1229</v>
      </c>
      <c r="E227">
        <v>1564</v>
      </c>
      <c r="F227">
        <v>1899</v>
      </c>
      <c r="G227">
        <v>2234</v>
      </c>
      <c r="H227">
        <v>2569</v>
      </c>
      <c r="I227">
        <v>2904</v>
      </c>
      <c r="J227">
        <v>3239</v>
      </c>
      <c r="K227">
        <v>3574</v>
      </c>
      <c r="L227">
        <v>4248</v>
      </c>
      <c r="M227">
        <v>3911</v>
      </c>
      <c r="N227">
        <v>4584</v>
      </c>
      <c r="P227" t="str">
        <f t="shared" si="42"/>
        <v>224,559</v>
      </c>
      <c r="Q227" t="str">
        <f t="shared" si="43"/>
        <v>894,1229</v>
      </c>
      <c r="R227" t="str">
        <f t="shared" si="44"/>
        <v>1229,1564</v>
      </c>
      <c r="S227" t="str">
        <f t="shared" si="45"/>
        <v>1564,1899</v>
      </c>
      <c r="T227" t="str">
        <f t="shared" si="46"/>
        <v>1899,894</v>
      </c>
      <c r="U227" t="str">
        <f t="shared" si="47"/>
        <v>2234,2569</v>
      </c>
      <c r="V227" t="str">
        <f t="shared" si="48"/>
        <v>2569,2904</v>
      </c>
      <c r="W227" t="str">
        <f t="shared" si="49"/>
        <v>2904,3239</v>
      </c>
      <c r="X227" t="str">
        <f t="shared" si="55"/>
        <v>3574,4248,3575</v>
      </c>
      <c r="Y227" t="str">
        <f t="shared" si="50"/>
        <v>3911,4584,3912</v>
      </c>
      <c r="Z227" t="str">
        <f>CONCATENATE(J227,",",'pomocné sloupčeky'!B227)</f>
        <v>3239,559</v>
      </c>
      <c r="AA227" t="str">
        <f t="shared" si="51"/>
        <v>2234,224</v>
      </c>
      <c r="AB227" t="str">
        <f t="shared" si="52"/>
        <v>3575,2904</v>
      </c>
      <c r="AC227" t="str">
        <f t="shared" si="53"/>
        <v>3912,2569</v>
      </c>
      <c r="AD227" t="str">
        <f t="shared" si="54"/>
        <v>559,894,1229,1564</v>
      </c>
      <c r="AE227">
        <v>224</v>
      </c>
    </row>
    <row r="228" spans="1:31" x14ac:dyDescent="0.3">
      <c r="A228">
        <v>225</v>
      </c>
      <c r="B228">
        <v>560</v>
      </c>
      <c r="C228">
        <v>895</v>
      </c>
      <c r="D228">
        <v>1230</v>
      </c>
      <c r="E228">
        <v>1565</v>
      </c>
      <c r="F228">
        <v>1900</v>
      </c>
      <c r="G228">
        <v>2235</v>
      </c>
      <c r="H228">
        <v>2570</v>
      </c>
      <c r="I228">
        <v>2905</v>
      </c>
      <c r="J228">
        <v>3240</v>
      </c>
      <c r="K228">
        <v>3575</v>
      </c>
      <c r="L228">
        <v>4249</v>
      </c>
      <c r="M228">
        <v>3912</v>
      </c>
      <c r="N228">
        <v>4585</v>
      </c>
      <c r="P228" t="str">
        <f t="shared" si="42"/>
        <v>225,560</v>
      </c>
      <c r="Q228" t="str">
        <f t="shared" si="43"/>
        <v>895,1230</v>
      </c>
      <c r="R228" t="str">
        <f t="shared" si="44"/>
        <v>1230,1565</v>
      </c>
      <c r="S228" t="str">
        <f t="shared" si="45"/>
        <v>1565,1900</v>
      </c>
      <c r="T228" t="str">
        <f t="shared" si="46"/>
        <v>1900,895</v>
      </c>
      <c r="U228" t="str">
        <f t="shared" si="47"/>
        <v>2235,2570</v>
      </c>
      <c r="V228" t="str">
        <f t="shared" si="48"/>
        <v>2570,2905</v>
      </c>
      <c r="W228" t="str">
        <f t="shared" si="49"/>
        <v>2905,3240</v>
      </c>
      <c r="X228" t="str">
        <f t="shared" si="55"/>
        <v>3575,4249,3576</v>
      </c>
      <c r="Y228" t="str">
        <f t="shared" si="50"/>
        <v>3912,4585,3913</v>
      </c>
      <c r="Z228" t="str">
        <f>CONCATENATE(J228,",",'pomocné sloupčeky'!B228)</f>
        <v>3240,560</v>
      </c>
      <c r="AA228" t="str">
        <f t="shared" si="51"/>
        <v>2235,225</v>
      </c>
      <c r="AB228" t="str">
        <f t="shared" si="52"/>
        <v>3576,2905</v>
      </c>
      <c r="AC228" t="str">
        <f t="shared" si="53"/>
        <v>3913,2570</v>
      </c>
      <c r="AD228" t="str">
        <f t="shared" si="54"/>
        <v>560,895,1230,1565</v>
      </c>
      <c r="AE228">
        <v>225</v>
      </c>
    </row>
    <row r="229" spans="1:31" x14ac:dyDescent="0.3">
      <c r="A229">
        <v>226</v>
      </c>
      <c r="B229">
        <v>561</v>
      </c>
      <c r="C229">
        <v>896</v>
      </c>
      <c r="D229">
        <v>1231</v>
      </c>
      <c r="E229">
        <v>1566</v>
      </c>
      <c r="F229">
        <v>1901</v>
      </c>
      <c r="G229">
        <v>2236</v>
      </c>
      <c r="H229">
        <v>2571</v>
      </c>
      <c r="I229">
        <v>2906</v>
      </c>
      <c r="J229">
        <v>3241</v>
      </c>
      <c r="K229">
        <v>3576</v>
      </c>
      <c r="L229">
        <v>4250</v>
      </c>
      <c r="M229">
        <v>3913</v>
      </c>
      <c r="N229">
        <v>4586</v>
      </c>
      <c r="P229" t="str">
        <f t="shared" si="42"/>
        <v>226,561</v>
      </c>
      <c r="Q229" t="str">
        <f t="shared" si="43"/>
        <v>896,1231</v>
      </c>
      <c r="R229" t="str">
        <f t="shared" si="44"/>
        <v>1231,1566</v>
      </c>
      <c r="S229" t="str">
        <f t="shared" si="45"/>
        <v>1566,1901</v>
      </c>
      <c r="T229" t="str">
        <f t="shared" si="46"/>
        <v>1901,896</v>
      </c>
      <c r="U229" t="str">
        <f t="shared" si="47"/>
        <v>2236,2571</v>
      </c>
      <c r="V229" t="str">
        <f t="shared" si="48"/>
        <v>2571,2906</v>
      </c>
      <c r="W229" t="str">
        <f t="shared" si="49"/>
        <v>2906,3241</v>
      </c>
      <c r="X229" t="str">
        <f t="shared" si="55"/>
        <v>3576,4250,3577</v>
      </c>
      <c r="Y229" t="str">
        <f t="shared" si="50"/>
        <v>3913,4586,3914</v>
      </c>
      <c r="Z229" t="str">
        <f>CONCATENATE(J229,",",'pomocné sloupčeky'!B229)</f>
        <v>3241,561</v>
      </c>
      <c r="AA229" t="str">
        <f t="shared" si="51"/>
        <v>2236,226</v>
      </c>
      <c r="AB229" t="str">
        <f t="shared" si="52"/>
        <v>3577,2906</v>
      </c>
      <c r="AC229" t="str">
        <f t="shared" si="53"/>
        <v>3914,2571</v>
      </c>
      <c r="AD229" t="str">
        <f t="shared" si="54"/>
        <v>561,896,1231,1566</v>
      </c>
      <c r="AE229">
        <v>226</v>
      </c>
    </row>
    <row r="230" spans="1:31" x14ac:dyDescent="0.3">
      <c r="A230">
        <v>227</v>
      </c>
      <c r="B230">
        <v>562</v>
      </c>
      <c r="C230">
        <v>897</v>
      </c>
      <c r="D230">
        <v>1232</v>
      </c>
      <c r="E230">
        <v>1567</v>
      </c>
      <c r="F230">
        <v>1902</v>
      </c>
      <c r="G230">
        <v>2237</v>
      </c>
      <c r="H230">
        <v>2572</v>
      </c>
      <c r="I230">
        <v>2907</v>
      </c>
      <c r="J230">
        <v>3242</v>
      </c>
      <c r="K230">
        <v>3577</v>
      </c>
      <c r="L230">
        <v>4251</v>
      </c>
      <c r="M230">
        <v>3914</v>
      </c>
      <c r="N230">
        <v>4587</v>
      </c>
      <c r="P230" t="str">
        <f t="shared" si="42"/>
        <v>227,562</v>
      </c>
      <c r="Q230" t="str">
        <f t="shared" si="43"/>
        <v>897,1232</v>
      </c>
      <c r="R230" t="str">
        <f t="shared" si="44"/>
        <v>1232,1567</v>
      </c>
      <c r="S230" t="str">
        <f t="shared" si="45"/>
        <v>1567,1902</v>
      </c>
      <c r="T230" t="str">
        <f t="shared" si="46"/>
        <v>1902,897</v>
      </c>
      <c r="U230" t="str">
        <f t="shared" si="47"/>
        <v>2237,2572</v>
      </c>
      <c r="V230" t="str">
        <f t="shared" si="48"/>
        <v>2572,2907</v>
      </c>
      <c r="W230" t="str">
        <f t="shared" si="49"/>
        <v>2907,3242</v>
      </c>
      <c r="X230" t="str">
        <f t="shared" si="55"/>
        <v>3577,4251,3578</v>
      </c>
      <c r="Y230" t="str">
        <f t="shared" si="50"/>
        <v>3914,4587,3915</v>
      </c>
      <c r="Z230" t="str">
        <f>CONCATENATE(J230,",",'pomocné sloupčeky'!B230)</f>
        <v>3242,562</v>
      </c>
      <c r="AA230" t="str">
        <f t="shared" si="51"/>
        <v>2237,227</v>
      </c>
      <c r="AB230" t="str">
        <f t="shared" si="52"/>
        <v>3578,2907</v>
      </c>
      <c r="AC230" t="str">
        <f t="shared" si="53"/>
        <v>3915,2572</v>
      </c>
      <c r="AD230" t="str">
        <f t="shared" si="54"/>
        <v>562,897,1232,1567</v>
      </c>
      <c r="AE230">
        <v>227</v>
      </c>
    </row>
    <row r="231" spans="1:31" x14ac:dyDescent="0.3">
      <c r="A231">
        <v>228</v>
      </c>
      <c r="B231">
        <v>563</v>
      </c>
      <c r="C231">
        <v>898</v>
      </c>
      <c r="D231">
        <v>1233</v>
      </c>
      <c r="E231">
        <v>1568</v>
      </c>
      <c r="F231">
        <v>1903</v>
      </c>
      <c r="G231">
        <v>2238</v>
      </c>
      <c r="H231">
        <v>2573</v>
      </c>
      <c r="I231">
        <v>2908</v>
      </c>
      <c r="J231">
        <v>3243</v>
      </c>
      <c r="K231">
        <v>3578</v>
      </c>
      <c r="L231">
        <v>4252</v>
      </c>
      <c r="M231">
        <v>3915</v>
      </c>
      <c r="N231">
        <v>4588</v>
      </c>
      <c r="P231" t="str">
        <f t="shared" si="42"/>
        <v>228,563</v>
      </c>
      <c r="Q231" t="str">
        <f t="shared" si="43"/>
        <v>898,1233</v>
      </c>
      <c r="R231" t="str">
        <f t="shared" si="44"/>
        <v>1233,1568</v>
      </c>
      <c r="S231" t="str">
        <f t="shared" si="45"/>
        <v>1568,1903</v>
      </c>
      <c r="T231" t="str">
        <f t="shared" si="46"/>
        <v>1903,898</v>
      </c>
      <c r="U231" t="str">
        <f t="shared" si="47"/>
        <v>2238,2573</v>
      </c>
      <c r="V231" t="str">
        <f t="shared" si="48"/>
        <v>2573,2908</v>
      </c>
      <c r="W231" t="str">
        <f t="shared" si="49"/>
        <v>2908,3243</v>
      </c>
      <c r="X231" t="str">
        <f t="shared" si="55"/>
        <v>3578,4252,3579</v>
      </c>
      <c r="Y231" t="str">
        <f t="shared" si="50"/>
        <v>3915,4588,3916</v>
      </c>
      <c r="Z231" t="str">
        <f>CONCATENATE(J231,",",'pomocné sloupčeky'!B231)</f>
        <v>3243,563</v>
      </c>
      <c r="AA231" t="str">
        <f t="shared" si="51"/>
        <v>2238,228</v>
      </c>
      <c r="AB231" t="str">
        <f t="shared" si="52"/>
        <v>3579,2908</v>
      </c>
      <c r="AC231" t="str">
        <f t="shared" si="53"/>
        <v>3916,2573</v>
      </c>
      <c r="AD231" t="str">
        <f t="shared" si="54"/>
        <v>563,898,1233,1568</v>
      </c>
      <c r="AE231">
        <v>228</v>
      </c>
    </row>
    <row r="232" spans="1:31" x14ac:dyDescent="0.3">
      <c r="A232">
        <v>229</v>
      </c>
      <c r="B232">
        <v>564</v>
      </c>
      <c r="C232">
        <v>899</v>
      </c>
      <c r="D232">
        <v>1234</v>
      </c>
      <c r="E232">
        <v>1569</v>
      </c>
      <c r="F232">
        <v>1904</v>
      </c>
      <c r="G232">
        <v>2239</v>
      </c>
      <c r="H232">
        <v>2574</v>
      </c>
      <c r="I232">
        <v>2909</v>
      </c>
      <c r="J232">
        <v>3244</v>
      </c>
      <c r="K232">
        <v>3579</v>
      </c>
      <c r="L232">
        <v>4253</v>
      </c>
      <c r="M232">
        <v>3916</v>
      </c>
      <c r="N232">
        <v>4589</v>
      </c>
      <c r="P232" t="str">
        <f t="shared" si="42"/>
        <v>229,564</v>
      </c>
      <c r="Q232" t="str">
        <f t="shared" si="43"/>
        <v>899,1234</v>
      </c>
      <c r="R232" t="str">
        <f t="shared" si="44"/>
        <v>1234,1569</v>
      </c>
      <c r="S232" t="str">
        <f t="shared" si="45"/>
        <v>1569,1904</v>
      </c>
      <c r="T232" t="str">
        <f t="shared" si="46"/>
        <v>1904,899</v>
      </c>
      <c r="U232" t="str">
        <f t="shared" si="47"/>
        <v>2239,2574</v>
      </c>
      <c r="V232" t="str">
        <f t="shared" si="48"/>
        <v>2574,2909</v>
      </c>
      <c r="W232" t="str">
        <f t="shared" si="49"/>
        <v>2909,3244</v>
      </c>
      <c r="X232" t="str">
        <f t="shared" si="55"/>
        <v>3579,4253,3580</v>
      </c>
      <c r="Y232" t="str">
        <f t="shared" si="50"/>
        <v>3916,4589,3917</v>
      </c>
      <c r="Z232" t="str">
        <f>CONCATENATE(J232,",",'pomocné sloupčeky'!B232)</f>
        <v>3244,564</v>
      </c>
      <c r="AA232" t="str">
        <f t="shared" si="51"/>
        <v>2239,229</v>
      </c>
      <c r="AB232" t="str">
        <f t="shared" si="52"/>
        <v>3580,2909</v>
      </c>
      <c r="AC232" t="str">
        <f t="shared" si="53"/>
        <v>3917,2574</v>
      </c>
      <c r="AD232" t="str">
        <f t="shared" si="54"/>
        <v>564,899,1234,1569</v>
      </c>
      <c r="AE232">
        <v>229</v>
      </c>
    </row>
    <row r="233" spans="1:31" x14ac:dyDescent="0.3">
      <c r="A233">
        <v>230</v>
      </c>
      <c r="B233">
        <v>565</v>
      </c>
      <c r="C233">
        <v>900</v>
      </c>
      <c r="D233">
        <v>1235</v>
      </c>
      <c r="E233">
        <v>1570</v>
      </c>
      <c r="F233">
        <v>1905</v>
      </c>
      <c r="G233">
        <v>2240</v>
      </c>
      <c r="H233">
        <v>2575</v>
      </c>
      <c r="I233">
        <v>2910</v>
      </c>
      <c r="J233">
        <v>3245</v>
      </c>
      <c r="K233">
        <v>3580</v>
      </c>
      <c r="L233">
        <v>4254</v>
      </c>
      <c r="M233">
        <v>3917</v>
      </c>
      <c r="N233">
        <v>4590</v>
      </c>
      <c r="P233" t="str">
        <f t="shared" si="42"/>
        <v>230,565</v>
      </c>
      <c r="Q233" t="str">
        <f t="shared" si="43"/>
        <v>900,1235</v>
      </c>
      <c r="R233" t="str">
        <f t="shared" si="44"/>
        <v>1235,1570</v>
      </c>
      <c r="S233" t="str">
        <f t="shared" si="45"/>
        <v>1570,1905</v>
      </c>
      <c r="T233" t="str">
        <f t="shared" si="46"/>
        <v>1905,900</v>
      </c>
      <c r="U233" t="str">
        <f t="shared" si="47"/>
        <v>2240,2575</v>
      </c>
      <c r="V233" t="str">
        <f t="shared" si="48"/>
        <v>2575,2910</v>
      </c>
      <c r="W233" t="str">
        <f t="shared" si="49"/>
        <v>2910,3245</v>
      </c>
      <c r="X233" t="str">
        <f t="shared" si="55"/>
        <v>3580,4254,3581</v>
      </c>
      <c r="Y233" t="str">
        <f t="shared" si="50"/>
        <v>3917,4590,3918</v>
      </c>
      <c r="Z233" t="str">
        <f>CONCATENATE(J233,",",'pomocné sloupčeky'!B233)</f>
        <v>3245,565</v>
      </c>
      <c r="AA233" t="str">
        <f t="shared" si="51"/>
        <v>2240,230</v>
      </c>
      <c r="AB233" t="str">
        <f t="shared" si="52"/>
        <v>3581,2910</v>
      </c>
      <c r="AC233" t="str">
        <f t="shared" si="53"/>
        <v>3918,2575</v>
      </c>
      <c r="AD233" t="str">
        <f t="shared" si="54"/>
        <v>565,900,1235,1570</v>
      </c>
      <c r="AE233">
        <v>230</v>
      </c>
    </row>
    <row r="234" spans="1:31" x14ac:dyDescent="0.3">
      <c r="A234">
        <v>231</v>
      </c>
      <c r="B234">
        <v>566</v>
      </c>
      <c r="C234">
        <v>901</v>
      </c>
      <c r="D234">
        <v>1236</v>
      </c>
      <c r="E234">
        <v>1571</v>
      </c>
      <c r="F234">
        <v>1906</v>
      </c>
      <c r="G234">
        <v>2241</v>
      </c>
      <c r="H234">
        <v>2576</v>
      </c>
      <c r="I234">
        <v>2911</v>
      </c>
      <c r="J234">
        <v>3246</v>
      </c>
      <c r="K234">
        <v>3581</v>
      </c>
      <c r="L234">
        <v>4255</v>
      </c>
      <c r="M234">
        <v>3918</v>
      </c>
      <c r="N234">
        <v>4591</v>
      </c>
      <c r="P234" t="str">
        <f t="shared" si="42"/>
        <v>231,566</v>
      </c>
      <c r="Q234" t="str">
        <f t="shared" si="43"/>
        <v>901,1236</v>
      </c>
      <c r="R234" t="str">
        <f t="shared" si="44"/>
        <v>1236,1571</v>
      </c>
      <c r="S234" t="str">
        <f t="shared" si="45"/>
        <v>1571,1906</v>
      </c>
      <c r="T234" t="str">
        <f t="shared" si="46"/>
        <v>1906,901</v>
      </c>
      <c r="U234" t="str">
        <f t="shared" si="47"/>
        <v>2241,2576</v>
      </c>
      <c r="V234" t="str">
        <f t="shared" si="48"/>
        <v>2576,2911</v>
      </c>
      <c r="W234" t="str">
        <f t="shared" si="49"/>
        <v>2911,3246</v>
      </c>
      <c r="X234" t="str">
        <f t="shared" si="55"/>
        <v>3581,4255,3582</v>
      </c>
      <c r="Y234" t="str">
        <f t="shared" si="50"/>
        <v>3918,4591,3919</v>
      </c>
      <c r="Z234" t="str">
        <f>CONCATENATE(J234,",",'pomocné sloupčeky'!B234)</f>
        <v>3246,566</v>
      </c>
      <c r="AA234" t="str">
        <f t="shared" si="51"/>
        <v>2241,231</v>
      </c>
      <c r="AB234" t="str">
        <f t="shared" si="52"/>
        <v>3582,2911</v>
      </c>
      <c r="AC234" t="str">
        <f t="shared" si="53"/>
        <v>3919,2576</v>
      </c>
      <c r="AD234" t="str">
        <f t="shared" si="54"/>
        <v>566,901,1236,1571</v>
      </c>
      <c r="AE234">
        <v>231</v>
      </c>
    </row>
    <row r="235" spans="1:31" x14ac:dyDescent="0.3">
      <c r="A235">
        <v>232</v>
      </c>
      <c r="B235">
        <v>567</v>
      </c>
      <c r="C235">
        <v>902</v>
      </c>
      <c r="D235">
        <v>1237</v>
      </c>
      <c r="E235">
        <v>1572</v>
      </c>
      <c r="F235">
        <v>1907</v>
      </c>
      <c r="G235">
        <v>2242</v>
      </c>
      <c r="H235">
        <v>2577</v>
      </c>
      <c r="I235">
        <v>2912</v>
      </c>
      <c r="J235">
        <v>3247</v>
      </c>
      <c r="K235">
        <v>3582</v>
      </c>
      <c r="L235">
        <v>4256</v>
      </c>
      <c r="M235">
        <v>3919</v>
      </c>
      <c r="N235">
        <v>4592</v>
      </c>
      <c r="P235" t="str">
        <f t="shared" si="42"/>
        <v>232,567</v>
      </c>
      <c r="Q235" t="str">
        <f t="shared" si="43"/>
        <v>902,1237</v>
      </c>
      <c r="R235" t="str">
        <f t="shared" si="44"/>
        <v>1237,1572</v>
      </c>
      <c r="S235" t="str">
        <f t="shared" si="45"/>
        <v>1572,1907</v>
      </c>
      <c r="T235" t="str">
        <f t="shared" si="46"/>
        <v>1907,902</v>
      </c>
      <c r="U235" t="str">
        <f t="shared" si="47"/>
        <v>2242,2577</v>
      </c>
      <c r="V235" t="str">
        <f t="shared" si="48"/>
        <v>2577,2912</v>
      </c>
      <c r="W235" t="str">
        <f t="shared" si="49"/>
        <v>2912,3247</v>
      </c>
      <c r="X235" t="str">
        <f t="shared" si="55"/>
        <v>3582,4256,3583</v>
      </c>
      <c r="Y235" t="str">
        <f t="shared" si="50"/>
        <v>3919,4592,3920</v>
      </c>
      <c r="Z235" t="str">
        <f>CONCATENATE(J235,",",'pomocné sloupčeky'!B235)</f>
        <v>3247,567</v>
      </c>
      <c r="AA235" t="str">
        <f t="shared" si="51"/>
        <v>2242,232</v>
      </c>
      <c r="AB235" t="str">
        <f t="shared" si="52"/>
        <v>3583,2912</v>
      </c>
      <c r="AC235" t="str">
        <f t="shared" si="53"/>
        <v>3920,2577</v>
      </c>
      <c r="AD235" t="str">
        <f t="shared" si="54"/>
        <v>567,902,1237,1572</v>
      </c>
      <c r="AE235">
        <v>232</v>
      </c>
    </row>
    <row r="236" spans="1:31" x14ac:dyDescent="0.3">
      <c r="A236">
        <v>233</v>
      </c>
      <c r="B236">
        <v>568</v>
      </c>
      <c r="C236">
        <v>903</v>
      </c>
      <c r="D236">
        <v>1238</v>
      </c>
      <c r="E236">
        <v>1573</v>
      </c>
      <c r="F236">
        <v>1908</v>
      </c>
      <c r="G236">
        <v>2243</v>
      </c>
      <c r="H236">
        <v>2578</v>
      </c>
      <c r="I236">
        <v>2913</v>
      </c>
      <c r="J236">
        <v>3248</v>
      </c>
      <c r="K236">
        <v>3583</v>
      </c>
      <c r="L236">
        <v>4257</v>
      </c>
      <c r="M236">
        <v>3920</v>
      </c>
      <c r="N236">
        <v>4593</v>
      </c>
      <c r="P236" t="str">
        <f t="shared" si="42"/>
        <v>233,568</v>
      </c>
      <c r="Q236" t="str">
        <f t="shared" si="43"/>
        <v>903,1238</v>
      </c>
      <c r="R236" t="str">
        <f t="shared" si="44"/>
        <v>1238,1573</v>
      </c>
      <c r="S236" t="str">
        <f t="shared" si="45"/>
        <v>1573,1908</v>
      </c>
      <c r="T236" t="str">
        <f t="shared" si="46"/>
        <v>1908,903</v>
      </c>
      <c r="U236" t="str">
        <f t="shared" si="47"/>
        <v>2243,2578</v>
      </c>
      <c r="V236" t="str">
        <f t="shared" si="48"/>
        <v>2578,2913</v>
      </c>
      <c r="W236" t="str">
        <f t="shared" si="49"/>
        <v>2913,3248</v>
      </c>
      <c r="X236" t="str">
        <f t="shared" si="55"/>
        <v>3583,4257,3584</v>
      </c>
      <c r="Y236" t="str">
        <f t="shared" si="50"/>
        <v>3920,4593,3921</v>
      </c>
      <c r="Z236" t="str">
        <f>CONCATENATE(J236,",",'pomocné sloupčeky'!B236)</f>
        <v>3248,568</v>
      </c>
      <c r="AA236" t="str">
        <f t="shared" si="51"/>
        <v>2243,233</v>
      </c>
      <c r="AB236" t="str">
        <f t="shared" si="52"/>
        <v>3584,2913</v>
      </c>
      <c r="AC236" t="str">
        <f t="shared" si="53"/>
        <v>3921,2578</v>
      </c>
      <c r="AD236" t="str">
        <f t="shared" si="54"/>
        <v>568,903,1238,1573</v>
      </c>
      <c r="AE236">
        <v>233</v>
      </c>
    </row>
    <row r="237" spans="1:31" x14ac:dyDescent="0.3">
      <c r="A237">
        <v>234</v>
      </c>
      <c r="B237">
        <v>569</v>
      </c>
      <c r="C237">
        <v>904</v>
      </c>
      <c r="D237">
        <v>1239</v>
      </c>
      <c r="E237">
        <v>1574</v>
      </c>
      <c r="F237">
        <v>1909</v>
      </c>
      <c r="G237">
        <v>2244</v>
      </c>
      <c r="H237">
        <v>2579</v>
      </c>
      <c r="I237">
        <v>2914</v>
      </c>
      <c r="J237">
        <v>3249</v>
      </c>
      <c r="K237">
        <v>3584</v>
      </c>
      <c r="L237">
        <v>4258</v>
      </c>
      <c r="M237">
        <v>3921</v>
      </c>
      <c r="N237">
        <v>4594</v>
      </c>
      <c r="P237" t="str">
        <f t="shared" si="42"/>
        <v>234,569</v>
      </c>
      <c r="Q237" t="str">
        <f t="shared" si="43"/>
        <v>904,1239</v>
      </c>
      <c r="R237" t="str">
        <f t="shared" si="44"/>
        <v>1239,1574</v>
      </c>
      <c r="S237" t="str">
        <f t="shared" si="45"/>
        <v>1574,1909</v>
      </c>
      <c r="T237" t="str">
        <f t="shared" si="46"/>
        <v>1909,904</v>
      </c>
      <c r="U237" t="str">
        <f t="shared" si="47"/>
        <v>2244,2579</v>
      </c>
      <c r="V237" t="str">
        <f t="shared" si="48"/>
        <v>2579,2914</v>
      </c>
      <c r="W237" t="str">
        <f t="shared" si="49"/>
        <v>2914,3249</v>
      </c>
      <c r="X237" t="str">
        <f t="shared" si="55"/>
        <v>3584,4258,3585</v>
      </c>
      <c r="Y237" t="str">
        <f t="shared" si="50"/>
        <v>3921,4594,3922</v>
      </c>
      <c r="Z237" t="str">
        <f>CONCATENATE(J237,",",'pomocné sloupčeky'!B237)</f>
        <v>3249,569</v>
      </c>
      <c r="AA237" t="str">
        <f t="shared" si="51"/>
        <v>2244,234</v>
      </c>
      <c r="AB237" t="str">
        <f t="shared" si="52"/>
        <v>3585,2914</v>
      </c>
      <c r="AC237" t="str">
        <f t="shared" si="53"/>
        <v>3922,2579</v>
      </c>
      <c r="AD237" t="str">
        <f t="shared" si="54"/>
        <v>569,904,1239,1574</v>
      </c>
      <c r="AE237">
        <v>234</v>
      </c>
    </row>
    <row r="238" spans="1:31" x14ac:dyDescent="0.3">
      <c r="A238">
        <v>235</v>
      </c>
      <c r="B238">
        <v>570</v>
      </c>
      <c r="C238">
        <v>905</v>
      </c>
      <c r="D238">
        <v>1240</v>
      </c>
      <c r="E238">
        <v>1575</v>
      </c>
      <c r="F238">
        <v>1910</v>
      </c>
      <c r="G238">
        <v>2245</v>
      </c>
      <c r="H238">
        <v>2580</v>
      </c>
      <c r="I238">
        <v>2915</v>
      </c>
      <c r="J238">
        <v>3250</v>
      </c>
      <c r="K238">
        <v>3585</v>
      </c>
      <c r="L238">
        <v>4259</v>
      </c>
      <c r="M238">
        <v>3922</v>
      </c>
      <c r="N238">
        <v>4595</v>
      </c>
      <c r="P238" t="str">
        <f t="shared" si="42"/>
        <v>235,570</v>
      </c>
      <c r="Q238" t="str">
        <f t="shared" si="43"/>
        <v>905,1240</v>
      </c>
      <c r="R238" t="str">
        <f t="shared" si="44"/>
        <v>1240,1575</v>
      </c>
      <c r="S238" t="str">
        <f t="shared" si="45"/>
        <v>1575,1910</v>
      </c>
      <c r="T238" t="str">
        <f t="shared" si="46"/>
        <v>1910,905</v>
      </c>
      <c r="U238" t="str">
        <f t="shared" si="47"/>
        <v>2245,2580</v>
      </c>
      <c r="V238" t="str">
        <f t="shared" si="48"/>
        <v>2580,2915</v>
      </c>
      <c r="W238" t="str">
        <f t="shared" si="49"/>
        <v>2915,3250</v>
      </c>
      <c r="X238" t="str">
        <f t="shared" si="55"/>
        <v>3585,4259,3586</v>
      </c>
      <c r="Y238" t="str">
        <f t="shared" si="50"/>
        <v>3922,4595,3923</v>
      </c>
      <c r="Z238" t="str">
        <f>CONCATENATE(J238,",",'pomocné sloupčeky'!B238)</f>
        <v>3250,570</v>
      </c>
      <c r="AA238" t="str">
        <f t="shared" si="51"/>
        <v>2245,235</v>
      </c>
      <c r="AB238" t="str">
        <f t="shared" si="52"/>
        <v>3586,2915</v>
      </c>
      <c r="AC238" t="str">
        <f t="shared" si="53"/>
        <v>3923,2580</v>
      </c>
      <c r="AD238" t="str">
        <f t="shared" si="54"/>
        <v>570,905,1240,1575</v>
      </c>
      <c r="AE238">
        <v>235</v>
      </c>
    </row>
    <row r="239" spans="1:31" x14ac:dyDescent="0.3">
      <c r="A239">
        <v>236</v>
      </c>
      <c r="B239">
        <v>571</v>
      </c>
      <c r="C239">
        <v>906</v>
      </c>
      <c r="D239">
        <v>1241</v>
      </c>
      <c r="E239">
        <v>1576</v>
      </c>
      <c r="F239">
        <v>1911</v>
      </c>
      <c r="G239">
        <v>2246</v>
      </c>
      <c r="H239">
        <v>2581</v>
      </c>
      <c r="I239">
        <v>2916</v>
      </c>
      <c r="J239">
        <v>3251</v>
      </c>
      <c r="K239">
        <v>3586</v>
      </c>
      <c r="L239">
        <v>4260</v>
      </c>
      <c r="M239">
        <v>3923</v>
      </c>
      <c r="N239">
        <v>4596</v>
      </c>
      <c r="P239" t="str">
        <f t="shared" si="42"/>
        <v>236,571</v>
      </c>
      <c r="Q239" t="str">
        <f t="shared" si="43"/>
        <v>906,1241</v>
      </c>
      <c r="R239" t="str">
        <f t="shared" si="44"/>
        <v>1241,1576</v>
      </c>
      <c r="S239" t="str">
        <f t="shared" si="45"/>
        <v>1576,1911</v>
      </c>
      <c r="T239" t="str">
        <f t="shared" si="46"/>
        <v>1911,906</v>
      </c>
      <c r="U239" t="str">
        <f t="shared" si="47"/>
        <v>2246,2581</v>
      </c>
      <c r="V239" t="str">
        <f t="shared" si="48"/>
        <v>2581,2916</v>
      </c>
      <c r="W239" t="str">
        <f t="shared" si="49"/>
        <v>2916,3251</v>
      </c>
      <c r="X239" t="str">
        <f t="shared" si="55"/>
        <v>3586,4260,3587</v>
      </c>
      <c r="Y239" t="str">
        <f t="shared" si="50"/>
        <v>3923,4596,3924</v>
      </c>
      <c r="Z239" t="str">
        <f>CONCATENATE(J239,",",'pomocné sloupčeky'!B239)</f>
        <v>3251,571</v>
      </c>
      <c r="AA239" t="str">
        <f t="shared" si="51"/>
        <v>2246,236</v>
      </c>
      <c r="AB239" t="str">
        <f t="shared" si="52"/>
        <v>3587,2916</v>
      </c>
      <c r="AC239" t="str">
        <f t="shared" si="53"/>
        <v>3924,2581</v>
      </c>
      <c r="AD239" t="str">
        <f t="shared" si="54"/>
        <v>571,906,1241,1576</v>
      </c>
      <c r="AE239">
        <v>236</v>
      </c>
    </row>
    <row r="240" spans="1:31" x14ac:dyDescent="0.3">
      <c r="A240">
        <v>237</v>
      </c>
      <c r="B240">
        <v>572</v>
      </c>
      <c r="C240">
        <v>907</v>
      </c>
      <c r="D240">
        <v>1242</v>
      </c>
      <c r="E240">
        <v>1577</v>
      </c>
      <c r="F240">
        <v>1912</v>
      </c>
      <c r="G240">
        <v>2247</v>
      </c>
      <c r="H240">
        <v>2582</v>
      </c>
      <c r="I240">
        <v>2917</v>
      </c>
      <c r="J240">
        <v>3252</v>
      </c>
      <c r="K240">
        <v>3587</v>
      </c>
      <c r="L240">
        <v>4261</v>
      </c>
      <c r="M240">
        <v>3924</v>
      </c>
      <c r="N240">
        <v>4597</v>
      </c>
      <c r="P240" t="str">
        <f t="shared" si="42"/>
        <v>237,572</v>
      </c>
      <c r="Q240" t="str">
        <f t="shared" si="43"/>
        <v>907,1242</v>
      </c>
      <c r="R240" t="str">
        <f t="shared" si="44"/>
        <v>1242,1577</v>
      </c>
      <c r="S240" t="str">
        <f t="shared" si="45"/>
        <v>1577,1912</v>
      </c>
      <c r="T240" t="str">
        <f t="shared" si="46"/>
        <v>1912,907</v>
      </c>
      <c r="U240" t="str">
        <f t="shared" si="47"/>
        <v>2247,2582</v>
      </c>
      <c r="V240" t="str">
        <f t="shared" si="48"/>
        <v>2582,2917</v>
      </c>
      <c r="W240" t="str">
        <f t="shared" si="49"/>
        <v>2917,3252</v>
      </c>
      <c r="X240" t="str">
        <f t="shared" si="55"/>
        <v>3587,4261,3588</v>
      </c>
      <c r="Y240" t="str">
        <f t="shared" si="50"/>
        <v>3924,4597,3925</v>
      </c>
      <c r="Z240" t="str">
        <f>CONCATENATE(J240,",",'pomocné sloupčeky'!B240)</f>
        <v>3252,572</v>
      </c>
      <c r="AA240" t="str">
        <f t="shared" si="51"/>
        <v>2247,237</v>
      </c>
      <c r="AB240" t="str">
        <f t="shared" si="52"/>
        <v>3588,2917</v>
      </c>
      <c r="AC240" t="str">
        <f t="shared" si="53"/>
        <v>3925,2582</v>
      </c>
      <c r="AD240" t="str">
        <f t="shared" si="54"/>
        <v>572,907,1242,1577</v>
      </c>
      <c r="AE240">
        <v>237</v>
      </c>
    </row>
    <row r="241" spans="1:31" x14ac:dyDescent="0.3">
      <c r="A241">
        <v>238</v>
      </c>
      <c r="B241">
        <v>573</v>
      </c>
      <c r="C241">
        <v>908</v>
      </c>
      <c r="D241">
        <v>1243</v>
      </c>
      <c r="E241">
        <v>1578</v>
      </c>
      <c r="F241">
        <v>1913</v>
      </c>
      <c r="G241">
        <v>2248</v>
      </c>
      <c r="H241">
        <v>2583</v>
      </c>
      <c r="I241">
        <v>2918</v>
      </c>
      <c r="J241">
        <v>3253</v>
      </c>
      <c r="K241">
        <v>3588</v>
      </c>
      <c r="L241">
        <v>4262</v>
      </c>
      <c r="M241">
        <v>3925</v>
      </c>
      <c r="N241">
        <v>4598</v>
      </c>
      <c r="P241" t="str">
        <f t="shared" si="42"/>
        <v>238,573</v>
      </c>
      <c r="Q241" t="str">
        <f t="shared" si="43"/>
        <v>908,1243</v>
      </c>
      <c r="R241" t="str">
        <f t="shared" si="44"/>
        <v>1243,1578</v>
      </c>
      <c r="S241" t="str">
        <f t="shared" si="45"/>
        <v>1578,1913</v>
      </c>
      <c r="T241" t="str">
        <f t="shared" si="46"/>
        <v>1913,908</v>
      </c>
      <c r="U241" t="str">
        <f t="shared" si="47"/>
        <v>2248,2583</v>
      </c>
      <c r="V241" t="str">
        <f t="shared" si="48"/>
        <v>2583,2918</v>
      </c>
      <c r="W241" t="str">
        <f t="shared" si="49"/>
        <v>2918,3253</v>
      </c>
      <c r="X241" t="str">
        <f t="shared" si="55"/>
        <v>3588,4262,3589</v>
      </c>
      <c r="Y241" t="str">
        <f t="shared" si="50"/>
        <v>3925,4598,3926</v>
      </c>
      <c r="Z241" t="str">
        <f>CONCATENATE(J241,",",'pomocné sloupčeky'!B241)</f>
        <v>3253,573</v>
      </c>
      <c r="AA241" t="str">
        <f t="shared" si="51"/>
        <v>2248,238</v>
      </c>
      <c r="AB241" t="str">
        <f t="shared" si="52"/>
        <v>3589,2918</v>
      </c>
      <c r="AC241" t="str">
        <f t="shared" si="53"/>
        <v>3926,2583</v>
      </c>
      <c r="AD241" t="str">
        <f t="shared" si="54"/>
        <v>573,908,1243,1578</v>
      </c>
      <c r="AE241">
        <v>238</v>
      </c>
    </row>
    <row r="242" spans="1:31" x14ac:dyDescent="0.3">
      <c r="A242">
        <v>239</v>
      </c>
      <c r="B242">
        <v>574</v>
      </c>
      <c r="C242">
        <v>909</v>
      </c>
      <c r="D242">
        <v>1244</v>
      </c>
      <c r="E242">
        <v>1579</v>
      </c>
      <c r="F242">
        <v>1914</v>
      </c>
      <c r="G242">
        <v>2249</v>
      </c>
      <c r="H242">
        <v>2584</v>
      </c>
      <c r="I242">
        <v>2919</v>
      </c>
      <c r="J242">
        <v>3254</v>
      </c>
      <c r="K242">
        <v>3589</v>
      </c>
      <c r="L242">
        <v>4263</v>
      </c>
      <c r="M242">
        <v>3926</v>
      </c>
      <c r="N242">
        <v>4599</v>
      </c>
      <c r="P242" t="str">
        <f t="shared" si="42"/>
        <v>239,574</v>
      </c>
      <c r="Q242" t="str">
        <f t="shared" si="43"/>
        <v>909,1244</v>
      </c>
      <c r="R242" t="str">
        <f t="shared" si="44"/>
        <v>1244,1579</v>
      </c>
      <c r="S242" t="str">
        <f t="shared" si="45"/>
        <v>1579,1914</v>
      </c>
      <c r="T242" t="str">
        <f t="shared" si="46"/>
        <v>1914,909</v>
      </c>
      <c r="U242" t="str">
        <f t="shared" si="47"/>
        <v>2249,2584</v>
      </c>
      <c r="V242" t="str">
        <f t="shared" si="48"/>
        <v>2584,2919</v>
      </c>
      <c r="W242" t="str">
        <f t="shared" si="49"/>
        <v>2919,3254</v>
      </c>
      <c r="X242" t="str">
        <f t="shared" si="55"/>
        <v>3589,4263,3590</v>
      </c>
      <c r="Y242" t="str">
        <f t="shared" si="50"/>
        <v>3926,4599,3927</v>
      </c>
      <c r="Z242" t="str">
        <f>CONCATENATE(J242,",",'pomocné sloupčeky'!B242)</f>
        <v>3254,574</v>
      </c>
      <c r="AA242" t="str">
        <f t="shared" si="51"/>
        <v>2249,239</v>
      </c>
      <c r="AB242" t="str">
        <f t="shared" si="52"/>
        <v>3590,2919</v>
      </c>
      <c r="AC242" t="str">
        <f t="shared" si="53"/>
        <v>3927,2584</v>
      </c>
      <c r="AD242" t="str">
        <f t="shared" si="54"/>
        <v>574,909,1244,1579</v>
      </c>
      <c r="AE242">
        <v>239</v>
      </c>
    </row>
    <row r="243" spans="1:31" x14ac:dyDescent="0.3">
      <c r="A243">
        <v>240</v>
      </c>
      <c r="B243">
        <v>575</v>
      </c>
      <c r="C243">
        <v>910</v>
      </c>
      <c r="D243">
        <v>1245</v>
      </c>
      <c r="E243">
        <v>1580</v>
      </c>
      <c r="F243">
        <v>1915</v>
      </c>
      <c r="G243">
        <v>2250</v>
      </c>
      <c r="H243">
        <v>2585</v>
      </c>
      <c r="I243">
        <v>2920</v>
      </c>
      <c r="J243">
        <v>3255</v>
      </c>
      <c r="K243">
        <v>3590</v>
      </c>
      <c r="L243">
        <v>4264</v>
      </c>
      <c r="M243">
        <v>3927</v>
      </c>
      <c r="N243">
        <v>4600</v>
      </c>
      <c r="P243" t="str">
        <f t="shared" si="42"/>
        <v>240,575</v>
      </c>
      <c r="Q243" t="str">
        <f t="shared" si="43"/>
        <v>910,1245</v>
      </c>
      <c r="R243" t="str">
        <f t="shared" si="44"/>
        <v>1245,1580</v>
      </c>
      <c r="S243" t="str">
        <f t="shared" si="45"/>
        <v>1580,1915</v>
      </c>
      <c r="T243" t="str">
        <f t="shared" si="46"/>
        <v>1915,910</v>
      </c>
      <c r="U243" t="str">
        <f t="shared" si="47"/>
        <v>2250,2585</v>
      </c>
      <c r="V243" t="str">
        <f t="shared" si="48"/>
        <v>2585,2920</v>
      </c>
      <c r="W243" t="str">
        <f t="shared" si="49"/>
        <v>2920,3255</v>
      </c>
      <c r="X243" t="str">
        <f t="shared" si="55"/>
        <v>3590,4264,3591</v>
      </c>
      <c r="Y243" t="str">
        <f t="shared" si="50"/>
        <v>3927,4600,3928</v>
      </c>
      <c r="Z243" t="str">
        <f>CONCATENATE(J243,",",'pomocné sloupčeky'!B243)</f>
        <v>3255,575</v>
      </c>
      <c r="AA243" t="str">
        <f t="shared" si="51"/>
        <v>2250,240</v>
      </c>
      <c r="AB243" t="str">
        <f t="shared" si="52"/>
        <v>3591,2920</v>
      </c>
      <c r="AC243" t="str">
        <f t="shared" si="53"/>
        <v>3928,2585</v>
      </c>
      <c r="AD243" t="str">
        <f t="shared" si="54"/>
        <v>575,910,1245,1580</v>
      </c>
      <c r="AE243">
        <v>240</v>
      </c>
    </row>
    <row r="244" spans="1:31" x14ac:dyDescent="0.3">
      <c r="A244">
        <v>241</v>
      </c>
      <c r="B244">
        <v>576</v>
      </c>
      <c r="C244">
        <v>911</v>
      </c>
      <c r="D244">
        <v>1246</v>
      </c>
      <c r="E244">
        <v>1581</v>
      </c>
      <c r="F244">
        <v>1916</v>
      </c>
      <c r="G244">
        <v>2251</v>
      </c>
      <c r="H244">
        <v>2586</v>
      </c>
      <c r="I244">
        <v>2921</v>
      </c>
      <c r="J244">
        <v>3256</v>
      </c>
      <c r="K244">
        <v>3591</v>
      </c>
      <c r="L244">
        <v>4265</v>
      </c>
      <c r="M244">
        <v>3928</v>
      </c>
      <c r="N244">
        <v>4601</v>
      </c>
      <c r="P244" t="str">
        <f t="shared" si="42"/>
        <v>241,576</v>
      </c>
      <c r="Q244" t="str">
        <f t="shared" si="43"/>
        <v>911,1246</v>
      </c>
      <c r="R244" t="str">
        <f t="shared" si="44"/>
        <v>1246,1581</v>
      </c>
      <c r="S244" t="str">
        <f t="shared" si="45"/>
        <v>1581,1916</v>
      </c>
      <c r="T244" t="str">
        <f t="shared" si="46"/>
        <v>1916,911</v>
      </c>
      <c r="U244" t="str">
        <f t="shared" si="47"/>
        <v>2251,2586</v>
      </c>
      <c r="V244" t="str">
        <f t="shared" si="48"/>
        <v>2586,2921</v>
      </c>
      <c r="W244" t="str">
        <f t="shared" si="49"/>
        <v>2921,3256</v>
      </c>
      <c r="X244" t="str">
        <f t="shared" si="55"/>
        <v>3591,4265,3592</v>
      </c>
      <c r="Y244" t="str">
        <f t="shared" si="50"/>
        <v>3928,4601,3929</v>
      </c>
      <c r="Z244" t="str">
        <f>CONCATENATE(J244,",",'pomocné sloupčeky'!B244)</f>
        <v>3256,576</v>
      </c>
      <c r="AA244" t="str">
        <f t="shared" si="51"/>
        <v>2251,241</v>
      </c>
      <c r="AB244" t="str">
        <f t="shared" si="52"/>
        <v>3592,2921</v>
      </c>
      <c r="AC244" t="str">
        <f t="shared" si="53"/>
        <v>3929,2586</v>
      </c>
      <c r="AD244" t="str">
        <f t="shared" si="54"/>
        <v>576,911,1246,1581</v>
      </c>
      <c r="AE244">
        <v>241</v>
      </c>
    </row>
    <row r="245" spans="1:31" x14ac:dyDescent="0.3">
      <c r="A245">
        <v>242</v>
      </c>
      <c r="B245">
        <v>577</v>
      </c>
      <c r="C245">
        <v>912</v>
      </c>
      <c r="D245">
        <v>1247</v>
      </c>
      <c r="E245">
        <v>1582</v>
      </c>
      <c r="F245">
        <v>1917</v>
      </c>
      <c r="G245">
        <v>2252</v>
      </c>
      <c r="H245">
        <v>2587</v>
      </c>
      <c r="I245">
        <v>2922</v>
      </c>
      <c r="J245">
        <v>3257</v>
      </c>
      <c r="K245">
        <v>3592</v>
      </c>
      <c r="L245">
        <v>4266</v>
      </c>
      <c r="M245">
        <v>3929</v>
      </c>
      <c r="N245">
        <v>4602</v>
      </c>
      <c r="P245" t="str">
        <f t="shared" si="42"/>
        <v>242,577</v>
      </c>
      <c r="Q245" t="str">
        <f t="shared" si="43"/>
        <v>912,1247</v>
      </c>
      <c r="R245" t="str">
        <f t="shared" si="44"/>
        <v>1247,1582</v>
      </c>
      <c r="S245" t="str">
        <f t="shared" si="45"/>
        <v>1582,1917</v>
      </c>
      <c r="T245" t="str">
        <f t="shared" si="46"/>
        <v>1917,912</v>
      </c>
      <c r="U245" t="str">
        <f t="shared" si="47"/>
        <v>2252,2587</v>
      </c>
      <c r="V245" t="str">
        <f t="shared" si="48"/>
        <v>2587,2922</v>
      </c>
      <c r="W245" t="str">
        <f t="shared" si="49"/>
        <v>2922,3257</v>
      </c>
      <c r="X245" t="str">
        <f t="shared" si="55"/>
        <v>3592,4266,3593</v>
      </c>
      <c r="Y245" t="str">
        <f t="shared" si="50"/>
        <v>3929,4602,3930</v>
      </c>
      <c r="Z245" t="str">
        <f>CONCATENATE(J245,",",'pomocné sloupčeky'!B245)</f>
        <v>3257,577</v>
      </c>
      <c r="AA245" t="str">
        <f t="shared" si="51"/>
        <v>2252,242</v>
      </c>
      <c r="AB245" t="str">
        <f t="shared" si="52"/>
        <v>3593,2922</v>
      </c>
      <c r="AC245" t="str">
        <f t="shared" si="53"/>
        <v>3930,2587</v>
      </c>
      <c r="AD245" t="str">
        <f t="shared" si="54"/>
        <v>577,912,1247,1582</v>
      </c>
      <c r="AE245">
        <v>242</v>
      </c>
    </row>
    <row r="246" spans="1:31" x14ac:dyDescent="0.3">
      <c r="A246">
        <v>243</v>
      </c>
      <c r="B246">
        <v>578</v>
      </c>
      <c r="C246">
        <v>913</v>
      </c>
      <c r="D246">
        <v>1248</v>
      </c>
      <c r="E246">
        <v>1583</v>
      </c>
      <c r="F246">
        <v>1918</v>
      </c>
      <c r="G246">
        <v>2253</v>
      </c>
      <c r="H246">
        <v>2588</v>
      </c>
      <c r="I246">
        <v>2923</v>
      </c>
      <c r="J246">
        <v>3258</v>
      </c>
      <c r="K246">
        <v>3593</v>
      </c>
      <c r="L246">
        <v>4267</v>
      </c>
      <c r="M246">
        <v>3930</v>
      </c>
      <c r="N246">
        <v>4603</v>
      </c>
      <c r="P246" t="str">
        <f t="shared" si="42"/>
        <v>243,578</v>
      </c>
      <c r="Q246" t="str">
        <f t="shared" si="43"/>
        <v>913,1248</v>
      </c>
      <c r="R246" t="str">
        <f t="shared" si="44"/>
        <v>1248,1583</v>
      </c>
      <c r="S246" t="str">
        <f t="shared" si="45"/>
        <v>1583,1918</v>
      </c>
      <c r="T246" t="str">
        <f t="shared" si="46"/>
        <v>1918,913</v>
      </c>
      <c r="U246" t="str">
        <f t="shared" si="47"/>
        <v>2253,2588</v>
      </c>
      <c r="V246" t="str">
        <f t="shared" si="48"/>
        <v>2588,2923</v>
      </c>
      <c r="W246" t="str">
        <f t="shared" si="49"/>
        <v>2923,3258</v>
      </c>
      <c r="X246" t="str">
        <f t="shared" si="55"/>
        <v>3593,4267,3594</v>
      </c>
      <c r="Y246" t="str">
        <f t="shared" si="50"/>
        <v>3930,4603,3931</v>
      </c>
      <c r="Z246" t="str">
        <f>CONCATENATE(J246,",",'pomocné sloupčeky'!B246)</f>
        <v>3258,578</v>
      </c>
      <c r="AA246" t="str">
        <f t="shared" si="51"/>
        <v>2253,243</v>
      </c>
      <c r="AB246" t="str">
        <f t="shared" si="52"/>
        <v>3594,2923</v>
      </c>
      <c r="AC246" t="str">
        <f t="shared" si="53"/>
        <v>3931,2588</v>
      </c>
      <c r="AD246" t="str">
        <f t="shared" si="54"/>
        <v>578,913,1248,1583</v>
      </c>
      <c r="AE246">
        <v>243</v>
      </c>
    </row>
    <row r="247" spans="1:31" x14ac:dyDescent="0.3">
      <c r="A247">
        <v>244</v>
      </c>
      <c r="B247">
        <v>579</v>
      </c>
      <c r="C247">
        <v>914</v>
      </c>
      <c r="D247">
        <v>1249</v>
      </c>
      <c r="E247">
        <v>1584</v>
      </c>
      <c r="F247">
        <v>1919</v>
      </c>
      <c r="G247">
        <v>2254</v>
      </c>
      <c r="H247">
        <v>2589</v>
      </c>
      <c r="I247">
        <v>2924</v>
      </c>
      <c r="J247">
        <v>3259</v>
      </c>
      <c r="K247">
        <v>3594</v>
      </c>
      <c r="L247">
        <v>4268</v>
      </c>
      <c r="M247">
        <v>3931</v>
      </c>
      <c r="N247">
        <v>4604</v>
      </c>
      <c r="P247" t="str">
        <f t="shared" si="42"/>
        <v>244,579</v>
      </c>
      <c r="Q247" t="str">
        <f t="shared" si="43"/>
        <v>914,1249</v>
      </c>
      <c r="R247" t="str">
        <f t="shared" si="44"/>
        <v>1249,1584</v>
      </c>
      <c r="S247" t="str">
        <f t="shared" si="45"/>
        <v>1584,1919</v>
      </c>
      <c r="T247" t="str">
        <f t="shared" si="46"/>
        <v>1919,914</v>
      </c>
      <c r="U247" t="str">
        <f t="shared" si="47"/>
        <v>2254,2589</v>
      </c>
      <c r="V247" t="str">
        <f t="shared" si="48"/>
        <v>2589,2924</v>
      </c>
      <c r="W247" t="str">
        <f t="shared" si="49"/>
        <v>2924,3259</v>
      </c>
      <c r="X247" t="str">
        <f t="shared" si="55"/>
        <v>3594,4268,3595</v>
      </c>
      <c r="Y247" t="str">
        <f t="shared" si="50"/>
        <v>3931,4604,3932</v>
      </c>
      <c r="Z247" t="str">
        <f>CONCATENATE(J247,",",'pomocné sloupčeky'!B247)</f>
        <v>3259,579</v>
      </c>
      <c r="AA247" t="str">
        <f t="shared" si="51"/>
        <v>2254,244</v>
      </c>
      <c r="AB247" t="str">
        <f t="shared" si="52"/>
        <v>3595,2924</v>
      </c>
      <c r="AC247" t="str">
        <f t="shared" si="53"/>
        <v>3932,2589</v>
      </c>
      <c r="AD247" t="str">
        <f t="shared" si="54"/>
        <v>579,914,1249,1584</v>
      </c>
      <c r="AE247">
        <v>244</v>
      </c>
    </row>
    <row r="248" spans="1:31" x14ac:dyDescent="0.3">
      <c r="A248">
        <v>245</v>
      </c>
      <c r="B248">
        <v>580</v>
      </c>
      <c r="C248">
        <v>915</v>
      </c>
      <c r="D248">
        <v>1250</v>
      </c>
      <c r="E248">
        <v>1585</v>
      </c>
      <c r="F248">
        <v>1920</v>
      </c>
      <c r="G248">
        <v>2255</v>
      </c>
      <c r="H248">
        <v>2590</v>
      </c>
      <c r="I248">
        <v>2925</v>
      </c>
      <c r="J248">
        <v>3260</v>
      </c>
      <c r="K248">
        <v>3595</v>
      </c>
      <c r="L248">
        <v>4269</v>
      </c>
      <c r="M248">
        <v>3932</v>
      </c>
      <c r="N248">
        <v>4605</v>
      </c>
      <c r="P248" t="str">
        <f t="shared" si="42"/>
        <v>245,580</v>
      </c>
      <c r="Q248" t="str">
        <f t="shared" si="43"/>
        <v>915,1250</v>
      </c>
      <c r="R248" t="str">
        <f t="shared" si="44"/>
        <v>1250,1585</v>
      </c>
      <c r="S248" t="str">
        <f t="shared" si="45"/>
        <v>1585,1920</v>
      </c>
      <c r="T248" t="str">
        <f t="shared" si="46"/>
        <v>1920,915</v>
      </c>
      <c r="U248" t="str">
        <f t="shared" si="47"/>
        <v>2255,2590</v>
      </c>
      <c r="V248" t="str">
        <f t="shared" si="48"/>
        <v>2590,2925</v>
      </c>
      <c r="W248" t="str">
        <f t="shared" si="49"/>
        <v>2925,3260</v>
      </c>
      <c r="X248" t="str">
        <f t="shared" si="55"/>
        <v>3595,4269,3596</v>
      </c>
      <c r="Y248" t="str">
        <f t="shared" si="50"/>
        <v>3932,4605,3933</v>
      </c>
      <c r="Z248" t="str">
        <f>CONCATENATE(J248,",",'pomocné sloupčeky'!B248)</f>
        <v>3260,580</v>
      </c>
      <c r="AA248" t="str">
        <f t="shared" si="51"/>
        <v>2255,245</v>
      </c>
      <c r="AB248" t="str">
        <f t="shared" si="52"/>
        <v>3596,2925</v>
      </c>
      <c r="AC248" t="str">
        <f t="shared" si="53"/>
        <v>3933,2590</v>
      </c>
      <c r="AD248" t="str">
        <f t="shared" si="54"/>
        <v>580,915,1250,1585</v>
      </c>
      <c r="AE248">
        <v>245</v>
      </c>
    </row>
    <row r="249" spans="1:31" x14ac:dyDescent="0.3">
      <c r="A249">
        <v>246</v>
      </c>
      <c r="B249">
        <v>581</v>
      </c>
      <c r="C249">
        <v>916</v>
      </c>
      <c r="D249">
        <v>1251</v>
      </c>
      <c r="E249">
        <v>1586</v>
      </c>
      <c r="F249">
        <v>1921</v>
      </c>
      <c r="G249">
        <v>2256</v>
      </c>
      <c r="H249">
        <v>2591</v>
      </c>
      <c r="I249">
        <v>2926</v>
      </c>
      <c r="J249">
        <v>3261</v>
      </c>
      <c r="K249">
        <v>3596</v>
      </c>
      <c r="L249">
        <v>4270</v>
      </c>
      <c r="M249">
        <v>3933</v>
      </c>
      <c r="N249">
        <v>4606</v>
      </c>
      <c r="P249" t="str">
        <f t="shared" si="42"/>
        <v>246,581</v>
      </c>
      <c r="Q249" t="str">
        <f t="shared" si="43"/>
        <v>916,1251</v>
      </c>
      <c r="R249" t="str">
        <f t="shared" si="44"/>
        <v>1251,1586</v>
      </c>
      <c r="S249" t="str">
        <f t="shared" si="45"/>
        <v>1586,1921</v>
      </c>
      <c r="T249" t="str">
        <f t="shared" si="46"/>
        <v>1921,916</v>
      </c>
      <c r="U249" t="str">
        <f t="shared" si="47"/>
        <v>2256,2591</v>
      </c>
      <c r="V249" t="str">
        <f t="shared" si="48"/>
        <v>2591,2926</v>
      </c>
      <c r="W249" t="str">
        <f t="shared" si="49"/>
        <v>2926,3261</v>
      </c>
      <c r="X249" t="str">
        <f t="shared" si="55"/>
        <v>3596,4270,3597</v>
      </c>
      <c r="Y249" t="str">
        <f t="shared" si="50"/>
        <v>3933,4606,3934</v>
      </c>
      <c r="Z249" t="str">
        <f>CONCATENATE(J249,",",'pomocné sloupčeky'!B249)</f>
        <v>3261,581</v>
      </c>
      <c r="AA249" t="str">
        <f t="shared" si="51"/>
        <v>2256,246</v>
      </c>
      <c r="AB249" t="str">
        <f t="shared" si="52"/>
        <v>3597,2926</v>
      </c>
      <c r="AC249" t="str">
        <f t="shared" si="53"/>
        <v>3934,2591</v>
      </c>
      <c r="AD249" t="str">
        <f t="shared" si="54"/>
        <v>581,916,1251,1586</v>
      </c>
      <c r="AE249">
        <v>246</v>
      </c>
    </row>
    <row r="250" spans="1:31" x14ac:dyDescent="0.3">
      <c r="A250">
        <v>247</v>
      </c>
      <c r="B250">
        <v>582</v>
      </c>
      <c r="C250">
        <v>917</v>
      </c>
      <c r="D250">
        <v>1252</v>
      </c>
      <c r="E250">
        <v>1587</v>
      </c>
      <c r="F250">
        <v>1922</v>
      </c>
      <c r="G250">
        <v>2257</v>
      </c>
      <c r="H250">
        <v>2592</v>
      </c>
      <c r="I250">
        <v>2927</v>
      </c>
      <c r="J250">
        <v>3262</v>
      </c>
      <c r="K250">
        <v>3597</v>
      </c>
      <c r="L250">
        <v>4271</v>
      </c>
      <c r="M250">
        <v>3934</v>
      </c>
      <c r="N250">
        <v>4607</v>
      </c>
      <c r="P250" t="str">
        <f t="shared" si="42"/>
        <v>247,582</v>
      </c>
      <c r="Q250" t="str">
        <f t="shared" si="43"/>
        <v>917,1252</v>
      </c>
      <c r="R250" t="str">
        <f t="shared" si="44"/>
        <v>1252,1587</v>
      </c>
      <c r="S250" t="str">
        <f t="shared" si="45"/>
        <v>1587,1922</v>
      </c>
      <c r="T250" t="str">
        <f t="shared" si="46"/>
        <v>1922,917</v>
      </c>
      <c r="U250" t="str">
        <f t="shared" si="47"/>
        <v>2257,2592</v>
      </c>
      <c r="V250" t="str">
        <f t="shared" si="48"/>
        <v>2592,2927</v>
      </c>
      <c r="W250" t="str">
        <f t="shared" si="49"/>
        <v>2927,3262</v>
      </c>
      <c r="X250" t="str">
        <f t="shared" si="55"/>
        <v>3597,4271,3598</v>
      </c>
      <c r="Y250" t="str">
        <f t="shared" si="50"/>
        <v>3934,4607,3935</v>
      </c>
      <c r="Z250" t="str">
        <f>CONCATENATE(J250,",",'pomocné sloupčeky'!B250)</f>
        <v>3262,582</v>
      </c>
      <c r="AA250" t="str">
        <f t="shared" si="51"/>
        <v>2257,247</v>
      </c>
      <c r="AB250" t="str">
        <f t="shared" si="52"/>
        <v>3598,2927</v>
      </c>
      <c r="AC250" t="str">
        <f t="shared" si="53"/>
        <v>3935,2592</v>
      </c>
      <c r="AD250" t="str">
        <f t="shared" si="54"/>
        <v>582,917,1252,1587</v>
      </c>
      <c r="AE250">
        <v>247</v>
      </c>
    </row>
    <row r="251" spans="1:31" x14ac:dyDescent="0.3">
      <c r="A251">
        <v>248</v>
      </c>
      <c r="B251">
        <v>583</v>
      </c>
      <c r="C251">
        <v>918</v>
      </c>
      <c r="D251">
        <v>1253</v>
      </c>
      <c r="E251">
        <v>1588</v>
      </c>
      <c r="F251">
        <v>1923</v>
      </c>
      <c r="G251">
        <v>2258</v>
      </c>
      <c r="H251">
        <v>2593</v>
      </c>
      <c r="I251">
        <v>2928</v>
      </c>
      <c r="J251">
        <v>3263</v>
      </c>
      <c r="K251">
        <v>3598</v>
      </c>
      <c r="L251">
        <v>4272</v>
      </c>
      <c r="M251">
        <v>3935</v>
      </c>
      <c r="N251">
        <v>4608</v>
      </c>
      <c r="P251" t="str">
        <f t="shared" si="42"/>
        <v>248,583</v>
      </c>
      <c r="Q251" t="str">
        <f t="shared" si="43"/>
        <v>918,1253</v>
      </c>
      <c r="R251" t="str">
        <f t="shared" si="44"/>
        <v>1253,1588</v>
      </c>
      <c r="S251" t="str">
        <f t="shared" si="45"/>
        <v>1588,1923</v>
      </c>
      <c r="T251" t="str">
        <f t="shared" si="46"/>
        <v>1923,918</v>
      </c>
      <c r="U251" t="str">
        <f t="shared" si="47"/>
        <v>2258,2593</v>
      </c>
      <c r="V251" t="str">
        <f t="shared" si="48"/>
        <v>2593,2928</v>
      </c>
      <c r="W251" t="str">
        <f t="shared" si="49"/>
        <v>2928,3263</v>
      </c>
      <c r="X251" t="str">
        <f t="shared" si="55"/>
        <v>3598,4272,3599</v>
      </c>
      <c r="Y251" t="str">
        <f t="shared" si="50"/>
        <v>3935,4608,3936</v>
      </c>
      <c r="Z251" t="str">
        <f>CONCATENATE(J251,",",'pomocné sloupčeky'!B251)</f>
        <v>3263,583</v>
      </c>
      <c r="AA251" t="str">
        <f t="shared" si="51"/>
        <v>2258,248</v>
      </c>
      <c r="AB251" t="str">
        <f t="shared" si="52"/>
        <v>3599,2928</v>
      </c>
      <c r="AC251" t="str">
        <f t="shared" si="53"/>
        <v>3936,2593</v>
      </c>
      <c r="AD251" t="str">
        <f t="shared" si="54"/>
        <v>583,918,1253,1588</v>
      </c>
      <c r="AE251">
        <v>248</v>
      </c>
    </row>
    <row r="252" spans="1:31" x14ac:dyDescent="0.3">
      <c r="A252">
        <v>249</v>
      </c>
      <c r="B252">
        <v>584</v>
      </c>
      <c r="C252">
        <v>919</v>
      </c>
      <c r="D252">
        <v>1254</v>
      </c>
      <c r="E252">
        <v>1589</v>
      </c>
      <c r="F252">
        <v>1924</v>
      </c>
      <c r="G252">
        <v>2259</v>
      </c>
      <c r="H252">
        <v>2594</v>
      </c>
      <c r="I252">
        <v>2929</v>
      </c>
      <c r="J252">
        <v>3264</v>
      </c>
      <c r="K252">
        <v>3599</v>
      </c>
      <c r="L252">
        <v>4273</v>
      </c>
      <c r="M252">
        <v>3936</v>
      </c>
      <c r="N252">
        <v>4609</v>
      </c>
      <c r="P252" t="str">
        <f t="shared" si="42"/>
        <v>249,584</v>
      </c>
      <c r="Q252" t="str">
        <f t="shared" si="43"/>
        <v>919,1254</v>
      </c>
      <c r="R252" t="str">
        <f t="shared" si="44"/>
        <v>1254,1589</v>
      </c>
      <c r="S252" t="str">
        <f t="shared" si="45"/>
        <v>1589,1924</v>
      </c>
      <c r="T252" t="str">
        <f t="shared" si="46"/>
        <v>1924,919</v>
      </c>
      <c r="U252" t="str">
        <f t="shared" si="47"/>
        <v>2259,2594</v>
      </c>
      <c r="V252" t="str">
        <f t="shared" si="48"/>
        <v>2594,2929</v>
      </c>
      <c r="W252" t="str">
        <f t="shared" si="49"/>
        <v>2929,3264</v>
      </c>
      <c r="X252" t="str">
        <f t="shared" si="55"/>
        <v>3599,4273,3600</v>
      </c>
      <c r="Y252" t="str">
        <f t="shared" si="50"/>
        <v>3936,4609,3937</v>
      </c>
      <c r="Z252" t="str">
        <f>CONCATENATE(J252,",",'pomocné sloupčeky'!B252)</f>
        <v>3264,584</v>
      </c>
      <c r="AA252" t="str">
        <f t="shared" si="51"/>
        <v>2259,249</v>
      </c>
      <c r="AB252" t="str">
        <f t="shared" si="52"/>
        <v>3600,2929</v>
      </c>
      <c r="AC252" t="str">
        <f t="shared" si="53"/>
        <v>3937,2594</v>
      </c>
      <c r="AD252" t="str">
        <f t="shared" si="54"/>
        <v>584,919,1254,1589</v>
      </c>
      <c r="AE252">
        <v>249</v>
      </c>
    </row>
    <row r="253" spans="1:31" x14ac:dyDescent="0.3">
      <c r="A253">
        <v>250</v>
      </c>
      <c r="B253">
        <v>585</v>
      </c>
      <c r="C253">
        <v>920</v>
      </c>
      <c r="D253">
        <v>1255</v>
      </c>
      <c r="E253">
        <v>1590</v>
      </c>
      <c r="F253">
        <v>1925</v>
      </c>
      <c r="G253">
        <v>2260</v>
      </c>
      <c r="H253">
        <v>2595</v>
      </c>
      <c r="I253">
        <v>2930</v>
      </c>
      <c r="J253">
        <v>3265</v>
      </c>
      <c r="K253">
        <v>3600</v>
      </c>
      <c r="L253">
        <v>4274</v>
      </c>
      <c r="M253">
        <v>3937</v>
      </c>
      <c r="N253">
        <v>4610</v>
      </c>
      <c r="P253" t="str">
        <f t="shared" si="42"/>
        <v>250,585</v>
      </c>
      <c r="Q253" t="str">
        <f t="shared" si="43"/>
        <v>920,1255</v>
      </c>
      <c r="R253" t="str">
        <f t="shared" si="44"/>
        <v>1255,1590</v>
      </c>
      <c r="S253" t="str">
        <f t="shared" si="45"/>
        <v>1590,1925</v>
      </c>
      <c r="T253" t="str">
        <f t="shared" si="46"/>
        <v>1925,920</v>
      </c>
      <c r="U253" t="str">
        <f t="shared" si="47"/>
        <v>2260,2595</v>
      </c>
      <c r="V253" t="str">
        <f t="shared" si="48"/>
        <v>2595,2930</v>
      </c>
      <c r="W253" t="str">
        <f t="shared" si="49"/>
        <v>2930,3265</v>
      </c>
      <c r="X253" t="str">
        <f t="shared" si="55"/>
        <v>3600,4274,3601</v>
      </c>
      <c r="Y253" t="str">
        <f t="shared" si="50"/>
        <v>3937,4610,3938</v>
      </c>
      <c r="Z253" t="str">
        <f>CONCATENATE(J253,",",'pomocné sloupčeky'!B253)</f>
        <v>3265,585</v>
      </c>
      <c r="AA253" t="str">
        <f t="shared" si="51"/>
        <v>2260,250</v>
      </c>
      <c r="AB253" t="str">
        <f t="shared" si="52"/>
        <v>3601,2930</v>
      </c>
      <c r="AC253" t="str">
        <f t="shared" si="53"/>
        <v>3938,2595</v>
      </c>
      <c r="AD253" t="str">
        <f t="shared" si="54"/>
        <v>585,920,1255,1590</v>
      </c>
      <c r="AE253">
        <v>250</v>
      </c>
    </row>
    <row r="254" spans="1:31" x14ac:dyDescent="0.3">
      <c r="A254">
        <v>251</v>
      </c>
      <c r="B254">
        <v>586</v>
      </c>
      <c r="C254">
        <v>921</v>
      </c>
      <c r="D254">
        <v>1256</v>
      </c>
      <c r="E254">
        <v>1591</v>
      </c>
      <c r="F254">
        <v>1926</v>
      </c>
      <c r="G254">
        <v>2261</v>
      </c>
      <c r="H254">
        <v>2596</v>
      </c>
      <c r="I254">
        <v>2931</v>
      </c>
      <c r="J254">
        <v>3266</v>
      </c>
      <c r="K254">
        <v>3601</v>
      </c>
      <c r="L254">
        <v>4275</v>
      </c>
      <c r="M254">
        <v>3938</v>
      </c>
      <c r="N254">
        <v>4611</v>
      </c>
      <c r="P254" t="str">
        <f t="shared" si="42"/>
        <v>251,586</v>
      </c>
      <c r="Q254" t="str">
        <f t="shared" si="43"/>
        <v>921,1256</v>
      </c>
      <c r="R254" t="str">
        <f t="shared" si="44"/>
        <v>1256,1591</v>
      </c>
      <c r="S254" t="str">
        <f t="shared" si="45"/>
        <v>1591,1926</v>
      </c>
      <c r="T254" t="str">
        <f t="shared" si="46"/>
        <v>1926,921</v>
      </c>
      <c r="U254" t="str">
        <f t="shared" si="47"/>
        <v>2261,2596</v>
      </c>
      <c r="V254" t="str">
        <f t="shared" si="48"/>
        <v>2596,2931</v>
      </c>
      <c r="W254" t="str">
        <f t="shared" si="49"/>
        <v>2931,3266</v>
      </c>
      <c r="X254" t="str">
        <f t="shared" si="55"/>
        <v>3601,4275,3602</v>
      </c>
      <c r="Y254" t="str">
        <f t="shared" si="50"/>
        <v>3938,4611,3939</v>
      </c>
      <c r="Z254" t="str">
        <f>CONCATENATE(J254,",",'pomocné sloupčeky'!B254)</f>
        <v>3266,586</v>
      </c>
      <c r="AA254" t="str">
        <f t="shared" si="51"/>
        <v>2261,251</v>
      </c>
      <c r="AB254" t="str">
        <f t="shared" si="52"/>
        <v>3602,2931</v>
      </c>
      <c r="AC254" t="str">
        <f t="shared" si="53"/>
        <v>3939,2596</v>
      </c>
      <c r="AD254" t="str">
        <f t="shared" si="54"/>
        <v>586,921,1256,1591</v>
      </c>
      <c r="AE254">
        <v>251</v>
      </c>
    </row>
    <row r="255" spans="1:31" x14ac:dyDescent="0.3">
      <c r="A255">
        <v>252</v>
      </c>
      <c r="B255">
        <v>587</v>
      </c>
      <c r="C255">
        <v>922</v>
      </c>
      <c r="D255">
        <v>1257</v>
      </c>
      <c r="E255">
        <v>1592</v>
      </c>
      <c r="F255">
        <v>1927</v>
      </c>
      <c r="G255">
        <v>2262</v>
      </c>
      <c r="H255">
        <v>2597</v>
      </c>
      <c r="I255">
        <v>2932</v>
      </c>
      <c r="J255">
        <v>3267</v>
      </c>
      <c r="K255">
        <v>3602</v>
      </c>
      <c r="L255">
        <v>4276</v>
      </c>
      <c r="M255">
        <v>3939</v>
      </c>
      <c r="N255">
        <v>4612</v>
      </c>
      <c r="P255" t="str">
        <f t="shared" si="42"/>
        <v>252,587</v>
      </c>
      <c r="Q255" t="str">
        <f t="shared" si="43"/>
        <v>922,1257</v>
      </c>
      <c r="R255" t="str">
        <f t="shared" si="44"/>
        <v>1257,1592</v>
      </c>
      <c r="S255" t="str">
        <f t="shared" si="45"/>
        <v>1592,1927</v>
      </c>
      <c r="T255" t="str">
        <f t="shared" si="46"/>
        <v>1927,922</v>
      </c>
      <c r="U255" t="str">
        <f t="shared" si="47"/>
        <v>2262,2597</v>
      </c>
      <c r="V255" t="str">
        <f t="shared" si="48"/>
        <v>2597,2932</v>
      </c>
      <c r="W255" t="str">
        <f t="shared" si="49"/>
        <v>2932,3267</v>
      </c>
      <c r="X255" t="str">
        <f t="shared" si="55"/>
        <v>3602,4276,3603</v>
      </c>
      <c r="Y255" t="str">
        <f t="shared" si="50"/>
        <v>3939,4612,3940</v>
      </c>
      <c r="Z255" t="str">
        <f>CONCATENATE(J255,",",'pomocné sloupčeky'!B255)</f>
        <v>3267,587</v>
      </c>
      <c r="AA255" t="str">
        <f t="shared" si="51"/>
        <v>2262,252</v>
      </c>
      <c r="AB255" t="str">
        <f t="shared" si="52"/>
        <v>3603,2932</v>
      </c>
      <c r="AC255" t="str">
        <f t="shared" si="53"/>
        <v>3940,2597</v>
      </c>
      <c r="AD255" t="str">
        <f t="shared" si="54"/>
        <v>587,922,1257,1592</v>
      </c>
      <c r="AE255">
        <v>252</v>
      </c>
    </row>
    <row r="256" spans="1:31" x14ac:dyDescent="0.3">
      <c r="A256">
        <v>253</v>
      </c>
      <c r="B256">
        <v>588</v>
      </c>
      <c r="C256">
        <v>923</v>
      </c>
      <c r="D256">
        <v>1258</v>
      </c>
      <c r="E256">
        <v>1593</v>
      </c>
      <c r="F256">
        <v>1928</v>
      </c>
      <c r="G256">
        <v>2263</v>
      </c>
      <c r="H256">
        <v>2598</v>
      </c>
      <c r="I256">
        <v>2933</v>
      </c>
      <c r="J256">
        <v>3268</v>
      </c>
      <c r="K256">
        <v>3603</v>
      </c>
      <c r="L256">
        <v>4277</v>
      </c>
      <c r="M256">
        <v>3940</v>
      </c>
      <c r="N256">
        <v>4613</v>
      </c>
      <c r="P256" t="str">
        <f t="shared" si="42"/>
        <v>253,588</v>
      </c>
      <c r="Q256" t="str">
        <f t="shared" si="43"/>
        <v>923,1258</v>
      </c>
      <c r="R256" t="str">
        <f t="shared" si="44"/>
        <v>1258,1593</v>
      </c>
      <c r="S256" t="str">
        <f t="shared" si="45"/>
        <v>1593,1928</v>
      </c>
      <c r="T256" t="str">
        <f t="shared" si="46"/>
        <v>1928,923</v>
      </c>
      <c r="U256" t="str">
        <f t="shared" si="47"/>
        <v>2263,2598</v>
      </c>
      <c r="V256" t="str">
        <f t="shared" si="48"/>
        <v>2598,2933</v>
      </c>
      <c r="W256" t="str">
        <f t="shared" si="49"/>
        <v>2933,3268</v>
      </c>
      <c r="X256" t="str">
        <f t="shared" si="55"/>
        <v>3603,4277,3604</v>
      </c>
      <c r="Y256" t="str">
        <f t="shared" si="50"/>
        <v>3940,4613,3941</v>
      </c>
      <c r="Z256" t="str">
        <f>CONCATENATE(J256,",",'pomocné sloupčeky'!B256)</f>
        <v>3268,588</v>
      </c>
      <c r="AA256" t="str">
        <f t="shared" si="51"/>
        <v>2263,253</v>
      </c>
      <c r="AB256" t="str">
        <f t="shared" si="52"/>
        <v>3604,2933</v>
      </c>
      <c r="AC256" t="str">
        <f t="shared" si="53"/>
        <v>3941,2598</v>
      </c>
      <c r="AD256" t="str">
        <f t="shared" si="54"/>
        <v>588,923,1258,1593</v>
      </c>
      <c r="AE256">
        <v>253</v>
      </c>
    </row>
    <row r="257" spans="1:31" x14ac:dyDescent="0.3">
      <c r="A257">
        <v>254</v>
      </c>
      <c r="B257">
        <v>589</v>
      </c>
      <c r="C257">
        <v>924</v>
      </c>
      <c r="D257">
        <v>1259</v>
      </c>
      <c r="E257">
        <v>1594</v>
      </c>
      <c r="F257">
        <v>1929</v>
      </c>
      <c r="G257">
        <v>2264</v>
      </c>
      <c r="H257">
        <v>2599</v>
      </c>
      <c r="I257">
        <v>2934</v>
      </c>
      <c r="J257">
        <v>3269</v>
      </c>
      <c r="K257">
        <v>3604</v>
      </c>
      <c r="L257">
        <v>4278</v>
      </c>
      <c r="M257">
        <v>3941</v>
      </c>
      <c r="N257">
        <v>4614</v>
      </c>
      <c r="P257" t="str">
        <f t="shared" si="42"/>
        <v>254,589</v>
      </c>
      <c r="Q257" t="str">
        <f t="shared" si="43"/>
        <v>924,1259</v>
      </c>
      <c r="R257" t="str">
        <f t="shared" si="44"/>
        <v>1259,1594</v>
      </c>
      <c r="S257" t="str">
        <f t="shared" si="45"/>
        <v>1594,1929</v>
      </c>
      <c r="T257" t="str">
        <f t="shared" si="46"/>
        <v>1929,924</v>
      </c>
      <c r="U257" t="str">
        <f t="shared" si="47"/>
        <v>2264,2599</v>
      </c>
      <c r="V257" t="str">
        <f t="shared" si="48"/>
        <v>2599,2934</v>
      </c>
      <c r="W257" t="str">
        <f t="shared" si="49"/>
        <v>2934,3269</v>
      </c>
      <c r="X257" t="str">
        <f t="shared" si="55"/>
        <v>3604,4278,3605</v>
      </c>
      <c r="Y257" t="str">
        <f t="shared" si="50"/>
        <v>3941,4614,3942</v>
      </c>
      <c r="Z257" t="str">
        <f>CONCATENATE(J257,",",'pomocné sloupčeky'!B257)</f>
        <v>3269,589</v>
      </c>
      <c r="AA257" t="str">
        <f t="shared" si="51"/>
        <v>2264,254</v>
      </c>
      <c r="AB257" t="str">
        <f t="shared" si="52"/>
        <v>3605,2934</v>
      </c>
      <c r="AC257" t="str">
        <f t="shared" si="53"/>
        <v>3942,2599</v>
      </c>
      <c r="AD257" t="str">
        <f t="shared" si="54"/>
        <v>589,924,1259,1594</v>
      </c>
      <c r="AE257">
        <v>254</v>
      </c>
    </row>
    <row r="258" spans="1:31" x14ac:dyDescent="0.3">
      <c r="A258">
        <v>255</v>
      </c>
      <c r="B258">
        <v>590</v>
      </c>
      <c r="C258">
        <v>925</v>
      </c>
      <c r="D258">
        <v>1260</v>
      </c>
      <c r="E258">
        <v>1595</v>
      </c>
      <c r="F258">
        <v>1930</v>
      </c>
      <c r="G258">
        <v>2265</v>
      </c>
      <c r="H258">
        <v>2600</v>
      </c>
      <c r="I258">
        <v>2935</v>
      </c>
      <c r="J258">
        <v>3270</v>
      </c>
      <c r="K258">
        <v>3605</v>
      </c>
      <c r="L258">
        <v>4279</v>
      </c>
      <c r="M258">
        <v>3942</v>
      </c>
      <c r="N258">
        <v>4615</v>
      </c>
      <c r="P258" t="str">
        <f t="shared" si="42"/>
        <v>255,590</v>
      </c>
      <c r="Q258" t="str">
        <f t="shared" si="43"/>
        <v>925,1260</v>
      </c>
      <c r="R258" t="str">
        <f t="shared" si="44"/>
        <v>1260,1595</v>
      </c>
      <c r="S258" t="str">
        <f t="shared" si="45"/>
        <v>1595,1930</v>
      </c>
      <c r="T258" t="str">
        <f t="shared" si="46"/>
        <v>1930,925</v>
      </c>
      <c r="U258" t="str">
        <f t="shared" si="47"/>
        <v>2265,2600</v>
      </c>
      <c r="V258" t="str">
        <f t="shared" si="48"/>
        <v>2600,2935</v>
      </c>
      <c r="W258" t="str">
        <f t="shared" si="49"/>
        <v>2935,3270</v>
      </c>
      <c r="X258" t="str">
        <f t="shared" si="55"/>
        <v>3605,4279,3606</v>
      </c>
      <c r="Y258" t="str">
        <f t="shared" si="50"/>
        <v>3942,4615,3943</v>
      </c>
      <c r="Z258" t="str">
        <f>CONCATENATE(J258,",",'pomocné sloupčeky'!B258)</f>
        <v>3270,590</v>
      </c>
      <c r="AA258" t="str">
        <f t="shared" si="51"/>
        <v>2265,255</v>
      </c>
      <c r="AB258" t="str">
        <f t="shared" si="52"/>
        <v>3606,2935</v>
      </c>
      <c r="AC258" t="str">
        <f t="shared" si="53"/>
        <v>3943,2600</v>
      </c>
      <c r="AD258" t="str">
        <f t="shared" si="54"/>
        <v>590,925,1260,1595</v>
      </c>
      <c r="AE258">
        <v>255</v>
      </c>
    </row>
    <row r="259" spans="1:31" x14ac:dyDescent="0.3">
      <c r="A259">
        <v>256</v>
      </c>
      <c r="B259">
        <v>591</v>
      </c>
      <c r="C259">
        <v>926</v>
      </c>
      <c r="D259">
        <v>1261</v>
      </c>
      <c r="E259">
        <v>1596</v>
      </c>
      <c r="F259">
        <v>1931</v>
      </c>
      <c r="G259">
        <v>2266</v>
      </c>
      <c r="H259">
        <v>2601</v>
      </c>
      <c r="I259">
        <v>2936</v>
      </c>
      <c r="J259">
        <v>3271</v>
      </c>
      <c r="K259">
        <v>3606</v>
      </c>
      <c r="L259">
        <v>4280</v>
      </c>
      <c r="M259">
        <v>3943</v>
      </c>
      <c r="N259">
        <v>4616</v>
      </c>
      <c r="P259" t="str">
        <f t="shared" si="42"/>
        <v>256,591</v>
      </c>
      <c r="Q259" t="str">
        <f t="shared" si="43"/>
        <v>926,1261</v>
      </c>
      <c r="R259" t="str">
        <f t="shared" si="44"/>
        <v>1261,1596</v>
      </c>
      <c r="S259" t="str">
        <f t="shared" si="45"/>
        <v>1596,1931</v>
      </c>
      <c r="T259" t="str">
        <f t="shared" si="46"/>
        <v>1931,926</v>
      </c>
      <c r="U259" t="str">
        <f t="shared" si="47"/>
        <v>2266,2601</v>
      </c>
      <c r="V259" t="str">
        <f t="shared" si="48"/>
        <v>2601,2936</v>
      </c>
      <c r="W259" t="str">
        <f t="shared" si="49"/>
        <v>2936,3271</v>
      </c>
      <c r="X259" t="str">
        <f t="shared" si="55"/>
        <v>3606,4280,3607</v>
      </c>
      <c r="Y259" t="str">
        <f t="shared" si="50"/>
        <v>3943,4616,3944</v>
      </c>
      <c r="Z259" t="str">
        <f>CONCATENATE(J259,",",'pomocné sloupčeky'!B259)</f>
        <v>3271,591</v>
      </c>
      <c r="AA259" t="str">
        <f t="shared" si="51"/>
        <v>2266,256</v>
      </c>
      <c r="AB259" t="str">
        <f t="shared" si="52"/>
        <v>3607,2936</v>
      </c>
      <c r="AC259" t="str">
        <f t="shared" si="53"/>
        <v>3944,2601</v>
      </c>
      <c r="AD259" t="str">
        <f t="shared" si="54"/>
        <v>591,926,1261,1596</v>
      </c>
      <c r="AE259">
        <v>256</v>
      </c>
    </row>
    <row r="260" spans="1:31" x14ac:dyDescent="0.3">
      <c r="A260">
        <v>257</v>
      </c>
      <c r="B260">
        <v>592</v>
      </c>
      <c r="C260">
        <v>927</v>
      </c>
      <c r="D260">
        <v>1262</v>
      </c>
      <c r="E260">
        <v>1597</v>
      </c>
      <c r="F260">
        <v>1932</v>
      </c>
      <c r="G260">
        <v>2267</v>
      </c>
      <c r="H260">
        <v>2602</v>
      </c>
      <c r="I260">
        <v>2937</v>
      </c>
      <c r="J260">
        <v>3272</v>
      </c>
      <c r="K260">
        <v>3607</v>
      </c>
      <c r="L260">
        <v>4281</v>
      </c>
      <c r="M260">
        <v>3944</v>
      </c>
      <c r="N260">
        <v>4617</v>
      </c>
      <c r="P260" t="str">
        <f t="shared" ref="P260:P323" si="56">CONCATENATE(A260,",",B260)</f>
        <v>257,592</v>
      </c>
      <c r="Q260" t="str">
        <f t="shared" si="43"/>
        <v>927,1262</v>
      </c>
      <c r="R260" t="str">
        <f t="shared" si="44"/>
        <v>1262,1597</v>
      </c>
      <c r="S260" t="str">
        <f t="shared" si="45"/>
        <v>1597,1932</v>
      </c>
      <c r="T260" t="str">
        <f t="shared" si="46"/>
        <v>1932,927</v>
      </c>
      <c r="U260" t="str">
        <f t="shared" si="47"/>
        <v>2267,2602</v>
      </c>
      <c r="V260" t="str">
        <f t="shared" si="48"/>
        <v>2602,2937</v>
      </c>
      <c r="W260" t="str">
        <f t="shared" si="49"/>
        <v>2937,3272</v>
      </c>
      <c r="X260" t="str">
        <f t="shared" si="55"/>
        <v>3607,4281,3608</v>
      </c>
      <c r="Y260" t="str">
        <f t="shared" si="50"/>
        <v>3944,4617,3945</v>
      </c>
      <c r="Z260" t="str">
        <f>CONCATENATE(J260,",",'pomocné sloupčeky'!B260)</f>
        <v>3272,592</v>
      </c>
      <c r="AA260" t="str">
        <f t="shared" si="51"/>
        <v>2267,257</v>
      </c>
      <c r="AB260" t="str">
        <f t="shared" si="52"/>
        <v>3608,2937</v>
      </c>
      <c r="AC260" t="str">
        <f t="shared" si="53"/>
        <v>3945,2602</v>
      </c>
      <c r="AD260" t="str">
        <f t="shared" si="54"/>
        <v>592,927,1262,1597</v>
      </c>
      <c r="AE260">
        <v>257</v>
      </c>
    </row>
    <row r="261" spans="1:31" x14ac:dyDescent="0.3">
      <c r="A261">
        <v>258</v>
      </c>
      <c r="B261">
        <v>593</v>
      </c>
      <c r="C261">
        <v>928</v>
      </c>
      <c r="D261">
        <v>1263</v>
      </c>
      <c r="E261">
        <v>1598</v>
      </c>
      <c r="F261">
        <v>1933</v>
      </c>
      <c r="G261">
        <v>2268</v>
      </c>
      <c r="H261">
        <v>2603</v>
      </c>
      <c r="I261">
        <v>2938</v>
      </c>
      <c r="J261">
        <v>3273</v>
      </c>
      <c r="K261">
        <v>3608</v>
      </c>
      <c r="L261">
        <v>4282</v>
      </c>
      <c r="M261">
        <v>3945</v>
      </c>
      <c r="N261">
        <v>4618</v>
      </c>
      <c r="P261" t="str">
        <f t="shared" si="56"/>
        <v>258,593</v>
      </c>
      <c r="Q261" t="str">
        <f t="shared" ref="Q261:Q324" si="57">CONCATENATE(C261,",",D261)</f>
        <v>928,1263</v>
      </c>
      <c r="R261" t="str">
        <f t="shared" ref="R261:R324" si="58">CONCATENATE(D261,",",E261)</f>
        <v>1263,1598</v>
      </c>
      <c r="S261" t="str">
        <f t="shared" ref="S261:S324" si="59">CONCATENATE(E261,",",F261)</f>
        <v>1598,1933</v>
      </c>
      <c r="T261" t="str">
        <f t="shared" ref="T261:T324" si="60">CONCATENATE(F261,",",C261)</f>
        <v>1933,928</v>
      </c>
      <c r="U261" t="str">
        <f t="shared" ref="U261:U324" si="61">CONCATENATE(G261,",",H261)</f>
        <v>2268,2603</v>
      </c>
      <c r="V261" t="str">
        <f t="shared" ref="V261:V324" si="62">CONCATENATE(H261,",",I261)</f>
        <v>2603,2938</v>
      </c>
      <c r="W261" t="str">
        <f t="shared" ref="W261:W324" si="63">CONCATENATE(I261,",",J261)</f>
        <v>2938,3273</v>
      </c>
      <c r="X261" t="str">
        <f t="shared" si="55"/>
        <v>3608,4282,3609</v>
      </c>
      <c r="Y261" t="str">
        <f t="shared" ref="Y261:Y324" si="64">CONCATENATE(M261,",",N261,",",M262)</f>
        <v>3945,4618,3946</v>
      </c>
      <c r="Z261" t="str">
        <f>CONCATENATE(J261,",",'pomocné sloupčeky'!B261)</f>
        <v>3273,593</v>
      </c>
      <c r="AA261" t="str">
        <f t="shared" ref="AA261:AA324" si="65">CONCATENATE(G261,",",A261)</f>
        <v>2268,258</v>
      </c>
      <c r="AB261" t="str">
        <f t="shared" ref="AB261:AB324" si="66">CONCATENATE(K262,",",I261)</f>
        <v>3609,2938</v>
      </c>
      <c r="AC261" t="str">
        <f t="shared" ref="AC261:AC324" si="67">CONCATENATE(M262,",",H261)</f>
        <v>3946,2603</v>
      </c>
      <c r="AD261" t="str">
        <f t="shared" ref="AD261:AD324" si="68">CONCATENATE(B261,",",C261,",",D261,",",E261)</f>
        <v>593,928,1263,1598</v>
      </c>
      <c r="AE261">
        <v>258</v>
      </c>
    </row>
    <row r="262" spans="1:31" x14ac:dyDescent="0.3">
      <c r="A262">
        <v>259</v>
      </c>
      <c r="B262">
        <v>594</v>
      </c>
      <c r="C262">
        <v>929</v>
      </c>
      <c r="D262">
        <v>1264</v>
      </c>
      <c r="E262">
        <v>1599</v>
      </c>
      <c r="F262">
        <v>1934</v>
      </c>
      <c r="G262">
        <v>2269</v>
      </c>
      <c r="H262">
        <v>2604</v>
      </c>
      <c r="I262">
        <v>2939</v>
      </c>
      <c r="J262">
        <v>3274</v>
      </c>
      <c r="K262">
        <v>3609</v>
      </c>
      <c r="L262">
        <v>4283</v>
      </c>
      <c r="M262">
        <v>3946</v>
      </c>
      <c r="N262">
        <v>4619</v>
      </c>
      <c r="P262" t="str">
        <f t="shared" si="56"/>
        <v>259,594</v>
      </c>
      <c r="Q262" t="str">
        <f t="shared" si="57"/>
        <v>929,1264</v>
      </c>
      <c r="R262" t="str">
        <f t="shared" si="58"/>
        <v>1264,1599</v>
      </c>
      <c r="S262" t="str">
        <f t="shared" si="59"/>
        <v>1599,1934</v>
      </c>
      <c r="T262" t="str">
        <f t="shared" si="60"/>
        <v>1934,929</v>
      </c>
      <c r="U262" t="str">
        <f t="shared" si="61"/>
        <v>2269,2604</v>
      </c>
      <c r="V262" t="str">
        <f t="shared" si="62"/>
        <v>2604,2939</v>
      </c>
      <c r="W262" t="str">
        <f t="shared" si="63"/>
        <v>2939,3274</v>
      </c>
      <c r="X262" t="str">
        <f t="shared" ref="X262:X325" si="69">CONCATENATE(K262,",",L262,",",K263)</f>
        <v>3609,4283,3610</v>
      </c>
      <c r="Y262" t="str">
        <f t="shared" si="64"/>
        <v>3946,4619,3947</v>
      </c>
      <c r="Z262" t="str">
        <f>CONCATENATE(J262,",",'pomocné sloupčeky'!B262)</f>
        <v>3274,594</v>
      </c>
      <c r="AA262" t="str">
        <f t="shared" si="65"/>
        <v>2269,259</v>
      </c>
      <c r="AB262" t="str">
        <f t="shared" si="66"/>
        <v>3610,2939</v>
      </c>
      <c r="AC262" t="str">
        <f t="shared" si="67"/>
        <v>3947,2604</v>
      </c>
      <c r="AD262" t="str">
        <f t="shared" si="68"/>
        <v>594,929,1264,1599</v>
      </c>
      <c r="AE262">
        <v>259</v>
      </c>
    </row>
    <row r="263" spans="1:31" x14ac:dyDescent="0.3">
      <c r="A263">
        <v>260</v>
      </c>
      <c r="B263">
        <v>595</v>
      </c>
      <c r="C263">
        <v>930</v>
      </c>
      <c r="D263">
        <v>1265</v>
      </c>
      <c r="E263">
        <v>1600</v>
      </c>
      <c r="F263">
        <v>1935</v>
      </c>
      <c r="G263">
        <v>2270</v>
      </c>
      <c r="H263">
        <v>2605</v>
      </c>
      <c r="I263">
        <v>2940</v>
      </c>
      <c r="J263">
        <v>3275</v>
      </c>
      <c r="K263">
        <v>3610</v>
      </c>
      <c r="L263">
        <v>4284</v>
      </c>
      <c r="M263">
        <v>3947</v>
      </c>
      <c r="N263">
        <v>4620</v>
      </c>
      <c r="P263" t="str">
        <f t="shared" si="56"/>
        <v>260,595</v>
      </c>
      <c r="Q263" t="str">
        <f t="shared" si="57"/>
        <v>930,1265</v>
      </c>
      <c r="R263" t="str">
        <f t="shared" si="58"/>
        <v>1265,1600</v>
      </c>
      <c r="S263" t="str">
        <f t="shared" si="59"/>
        <v>1600,1935</v>
      </c>
      <c r="T263" t="str">
        <f t="shared" si="60"/>
        <v>1935,930</v>
      </c>
      <c r="U263" t="str">
        <f t="shared" si="61"/>
        <v>2270,2605</v>
      </c>
      <c r="V263" t="str">
        <f t="shared" si="62"/>
        <v>2605,2940</v>
      </c>
      <c r="W263" t="str">
        <f t="shared" si="63"/>
        <v>2940,3275</v>
      </c>
      <c r="X263" t="str">
        <f t="shared" si="69"/>
        <v>3610,4284,3611</v>
      </c>
      <c r="Y263" t="str">
        <f t="shared" si="64"/>
        <v>3947,4620,3948</v>
      </c>
      <c r="Z263" t="str">
        <f>CONCATENATE(J263,",",'pomocné sloupčeky'!B263)</f>
        <v>3275,595</v>
      </c>
      <c r="AA263" t="str">
        <f t="shared" si="65"/>
        <v>2270,260</v>
      </c>
      <c r="AB263" t="str">
        <f t="shared" si="66"/>
        <v>3611,2940</v>
      </c>
      <c r="AC263" t="str">
        <f t="shared" si="67"/>
        <v>3948,2605</v>
      </c>
      <c r="AD263" t="str">
        <f t="shared" si="68"/>
        <v>595,930,1265,1600</v>
      </c>
      <c r="AE263">
        <v>260</v>
      </c>
    </row>
    <row r="264" spans="1:31" x14ac:dyDescent="0.3">
      <c r="A264">
        <v>261</v>
      </c>
      <c r="B264">
        <v>596</v>
      </c>
      <c r="C264">
        <v>931</v>
      </c>
      <c r="D264">
        <v>1266</v>
      </c>
      <c r="E264">
        <v>1601</v>
      </c>
      <c r="F264">
        <v>1936</v>
      </c>
      <c r="G264">
        <v>2271</v>
      </c>
      <c r="H264">
        <v>2606</v>
      </c>
      <c r="I264">
        <v>2941</v>
      </c>
      <c r="J264">
        <v>3276</v>
      </c>
      <c r="K264">
        <v>3611</v>
      </c>
      <c r="L264">
        <v>4285</v>
      </c>
      <c r="M264">
        <v>3948</v>
      </c>
      <c r="N264">
        <v>4621</v>
      </c>
      <c r="P264" t="str">
        <f t="shared" si="56"/>
        <v>261,596</v>
      </c>
      <c r="Q264" t="str">
        <f t="shared" si="57"/>
        <v>931,1266</v>
      </c>
      <c r="R264" t="str">
        <f t="shared" si="58"/>
        <v>1266,1601</v>
      </c>
      <c r="S264" t="str">
        <f t="shared" si="59"/>
        <v>1601,1936</v>
      </c>
      <c r="T264" t="str">
        <f t="shared" si="60"/>
        <v>1936,931</v>
      </c>
      <c r="U264" t="str">
        <f t="shared" si="61"/>
        <v>2271,2606</v>
      </c>
      <c r="V264" t="str">
        <f t="shared" si="62"/>
        <v>2606,2941</v>
      </c>
      <c r="W264" t="str">
        <f t="shared" si="63"/>
        <v>2941,3276</v>
      </c>
      <c r="X264" t="str">
        <f t="shared" si="69"/>
        <v>3611,4285,3612</v>
      </c>
      <c r="Y264" t="str">
        <f t="shared" si="64"/>
        <v>3948,4621,3949</v>
      </c>
      <c r="Z264" t="str">
        <f>CONCATENATE(J264,",",'pomocné sloupčeky'!B264)</f>
        <v>3276,596</v>
      </c>
      <c r="AA264" t="str">
        <f t="shared" si="65"/>
        <v>2271,261</v>
      </c>
      <c r="AB264" t="str">
        <f t="shared" si="66"/>
        <v>3612,2941</v>
      </c>
      <c r="AC264" t="str">
        <f t="shared" si="67"/>
        <v>3949,2606</v>
      </c>
      <c r="AD264" t="str">
        <f t="shared" si="68"/>
        <v>596,931,1266,1601</v>
      </c>
      <c r="AE264">
        <v>261</v>
      </c>
    </row>
    <row r="265" spans="1:31" x14ac:dyDescent="0.3">
      <c r="A265">
        <v>262</v>
      </c>
      <c r="B265">
        <v>597</v>
      </c>
      <c r="C265">
        <v>932</v>
      </c>
      <c r="D265">
        <v>1267</v>
      </c>
      <c r="E265">
        <v>1602</v>
      </c>
      <c r="F265">
        <v>1937</v>
      </c>
      <c r="G265">
        <v>2272</v>
      </c>
      <c r="H265">
        <v>2607</v>
      </c>
      <c r="I265">
        <v>2942</v>
      </c>
      <c r="J265">
        <v>3277</v>
      </c>
      <c r="K265">
        <v>3612</v>
      </c>
      <c r="L265">
        <v>4286</v>
      </c>
      <c r="M265">
        <v>3949</v>
      </c>
      <c r="N265">
        <v>4622</v>
      </c>
      <c r="P265" t="str">
        <f t="shared" si="56"/>
        <v>262,597</v>
      </c>
      <c r="Q265" t="str">
        <f t="shared" si="57"/>
        <v>932,1267</v>
      </c>
      <c r="R265" t="str">
        <f t="shared" si="58"/>
        <v>1267,1602</v>
      </c>
      <c r="S265" t="str">
        <f t="shared" si="59"/>
        <v>1602,1937</v>
      </c>
      <c r="T265" t="str">
        <f t="shared" si="60"/>
        <v>1937,932</v>
      </c>
      <c r="U265" t="str">
        <f t="shared" si="61"/>
        <v>2272,2607</v>
      </c>
      <c r="V265" t="str">
        <f t="shared" si="62"/>
        <v>2607,2942</v>
      </c>
      <c r="W265" t="str">
        <f t="shared" si="63"/>
        <v>2942,3277</v>
      </c>
      <c r="X265" t="str">
        <f t="shared" si="69"/>
        <v>3612,4286,3613</v>
      </c>
      <c r="Y265" t="str">
        <f t="shared" si="64"/>
        <v>3949,4622,3950</v>
      </c>
      <c r="Z265" t="str">
        <f>CONCATENATE(J265,",",'pomocné sloupčeky'!B265)</f>
        <v>3277,597</v>
      </c>
      <c r="AA265" t="str">
        <f t="shared" si="65"/>
        <v>2272,262</v>
      </c>
      <c r="AB265" t="str">
        <f t="shared" si="66"/>
        <v>3613,2942</v>
      </c>
      <c r="AC265" t="str">
        <f t="shared" si="67"/>
        <v>3950,2607</v>
      </c>
      <c r="AD265" t="str">
        <f t="shared" si="68"/>
        <v>597,932,1267,1602</v>
      </c>
      <c r="AE265">
        <v>262</v>
      </c>
    </row>
    <row r="266" spans="1:31" x14ac:dyDescent="0.3">
      <c r="A266">
        <v>263</v>
      </c>
      <c r="B266">
        <v>598</v>
      </c>
      <c r="C266">
        <v>933</v>
      </c>
      <c r="D266">
        <v>1268</v>
      </c>
      <c r="E266">
        <v>1603</v>
      </c>
      <c r="F266">
        <v>1938</v>
      </c>
      <c r="G266">
        <v>2273</v>
      </c>
      <c r="H266">
        <v>2608</v>
      </c>
      <c r="I266">
        <v>2943</v>
      </c>
      <c r="J266">
        <v>3278</v>
      </c>
      <c r="K266">
        <v>3613</v>
      </c>
      <c r="L266">
        <v>4287</v>
      </c>
      <c r="M266">
        <v>3950</v>
      </c>
      <c r="N266">
        <v>4623</v>
      </c>
      <c r="P266" t="str">
        <f t="shared" si="56"/>
        <v>263,598</v>
      </c>
      <c r="Q266" t="str">
        <f t="shared" si="57"/>
        <v>933,1268</v>
      </c>
      <c r="R266" t="str">
        <f t="shared" si="58"/>
        <v>1268,1603</v>
      </c>
      <c r="S266" t="str">
        <f t="shared" si="59"/>
        <v>1603,1938</v>
      </c>
      <c r="T266" t="str">
        <f t="shared" si="60"/>
        <v>1938,933</v>
      </c>
      <c r="U266" t="str">
        <f t="shared" si="61"/>
        <v>2273,2608</v>
      </c>
      <c r="V266" t="str">
        <f t="shared" si="62"/>
        <v>2608,2943</v>
      </c>
      <c r="W266" t="str">
        <f t="shared" si="63"/>
        <v>2943,3278</v>
      </c>
      <c r="X266" t="str">
        <f t="shared" si="69"/>
        <v>3613,4287,3614</v>
      </c>
      <c r="Y266" t="str">
        <f t="shared" si="64"/>
        <v>3950,4623,3951</v>
      </c>
      <c r="Z266" t="str">
        <f>CONCATENATE(J266,",",'pomocné sloupčeky'!B266)</f>
        <v>3278,598</v>
      </c>
      <c r="AA266" t="str">
        <f t="shared" si="65"/>
        <v>2273,263</v>
      </c>
      <c r="AB266" t="str">
        <f t="shared" si="66"/>
        <v>3614,2943</v>
      </c>
      <c r="AC266" t="str">
        <f t="shared" si="67"/>
        <v>3951,2608</v>
      </c>
      <c r="AD266" t="str">
        <f t="shared" si="68"/>
        <v>598,933,1268,1603</v>
      </c>
      <c r="AE266">
        <v>263</v>
      </c>
    </row>
    <row r="267" spans="1:31" x14ac:dyDescent="0.3">
      <c r="A267">
        <v>264</v>
      </c>
      <c r="B267">
        <v>599</v>
      </c>
      <c r="C267">
        <v>934</v>
      </c>
      <c r="D267">
        <v>1269</v>
      </c>
      <c r="E267">
        <v>1604</v>
      </c>
      <c r="F267">
        <v>1939</v>
      </c>
      <c r="G267">
        <v>2274</v>
      </c>
      <c r="H267">
        <v>2609</v>
      </c>
      <c r="I267">
        <v>2944</v>
      </c>
      <c r="J267">
        <v>3279</v>
      </c>
      <c r="K267">
        <v>3614</v>
      </c>
      <c r="L267">
        <v>4288</v>
      </c>
      <c r="M267">
        <v>3951</v>
      </c>
      <c r="N267">
        <v>4624</v>
      </c>
      <c r="P267" t="str">
        <f t="shared" si="56"/>
        <v>264,599</v>
      </c>
      <c r="Q267" t="str">
        <f t="shared" si="57"/>
        <v>934,1269</v>
      </c>
      <c r="R267" t="str">
        <f t="shared" si="58"/>
        <v>1269,1604</v>
      </c>
      <c r="S267" t="str">
        <f t="shared" si="59"/>
        <v>1604,1939</v>
      </c>
      <c r="T267" t="str">
        <f t="shared" si="60"/>
        <v>1939,934</v>
      </c>
      <c r="U267" t="str">
        <f t="shared" si="61"/>
        <v>2274,2609</v>
      </c>
      <c r="V267" t="str">
        <f t="shared" si="62"/>
        <v>2609,2944</v>
      </c>
      <c r="W267" t="str">
        <f t="shared" si="63"/>
        <v>2944,3279</v>
      </c>
      <c r="X267" t="str">
        <f t="shared" si="69"/>
        <v>3614,4288,3615</v>
      </c>
      <c r="Y267" t="str">
        <f t="shared" si="64"/>
        <v>3951,4624,3952</v>
      </c>
      <c r="Z267" t="str">
        <f>CONCATENATE(J267,",",'pomocné sloupčeky'!B267)</f>
        <v>3279,599</v>
      </c>
      <c r="AA267" t="str">
        <f t="shared" si="65"/>
        <v>2274,264</v>
      </c>
      <c r="AB267" t="str">
        <f t="shared" si="66"/>
        <v>3615,2944</v>
      </c>
      <c r="AC267" t="str">
        <f t="shared" si="67"/>
        <v>3952,2609</v>
      </c>
      <c r="AD267" t="str">
        <f t="shared" si="68"/>
        <v>599,934,1269,1604</v>
      </c>
      <c r="AE267">
        <v>264</v>
      </c>
    </row>
    <row r="268" spans="1:31" x14ac:dyDescent="0.3">
      <c r="A268">
        <v>265</v>
      </c>
      <c r="B268">
        <v>600</v>
      </c>
      <c r="C268">
        <v>935</v>
      </c>
      <c r="D268">
        <v>1270</v>
      </c>
      <c r="E268">
        <v>1605</v>
      </c>
      <c r="F268">
        <v>1940</v>
      </c>
      <c r="G268">
        <v>2275</v>
      </c>
      <c r="H268">
        <v>2610</v>
      </c>
      <c r="I268">
        <v>2945</v>
      </c>
      <c r="J268">
        <v>3280</v>
      </c>
      <c r="K268">
        <v>3615</v>
      </c>
      <c r="L268">
        <v>4289</v>
      </c>
      <c r="M268">
        <v>3952</v>
      </c>
      <c r="N268">
        <v>4625</v>
      </c>
      <c r="P268" t="str">
        <f t="shared" si="56"/>
        <v>265,600</v>
      </c>
      <c r="Q268" t="str">
        <f t="shared" si="57"/>
        <v>935,1270</v>
      </c>
      <c r="R268" t="str">
        <f t="shared" si="58"/>
        <v>1270,1605</v>
      </c>
      <c r="S268" t="str">
        <f t="shared" si="59"/>
        <v>1605,1940</v>
      </c>
      <c r="T268" t="str">
        <f t="shared" si="60"/>
        <v>1940,935</v>
      </c>
      <c r="U268" t="str">
        <f t="shared" si="61"/>
        <v>2275,2610</v>
      </c>
      <c r="V268" t="str">
        <f t="shared" si="62"/>
        <v>2610,2945</v>
      </c>
      <c r="W268" t="str">
        <f t="shared" si="63"/>
        <v>2945,3280</v>
      </c>
      <c r="X268" t="str">
        <f t="shared" si="69"/>
        <v>3615,4289,3616</v>
      </c>
      <c r="Y268" t="str">
        <f t="shared" si="64"/>
        <v>3952,4625,3953</v>
      </c>
      <c r="Z268" t="str">
        <f>CONCATENATE(J268,",",'pomocné sloupčeky'!B268)</f>
        <v>3280,600</v>
      </c>
      <c r="AA268" t="str">
        <f t="shared" si="65"/>
        <v>2275,265</v>
      </c>
      <c r="AB268" t="str">
        <f t="shared" si="66"/>
        <v>3616,2945</v>
      </c>
      <c r="AC268" t="str">
        <f t="shared" si="67"/>
        <v>3953,2610</v>
      </c>
      <c r="AD268" t="str">
        <f t="shared" si="68"/>
        <v>600,935,1270,1605</v>
      </c>
      <c r="AE268">
        <v>265</v>
      </c>
    </row>
    <row r="269" spans="1:31" x14ac:dyDescent="0.3">
      <c r="A269">
        <v>266</v>
      </c>
      <c r="B269">
        <v>601</v>
      </c>
      <c r="C269">
        <v>936</v>
      </c>
      <c r="D269">
        <v>1271</v>
      </c>
      <c r="E269">
        <v>1606</v>
      </c>
      <c r="F269">
        <v>1941</v>
      </c>
      <c r="G269">
        <v>2276</v>
      </c>
      <c r="H269">
        <v>2611</v>
      </c>
      <c r="I269">
        <v>2946</v>
      </c>
      <c r="J269">
        <v>3281</v>
      </c>
      <c r="K269">
        <v>3616</v>
      </c>
      <c r="L269">
        <v>4290</v>
      </c>
      <c r="M269">
        <v>3953</v>
      </c>
      <c r="N269">
        <v>4626</v>
      </c>
      <c r="P269" t="str">
        <f t="shared" si="56"/>
        <v>266,601</v>
      </c>
      <c r="Q269" t="str">
        <f t="shared" si="57"/>
        <v>936,1271</v>
      </c>
      <c r="R269" t="str">
        <f t="shared" si="58"/>
        <v>1271,1606</v>
      </c>
      <c r="S269" t="str">
        <f t="shared" si="59"/>
        <v>1606,1941</v>
      </c>
      <c r="T269" t="str">
        <f t="shared" si="60"/>
        <v>1941,936</v>
      </c>
      <c r="U269" t="str">
        <f t="shared" si="61"/>
        <v>2276,2611</v>
      </c>
      <c r="V269" t="str">
        <f t="shared" si="62"/>
        <v>2611,2946</v>
      </c>
      <c r="W269" t="str">
        <f t="shared" si="63"/>
        <v>2946,3281</v>
      </c>
      <c r="X269" t="str">
        <f t="shared" si="69"/>
        <v>3616,4290,3617</v>
      </c>
      <c r="Y269" t="str">
        <f t="shared" si="64"/>
        <v>3953,4626,3954</v>
      </c>
      <c r="Z269" t="str">
        <f>CONCATENATE(J269,",",'pomocné sloupčeky'!B269)</f>
        <v>3281,601</v>
      </c>
      <c r="AA269" t="str">
        <f t="shared" si="65"/>
        <v>2276,266</v>
      </c>
      <c r="AB269" t="str">
        <f t="shared" si="66"/>
        <v>3617,2946</v>
      </c>
      <c r="AC269" t="str">
        <f t="shared" si="67"/>
        <v>3954,2611</v>
      </c>
      <c r="AD269" t="str">
        <f t="shared" si="68"/>
        <v>601,936,1271,1606</v>
      </c>
      <c r="AE269">
        <v>266</v>
      </c>
    </row>
    <row r="270" spans="1:31" x14ac:dyDescent="0.3">
      <c r="A270">
        <v>267</v>
      </c>
      <c r="B270">
        <v>602</v>
      </c>
      <c r="C270">
        <v>937</v>
      </c>
      <c r="D270">
        <v>1272</v>
      </c>
      <c r="E270">
        <v>1607</v>
      </c>
      <c r="F270">
        <v>1942</v>
      </c>
      <c r="G270">
        <v>2277</v>
      </c>
      <c r="H270">
        <v>2612</v>
      </c>
      <c r="I270">
        <v>2947</v>
      </c>
      <c r="J270">
        <v>3282</v>
      </c>
      <c r="K270">
        <v>3617</v>
      </c>
      <c r="L270">
        <v>4291</v>
      </c>
      <c r="M270">
        <v>3954</v>
      </c>
      <c r="N270">
        <v>4627</v>
      </c>
      <c r="P270" t="str">
        <f t="shared" si="56"/>
        <v>267,602</v>
      </c>
      <c r="Q270" t="str">
        <f t="shared" si="57"/>
        <v>937,1272</v>
      </c>
      <c r="R270" t="str">
        <f t="shared" si="58"/>
        <v>1272,1607</v>
      </c>
      <c r="S270" t="str">
        <f t="shared" si="59"/>
        <v>1607,1942</v>
      </c>
      <c r="T270" t="str">
        <f t="shared" si="60"/>
        <v>1942,937</v>
      </c>
      <c r="U270" t="str">
        <f t="shared" si="61"/>
        <v>2277,2612</v>
      </c>
      <c r="V270" t="str">
        <f t="shared" si="62"/>
        <v>2612,2947</v>
      </c>
      <c r="W270" t="str">
        <f t="shared" si="63"/>
        <v>2947,3282</v>
      </c>
      <c r="X270" t="str">
        <f t="shared" si="69"/>
        <v>3617,4291,3618</v>
      </c>
      <c r="Y270" t="str">
        <f t="shared" si="64"/>
        <v>3954,4627,3955</v>
      </c>
      <c r="Z270" t="str">
        <f>CONCATENATE(J270,",",'pomocné sloupčeky'!B270)</f>
        <v>3282,602</v>
      </c>
      <c r="AA270" t="str">
        <f t="shared" si="65"/>
        <v>2277,267</v>
      </c>
      <c r="AB270" t="str">
        <f t="shared" si="66"/>
        <v>3618,2947</v>
      </c>
      <c r="AC270" t="str">
        <f t="shared" si="67"/>
        <v>3955,2612</v>
      </c>
      <c r="AD270" t="str">
        <f t="shared" si="68"/>
        <v>602,937,1272,1607</v>
      </c>
      <c r="AE270">
        <v>267</v>
      </c>
    </row>
    <row r="271" spans="1:31" x14ac:dyDescent="0.3">
      <c r="A271">
        <v>268</v>
      </c>
      <c r="B271">
        <v>603</v>
      </c>
      <c r="C271">
        <v>938</v>
      </c>
      <c r="D271">
        <v>1273</v>
      </c>
      <c r="E271">
        <v>1608</v>
      </c>
      <c r="F271">
        <v>1943</v>
      </c>
      <c r="G271">
        <v>2278</v>
      </c>
      <c r="H271">
        <v>2613</v>
      </c>
      <c r="I271">
        <v>2948</v>
      </c>
      <c r="J271">
        <v>3283</v>
      </c>
      <c r="K271">
        <v>3618</v>
      </c>
      <c r="L271">
        <v>4292</v>
      </c>
      <c r="M271">
        <v>3955</v>
      </c>
      <c r="N271">
        <v>4628</v>
      </c>
      <c r="P271" t="str">
        <f t="shared" si="56"/>
        <v>268,603</v>
      </c>
      <c r="Q271" t="str">
        <f t="shared" si="57"/>
        <v>938,1273</v>
      </c>
      <c r="R271" t="str">
        <f t="shared" si="58"/>
        <v>1273,1608</v>
      </c>
      <c r="S271" t="str">
        <f t="shared" si="59"/>
        <v>1608,1943</v>
      </c>
      <c r="T271" t="str">
        <f t="shared" si="60"/>
        <v>1943,938</v>
      </c>
      <c r="U271" t="str">
        <f t="shared" si="61"/>
        <v>2278,2613</v>
      </c>
      <c r="V271" t="str">
        <f t="shared" si="62"/>
        <v>2613,2948</v>
      </c>
      <c r="W271" t="str">
        <f t="shared" si="63"/>
        <v>2948,3283</v>
      </c>
      <c r="X271" t="str">
        <f t="shared" si="69"/>
        <v>3618,4292,3619</v>
      </c>
      <c r="Y271" t="str">
        <f t="shared" si="64"/>
        <v>3955,4628,3956</v>
      </c>
      <c r="Z271" t="str">
        <f>CONCATENATE(J271,",",'pomocné sloupčeky'!B271)</f>
        <v>3283,603</v>
      </c>
      <c r="AA271" t="str">
        <f t="shared" si="65"/>
        <v>2278,268</v>
      </c>
      <c r="AB271" t="str">
        <f t="shared" si="66"/>
        <v>3619,2948</v>
      </c>
      <c r="AC271" t="str">
        <f t="shared" si="67"/>
        <v>3956,2613</v>
      </c>
      <c r="AD271" t="str">
        <f t="shared" si="68"/>
        <v>603,938,1273,1608</v>
      </c>
      <c r="AE271">
        <v>268</v>
      </c>
    </row>
    <row r="272" spans="1:31" x14ac:dyDescent="0.3">
      <c r="A272">
        <v>269</v>
      </c>
      <c r="B272">
        <v>604</v>
      </c>
      <c r="C272">
        <v>939</v>
      </c>
      <c r="D272">
        <v>1274</v>
      </c>
      <c r="E272">
        <v>1609</v>
      </c>
      <c r="F272">
        <v>1944</v>
      </c>
      <c r="G272">
        <v>2279</v>
      </c>
      <c r="H272">
        <v>2614</v>
      </c>
      <c r="I272">
        <v>2949</v>
      </c>
      <c r="J272">
        <v>3284</v>
      </c>
      <c r="K272">
        <v>3619</v>
      </c>
      <c r="L272">
        <v>4293</v>
      </c>
      <c r="M272">
        <v>3956</v>
      </c>
      <c r="N272">
        <v>4629</v>
      </c>
      <c r="P272" t="str">
        <f t="shared" si="56"/>
        <v>269,604</v>
      </c>
      <c r="Q272" t="str">
        <f t="shared" si="57"/>
        <v>939,1274</v>
      </c>
      <c r="R272" t="str">
        <f t="shared" si="58"/>
        <v>1274,1609</v>
      </c>
      <c r="S272" t="str">
        <f t="shared" si="59"/>
        <v>1609,1944</v>
      </c>
      <c r="T272" t="str">
        <f t="shared" si="60"/>
        <v>1944,939</v>
      </c>
      <c r="U272" t="str">
        <f t="shared" si="61"/>
        <v>2279,2614</v>
      </c>
      <c r="V272" t="str">
        <f t="shared" si="62"/>
        <v>2614,2949</v>
      </c>
      <c r="W272" t="str">
        <f t="shared" si="63"/>
        <v>2949,3284</v>
      </c>
      <c r="X272" t="str">
        <f t="shared" si="69"/>
        <v>3619,4293,3620</v>
      </c>
      <c r="Y272" t="str">
        <f t="shared" si="64"/>
        <v>3956,4629,3957</v>
      </c>
      <c r="Z272" t="str">
        <f>CONCATENATE(J272,",",'pomocné sloupčeky'!B272)</f>
        <v>3284,604</v>
      </c>
      <c r="AA272" t="str">
        <f t="shared" si="65"/>
        <v>2279,269</v>
      </c>
      <c r="AB272" t="str">
        <f t="shared" si="66"/>
        <v>3620,2949</v>
      </c>
      <c r="AC272" t="str">
        <f t="shared" si="67"/>
        <v>3957,2614</v>
      </c>
      <c r="AD272" t="str">
        <f t="shared" si="68"/>
        <v>604,939,1274,1609</v>
      </c>
      <c r="AE272">
        <v>269</v>
      </c>
    </row>
    <row r="273" spans="1:31" x14ac:dyDescent="0.3">
      <c r="A273">
        <v>270</v>
      </c>
      <c r="B273">
        <v>605</v>
      </c>
      <c r="C273">
        <v>940</v>
      </c>
      <c r="D273">
        <v>1275</v>
      </c>
      <c r="E273">
        <v>1610</v>
      </c>
      <c r="F273">
        <v>1945</v>
      </c>
      <c r="G273">
        <v>2280</v>
      </c>
      <c r="H273">
        <v>2615</v>
      </c>
      <c r="I273">
        <v>2950</v>
      </c>
      <c r="J273">
        <v>3285</v>
      </c>
      <c r="K273">
        <v>3620</v>
      </c>
      <c r="L273">
        <v>4294</v>
      </c>
      <c r="M273">
        <v>3957</v>
      </c>
      <c r="N273">
        <v>4630</v>
      </c>
      <c r="P273" t="str">
        <f t="shared" si="56"/>
        <v>270,605</v>
      </c>
      <c r="Q273" t="str">
        <f t="shared" si="57"/>
        <v>940,1275</v>
      </c>
      <c r="R273" t="str">
        <f t="shared" si="58"/>
        <v>1275,1610</v>
      </c>
      <c r="S273" t="str">
        <f t="shared" si="59"/>
        <v>1610,1945</v>
      </c>
      <c r="T273" t="str">
        <f t="shared" si="60"/>
        <v>1945,940</v>
      </c>
      <c r="U273" t="str">
        <f t="shared" si="61"/>
        <v>2280,2615</v>
      </c>
      <c r="V273" t="str">
        <f t="shared" si="62"/>
        <v>2615,2950</v>
      </c>
      <c r="W273" t="str">
        <f t="shared" si="63"/>
        <v>2950,3285</v>
      </c>
      <c r="X273" t="str">
        <f t="shared" si="69"/>
        <v>3620,4294,3621</v>
      </c>
      <c r="Y273" t="str">
        <f t="shared" si="64"/>
        <v>3957,4630,3958</v>
      </c>
      <c r="Z273" t="str">
        <f>CONCATENATE(J273,",",'pomocné sloupčeky'!B273)</f>
        <v>3285,605</v>
      </c>
      <c r="AA273" t="str">
        <f t="shared" si="65"/>
        <v>2280,270</v>
      </c>
      <c r="AB273" t="str">
        <f t="shared" si="66"/>
        <v>3621,2950</v>
      </c>
      <c r="AC273" t="str">
        <f t="shared" si="67"/>
        <v>3958,2615</v>
      </c>
      <c r="AD273" t="str">
        <f t="shared" si="68"/>
        <v>605,940,1275,1610</v>
      </c>
      <c r="AE273">
        <v>270</v>
      </c>
    </row>
    <row r="274" spans="1:31" x14ac:dyDescent="0.3">
      <c r="A274">
        <v>271</v>
      </c>
      <c r="B274">
        <v>606</v>
      </c>
      <c r="C274">
        <v>941</v>
      </c>
      <c r="D274">
        <v>1276</v>
      </c>
      <c r="E274">
        <v>1611</v>
      </c>
      <c r="F274">
        <v>1946</v>
      </c>
      <c r="G274">
        <v>2281</v>
      </c>
      <c r="H274">
        <v>2616</v>
      </c>
      <c r="I274">
        <v>2951</v>
      </c>
      <c r="J274">
        <v>3286</v>
      </c>
      <c r="K274">
        <v>3621</v>
      </c>
      <c r="L274">
        <v>4295</v>
      </c>
      <c r="M274">
        <v>3958</v>
      </c>
      <c r="N274">
        <v>4631</v>
      </c>
      <c r="P274" t="str">
        <f t="shared" si="56"/>
        <v>271,606</v>
      </c>
      <c r="Q274" t="str">
        <f t="shared" si="57"/>
        <v>941,1276</v>
      </c>
      <c r="R274" t="str">
        <f t="shared" si="58"/>
        <v>1276,1611</v>
      </c>
      <c r="S274" t="str">
        <f t="shared" si="59"/>
        <v>1611,1946</v>
      </c>
      <c r="T274" t="str">
        <f t="shared" si="60"/>
        <v>1946,941</v>
      </c>
      <c r="U274" t="str">
        <f t="shared" si="61"/>
        <v>2281,2616</v>
      </c>
      <c r="V274" t="str">
        <f t="shared" si="62"/>
        <v>2616,2951</v>
      </c>
      <c r="W274" t="str">
        <f t="shared" si="63"/>
        <v>2951,3286</v>
      </c>
      <c r="X274" t="str">
        <f t="shared" si="69"/>
        <v>3621,4295,3622</v>
      </c>
      <c r="Y274" t="str">
        <f t="shared" si="64"/>
        <v>3958,4631,3959</v>
      </c>
      <c r="Z274" t="str">
        <f>CONCATENATE(J274,",",'pomocné sloupčeky'!B274)</f>
        <v>3286,606</v>
      </c>
      <c r="AA274" t="str">
        <f t="shared" si="65"/>
        <v>2281,271</v>
      </c>
      <c r="AB274" t="str">
        <f t="shared" si="66"/>
        <v>3622,2951</v>
      </c>
      <c r="AC274" t="str">
        <f t="shared" si="67"/>
        <v>3959,2616</v>
      </c>
      <c r="AD274" t="str">
        <f t="shared" si="68"/>
        <v>606,941,1276,1611</v>
      </c>
      <c r="AE274">
        <v>271</v>
      </c>
    </row>
    <row r="275" spans="1:31" x14ac:dyDescent="0.3">
      <c r="A275">
        <v>272</v>
      </c>
      <c r="B275">
        <v>607</v>
      </c>
      <c r="C275">
        <v>942</v>
      </c>
      <c r="D275">
        <v>1277</v>
      </c>
      <c r="E275">
        <v>1612</v>
      </c>
      <c r="F275">
        <v>1947</v>
      </c>
      <c r="G275">
        <v>2282</v>
      </c>
      <c r="H275">
        <v>2617</v>
      </c>
      <c r="I275">
        <v>2952</v>
      </c>
      <c r="J275">
        <v>3287</v>
      </c>
      <c r="K275">
        <v>3622</v>
      </c>
      <c r="L275">
        <v>4296</v>
      </c>
      <c r="M275">
        <v>3959</v>
      </c>
      <c r="N275">
        <v>4632</v>
      </c>
      <c r="P275" t="str">
        <f t="shared" si="56"/>
        <v>272,607</v>
      </c>
      <c r="Q275" t="str">
        <f t="shared" si="57"/>
        <v>942,1277</v>
      </c>
      <c r="R275" t="str">
        <f t="shared" si="58"/>
        <v>1277,1612</v>
      </c>
      <c r="S275" t="str">
        <f t="shared" si="59"/>
        <v>1612,1947</v>
      </c>
      <c r="T275" t="str">
        <f t="shared" si="60"/>
        <v>1947,942</v>
      </c>
      <c r="U275" t="str">
        <f t="shared" si="61"/>
        <v>2282,2617</v>
      </c>
      <c r="V275" t="str">
        <f t="shared" si="62"/>
        <v>2617,2952</v>
      </c>
      <c r="W275" t="str">
        <f t="shared" si="63"/>
        <v>2952,3287</v>
      </c>
      <c r="X275" t="str">
        <f t="shared" si="69"/>
        <v>3622,4296,3623</v>
      </c>
      <c r="Y275" t="str">
        <f t="shared" si="64"/>
        <v>3959,4632,3960</v>
      </c>
      <c r="Z275" t="str">
        <f>CONCATENATE(J275,",",'pomocné sloupčeky'!B275)</f>
        <v>3287,607</v>
      </c>
      <c r="AA275" t="str">
        <f t="shared" si="65"/>
        <v>2282,272</v>
      </c>
      <c r="AB275" t="str">
        <f t="shared" si="66"/>
        <v>3623,2952</v>
      </c>
      <c r="AC275" t="str">
        <f t="shared" si="67"/>
        <v>3960,2617</v>
      </c>
      <c r="AD275" t="str">
        <f t="shared" si="68"/>
        <v>607,942,1277,1612</v>
      </c>
      <c r="AE275">
        <v>272</v>
      </c>
    </row>
    <row r="276" spans="1:31" x14ac:dyDescent="0.3">
      <c r="A276">
        <v>273</v>
      </c>
      <c r="B276">
        <v>608</v>
      </c>
      <c r="C276">
        <v>943</v>
      </c>
      <c r="D276">
        <v>1278</v>
      </c>
      <c r="E276">
        <v>1613</v>
      </c>
      <c r="F276">
        <v>1948</v>
      </c>
      <c r="G276">
        <v>2283</v>
      </c>
      <c r="H276">
        <v>2618</v>
      </c>
      <c r="I276">
        <v>2953</v>
      </c>
      <c r="J276">
        <v>3288</v>
      </c>
      <c r="K276">
        <v>3623</v>
      </c>
      <c r="L276">
        <v>4297</v>
      </c>
      <c r="M276">
        <v>3960</v>
      </c>
      <c r="N276">
        <v>4633</v>
      </c>
      <c r="P276" t="str">
        <f t="shared" si="56"/>
        <v>273,608</v>
      </c>
      <c r="Q276" t="str">
        <f t="shared" si="57"/>
        <v>943,1278</v>
      </c>
      <c r="R276" t="str">
        <f t="shared" si="58"/>
        <v>1278,1613</v>
      </c>
      <c r="S276" t="str">
        <f t="shared" si="59"/>
        <v>1613,1948</v>
      </c>
      <c r="T276" t="str">
        <f t="shared" si="60"/>
        <v>1948,943</v>
      </c>
      <c r="U276" t="str">
        <f t="shared" si="61"/>
        <v>2283,2618</v>
      </c>
      <c r="V276" t="str">
        <f t="shared" si="62"/>
        <v>2618,2953</v>
      </c>
      <c r="W276" t="str">
        <f t="shared" si="63"/>
        <v>2953,3288</v>
      </c>
      <c r="X276" t="str">
        <f t="shared" si="69"/>
        <v>3623,4297,3624</v>
      </c>
      <c r="Y276" t="str">
        <f t="shared" si="64"/>
        <v>3960,4633,3961</v>
      </c>
      <c r="Z276" t="str">
        <f>CONCATENATE(J276,",",'pomocné sloupčeky'!B276)</f>
        <v>3288,608</v>
      </c>
      <c r="AA276" t="str">
        <f t="shared" si="65"/>
        <v>2283,273</v>
      </c>
      <c r="AB276" t="str">
        <f t="shared" si="66"/>
        <v>3624,2953</v>
      </c>
      <c r="AC276" t="str">
        <f t="shared" si="67"/>
        <v>3961,2618</v>
      </c>
      <c r="AD276" t="str">
        <f t="shared" si="68"/>
        <v>608,943,1278,1613</v>
      </c>
      <c r="AE276">
        <v>273</v>
      </c>
    </row>
    <row r="277" spans="1:31" x14ac:dyDescent="0.3">
      <c r="A277">
        <v>274</v>
      </c>
      <c r="B277">
        <v>609</v>
      </c>
      <c r="C277">
        <v>944</v>
      </c>
      <c r="D277">
        <v>1279</v>
      </c>
      <c r="E277">
        <v>1614</v>
      </c>
      <c r="F277">
        <v>1949</v>
      </c>
      <c r="G277">
        <v>2284</v>
      </c>
      <c r="H277">
        <v>2619</v>
      </c>
      <c r="I277">
        <v>2954</v>
      </c>
      <c r="J277">
        <v>3289</v>
      </c>
      <c r="K277">
        <v>3624</v>
      </c>
      <c r="L277">
        <v>4298</v>
      </c>
      <c r="M277">
        <v>3961</v>
      </c>
      <c r="N277">
        <v>4634</v>
      </c>
      <c r="P277" t="str">
        <f t="shared" si="56"/>
        <v>274,609</v>
      </c>
      <c r="Q277" t="str">
        <f t="shared" si="57"/>
        <v>944,1279</v>
      </c>
      <c r="R277" t="str">
        <f t="shared" si="58"/>
        <v>1279,1614</v>
      </c>
      <c r="S277" t="str">
        <f t="shared" si="59"/>
        <v>1614,1949</v>
      </c>
      <c r="T277" t="str">
        <f t="shared" si="60"/>
        <v>1949,944</v>
      </c>
      <c r="U277" t="str">
        <f t="shared" si="61"/>
        <v>2284,2619</v>
      </c>
      <c r="V277" t="str">
        <f t="shared" si="62"/>
        <v>2619,2954</v>
      </c>
      <c r="W277" t="str">
        <f t="shared" si="63"/>
        <v>2954,3289</v>
      </c>
      <c r="X277" t="str">
        <f t="shared" si="69"/>
        <v>3624,4298,3625</v>
      </c>
      <c r="Y277" t="str">
        <f t="shared" si="64"/>
        <v>3961,4634,3962</v>
      </c>
      <c r="Z277" t="str">
        <f>CONCATENATE(J277,",",'pomocné sloupčeky'!B277)</f>
        <v>3289,609</v>
      </c>
      <c r="AA277" t="str">
        <f t="shared" si="65"/>
        <v>2284,274</v>
      </c>
      <c r="AB277" t="str">
        <f t="shared" si="66"/>
        <v>3625,2954</v>
      </c>
      <c r="AC277" t="str">
        <f t="shared" si="67"/>
        <v>3962,2619</v>
      </c>
      <c r="AD277" t="str">
        <f t="shared" si="68"/>
        <v>609,944,1279,1614</v>
      </c>
      <c r="AE277">
        <v>274</v>
      </c>
    </row>
    <row r="278" spans="1:31" x14ac:dyDescent="0.3">
      <c r="A278">
        <v>275</v>
      </c>
      <c r="B278">
        <v>610</v>
      </c>
      <c r="C278">
        <v>945</v>
      </c>
      <c r="D278">
        <v>1280</v>
      </c>
      <c r="E278">
        <v>1615</v>
      </c>
      <c r="F278">
        <v>1950</v>
      </c>
      <c r="G278">
        <v>2285</v>
      </c>
      <c r="H278">
        <v>2620</v>
      </c>
      <c r="I278">
        <v>2955</v>
      </c>
      <c r="J278">
        <v>3290</v>
      </c>
      <c r="K278">
        <v>3625</v>
      </c>
      <c r="L278">
        <v>4299</v>
      </c>
      <c r="M278">
        <v>3962</v>
      </c>
      <c r="N278">
        <v>4635</v>
      </c>
      <c r="P278" t="str">
        <f t="shared" si="56"/>
        <v>275,610</v>
      </c>
      <c r="Q278" t="str">
        <f t="shared" si="57"/>
        <v>945,1280</v>
      </c>
      <c r="R278" t="str">
        <f t="shared" si="58"/>
        <v>1280,1615</v>
      </c>
      <c r="S278" t="str">
        <f t="shared" si="59"/>
        <v>1615,1950</v>
      </c>
      <c r="T278" t="str">
        <f t="shared" si="60"/>
        <v>1950,945</v>
      </c>
      <c r="U278" t="str">
        <f t="shared" si="61"/>
        <v>2285,2620</v>
      </c>
      <c r="V278" t="str">
        <f t="shared" si="62"/>
        <v>2620,2955</v>
      </c>
      <c r="W278" t="str">
        <f t="shared" si="63"/>
        <v>2955,3290</v>
      </c>
      <c r="X278" t="str">
        <f t="shared" si="69"/>
        <v>3625,4299,3626</v>
      </c>
      <c r="Y278" t="str">
        <f t="shared" si="64"/>
        <v>3962,4635,3963</v>
      </c>
      <c r="Z278" t="str">
        <f>CONCATENATE(J278,",",'pomocné sloupčeky'!B278)</f>
        <v>3290,610</v>
      </c>
      <c r="AA278" t="str">
        <f t="shared" si="65"/>
        <v>2285,275</v>
      </c>
      <c r="AB278" t="str">
        <f t="shared" si="66"/>
        <v>3626,2955</v>
      </c>
      <c r="AC278" t="str">
        <f t="shared" si="67"/>
        <v>3963,2620</v>
      </c>
      <c r="AD278" t="str">
        <f t="shared" si="68"/>
        <v>610,945,1280,1615</v>
      </c>
      <c r="AE278">
        <v>275</v>
      </c>
    </row>
    <row r="279" spans="1:31" x14ac:dyDescent="0.3">
      <c r="A279">
        <v>276</v>
      </c>
      <c r="B279">
        <v>611</v>
      </c>
      <c r="C279">
        <v>946</v>
      </c>
      <c r="D279">
        <v>1281</v>
      </c>
      <c r="E279">
        <v>1616</v>
      </c>
      <c r="F279">
        <v>1951</v>
      </c>
      <c r="G279">
        <v>2286</v>
      </c>
      <c r="H279">
        <v>2621</v>
      </c>
      <c r="I279">
        <v>2956</v>
      </c>
      <c r="J279">
        <v>3291</v>
      </c>
      <c r="K279">
        <v>3626</v>
      </c>
      <c r="L279">
        <v>4300</v>
      </c>
      <c r="M279">
        <v>3963</v>
      </c>
      <c r="N279">
        <v>4636</v>
      </c>
      <c r="P279" t="str">
        <f t="shared" si="56"/>
        <v>276,611</v>
      </c>
      <c r="Q279" t="str">
        <f t="shared" si="57"/>
        <v>946,1281</v>
      </c>
      <c r="R279" t="str">
        <f t="shared" si="58"/>
        <v>1281,1616</v>
      </c>
      <c r="S279" t="str">
        <f t="shared" si="59"/>
        <v>1616,1951</v>
      </c>
      <c r="T279" t="str">
        <f t="shared" si="60"/>
        <v>1951,946</v>
      </c>
      <c r="U279" t="str">
        <f t="shared" si="61"/>
        <v>2286,2621</v>
      </c>
      <c r="V279" t="str">
        <f t="shared" si="62"/>
        <v>2621,2956</v>
      </c>
      <c r="W279" t="str">
        <f t="shared" si="63"/>
        <v>2956,3291</v>
      </c>
      <c r="X279" t="str">
        <f t="shared" si="69"/>
        <v>3626,4300,3627</v>
      </c>
      <c r="Y279" t="str">
        <f t="shared" si="64"/>
        <v>3963,4636,3964</v>
      </c>
      <c r="Z279" t="str">
        <f>CONCATENATE(J279,",",'pomocné sloupčeky'!B279)</f>
        <v>3291,611</v>
      </c>
      <c r="AA279" t="str">
        <f t="shared" si="65"/>
        <v>2286,276</v>
      </c>
      <c r="AB279" t="str">
        <f t="shared" si="66"/>
        <v>3627,2956</v>
      </c>
      <c r="AC279" t="str">
        <f t="shared" si="67"/>
        <v>3964,2621</v>
      </c>
      <c r="AD279" t="str">
        <f t="shared" si="68"/>
        <v>611,946,1281,1616</v>
      </c>
      <c r="AE279">
        <v>276</v>
      </c>
    </row>
    <row r="280" spans="1:31" x14ac:dyDescent="0.3">
      <c r="A280">
        <v>277</v>
      </c>
      <c r="B280">
        <v>612</v>
      </c>
      <c r="C280">
        <v>947</v>
      </c>
      <c r="D280">
        <v>1282</v>
      </c>
      <c r="E280">
        <v>1617</v>
      </c>
      <c r="F280">
        <v>1952</v>
      </c>
      <c r="G280">
        <v>2287</v>
      </c>
      <c r="H280">
        <v>2622</v>
      </c>
      <c r="I280">
        <v>2957</v>
      </c>
      <c r="J280">
        <v>3292</v>
      </c>
      <c r="K280">
        <v>3627</v>
      </c>
      <c r="L280">
        <v>4301</v>
      </c>
      <c r="M280">
        <v>3964</v>
      </c>
      <c r="N280">
        <v>4637</v>
      </c>
      <c r="P280" t="str">
        <f t="shared" si="56"/>
        <v>277,612</v>
      </c>
      <c r="Q280" t="str">
        <f t="shared" si="57"/>
        <v>947,1282</v>
      </c>
      <c r="R280" t="str">
        <f t="shared" si="58"/>
        <v>1282,1617</v>
      </c>
      <c r="S280" t="str">
        <f t="shared" si="59"/>
        <v>1617,1952</v>
      </c>
      <c r="T280" t="str">
        <f t="shared" si="60"/>
        <v>1952,947</v>
      </c>
      <c r="U280" t="str">
        <f t="shared" si="61"/>
        <v>2287,2622</v>
      </c>
      <c r="V280" t="str">
        <f t="shared" si="62"/>
        <v>2622,2957</v>
      </c>
      <c r="W280" t="str">
        <f t="shared" si="63"/>
        <v>2957,3292</v>
      </c>
      <c r="X280" t="str">
        <f t="shared" si="69"/>
        <v>3627,4301,3628</v>
      </c>
      <c r="Y280" t="str">
        <f t="shared" si="64"/>
        <v>3964,4637,3965</v>
      </c>
      <c r="Z280" t="str">
        <f>CONCATENATE(J280,",",'pomocné sloupčeky'!B280)</f>
        <v>3292,612</v>
      </c>
      <c r="AA280" t="str">
        <f t="shared" si="65"/>
        <v>2287,277</v>
      </c>
      <c r="AB280" t="str">
        <f t="shared" si="66"/>
        <v>3628,2957</v>
      </c>
      <c r="AC280" t="str">
        <f t="shared" si="67"/>
        <v>3965,2622</v>
      </c>
      <c r="AD280" t="str">
        <f t="shared" si="68"/>
        <v>612,947,1282,1617</v>
      </c>
      <c r="AE280">
        <v>277</v>
      </c>
    </row>
    <row r="281" spans="1:31" x14ac:dyDescent="0.3">
      <c r="A281">
        <v>278</v>
      </c>
      <c r="B281">
        <v>613</v>
      </c>
      <c r="C281">
        <v>948</v>
      </c>
      <c r="D281">
        <v>1283</v>
      </c>
      <c r="E281">
        <v>1618</v>
      </c>
      <c r="F281">
        <v>1953</v>
      </c>
      <c r="G281">
        <v>2288</v>
      </c>
      <c r="H281">
        <v>2623</v>
      </c>
      <c r="I281">
        <v>2958</v>
      </c>
      <c r="J281">
        <v>3293</v>
      </c>
      <c r="K281">
        <v>3628</v>
      </c>
      <c r="L281">
        <v>4302</v>
      </c>
      <c r="M281">
        <v>3965</v>
      </c>
      <c r="N281">
        <v>4638</v>
      </c>
      <c r="P281" t="str">
        <f t="shared" si="56"/>
        <v>278,613</v>
      </c>
      <c r="Q281" t="str">
        <f t="shared" si="57"/>
        <v>948,1283</v>
      </c>
      <c r="R281" t="str">
        <f t="shared" si="58"/>
        <v>1283,1618</v>
      </c>
      <c r="S281" t="str">
        <f t="shared" si="59"/>
        <v>1618,1953</v>
      </c>
      <c r="T281" t="str">
        <f t="shared" si="60"/>
        <v>1953,948</v>
      </c>
      <c r="U281" t="str">
        <f t="shared" si="61"/>
        <v>2288,2623</v>
      </c>
      <c r="V281" t="str">
        <f t="shared" si="62"/>
        <v>2623,2958</v>
      </c>
      <c r="W281" t="str">
        <f t="shared" si="63"/>
        <v>2958,3293</v>
      </c>
      <c r="X281" t="str">
        <f t="shared" si="69"/>
        <v>3628,4302,3629</v>
      </c>
      <c r="Y281" t="str">
        <f t="shared" si="64"/>
        <v>3965,4638,3966</v>
      </c>
      <c r="Z281" t="str">
        <f>CONCATENATE(J281,",",'pomocné sloupčeky'!B281)</f>
        <v>3293,613</v>
      </c>
      <c r="AA281" t="str">
        <f t="shared" si="65"/>
        <v>2288,278</v>
      </c>
      <c r="AB281" t="str">
        <f t="shared" si="66"/>
        <v>3629,2958</v>
      </c>
      <c r="AC281" t="str">
        <f t="shared" si="67"/>
        <v>3966,2623</v>
      </c>
      <c r="AD281" t="str">
        <f t="shared" si="68"/>
        <v>613,948,1283,1618</v>
      </c>
      <c r="AE281">
        <v>278</v>
      </c>
    </row>
    <row r="282" spans="1:31" x14ac:dyDescent="0.3">
      <c r="A282">
        <v>279</v>
      </c>
      <c r="B282">
        <v>614</v>
      </c>
      <c r="C282">
        <v>949</v>
      </c>
      <c r="D282">
        <v>1284</v>
      </c>
      <c r="E282">
        <v>1619</v>
      </c>
      <c r="F282">
        <v>1954</v>
      </c>
      <c r="G282">
        <v>2289</v>
      </c>
      <c r="H282">
        <v>2624</v>
      </c>
      <c r="I282">
        <v>2959</v>
      </c>
      <c r="J282">
        <v>3294</v>
      </c>
      <c r="K282">
        <v>3629</v>
      </c>
      <c r="L282">
        <v>4303</v>
      </c>
      <c r="M282">
        <v>3966</v>
      </c>
      <c r="N282">
        <v>4639</v>
      </c>
      <c r="P282" t="str">
        <f t="shared" si="56"/>
        <v>279,614</v>
      </c>
      <c r="Q282" t="str">
        <f t="shared" si="57"/>
        <v>949,1284</v>
      </c>
      <c r="R282" t="str">
        <f t="shared" si="58"/>
        <v>1284,1619</v>
      </c>
      <c r="S282" t="str">
        <f t="shared" si="59"/>
        <v>1619,1954</v>
      </c>
      <c r="T282" t="str">
        <f t="shared" si="60"/>
        <v>1954,949</v>
      </c>
      <c r="U282" t="str">
        <f t="shared" si="61"/>
        <v>2289,2624</v>
      </c>
      <c r="V282" t="str">
        <f t="shared" si="62"/>
        <v>2624,2959</v>
      </c>
      <c r="W282" t="str">
        <f t="shared" si="63"/>
        <v>2959,3294</v>
      </c>
      <c r="X282" t="str">
        <f t="shared" si="69"/>
        <v>3629,4303,3630</v>
      </c>
      <c r="Y282" t="str">
        <f t="shared" si="64"/>
        <v>3966,4639,3967</v>
      </c>
      <c r="Z282" t="str">
        <f>CONCATENATE(J282,",",'pomocné sloupčeky'!B282)</f>
        <v>3294,614</v>
      </c>
      <c r="AA282" t="str">
        <f t="shared" si="65"/>
        <v>2289,279</v>
      </c>
      <c r="AB282" t="str">
        <f t="shared" si="66"/>
        <v>3630,2959</v>
      </c>
      <c r="AC282" t="str">
        <f t="shared" si="67"/>
        <v>3967,2624</v>
      </c>
      <c r="AD282" t="str">
        <f t="shared" si="68"/>
        <v>614,949,1284,1619</v>
      </c>
      <c r="AE282">
        <v>279</v>
      </c>
    </row>
    <row r="283" spans="1:31" x14ac:dyDescent="0.3">
      <c r="A283">
        <v>280</v>
      </c>
      <c r="B283">
        <v>615</v>
      </c>
      <c r="C283">
        <v>950</v>
      </c>
      <c r="D283">
        <v>1285</v>
      </c>
      <c r="E283">
        <v>1620</v>
      </c>
      <c r="F283">
        <v>1955</v>
      </c>
      <c r="G283">
        <v>2290</v>
      </c>
      <c r="H283">
        <v>2625</v>
      </c>
      <c r="I283">
        <v>2960</v>
      </c>
      <c r="J283">
        <v>3295</v>
      </c>
      <c r="K283">
        <v>3630</v>
      </c>
      <c r="L283">
        <v>4304</v>
      </c>
      <c r="M283">
        <v>3967</v>
      </c>
      <c r="N283">
        <v>4640</v>
      </c>
      <c r="P283" t="str">
        <f t="shared" si="56"/>
        <v>280,615</v>
      </c>
      <c r="Q283" t="str">
        <f t="shared" si="57"/>
        <v>950,1285</v>
      </c>
      <c r="R283" t="str">
        <f t="shared" si="58"/>
        <v>1285,1620</v>
      </c>
      <c r="S283" t="str">
        <f t="shared" si="59"/>
        <v>1620,1955</v>
      </c>
      <c r="T283" t="str">
        <f t="shared" si="60"/>
        <v>1955,950</v>
      </c>
      <c r="U283" t="str">
        <f t="shared" si="61"/>
        <v>2290,2625</v>
      </c>
      <c r="V283" t="str">
        <f t="shared" si="62"/>
        <v>2625,2960</v>
      </c>
      <c r="W283" t="str">
        <f t="shared" si="63"/>
        <v>2960,3295</v>
      </c>
      <c r="X283" t="str">
        <f t="shared" si="69"/>
        <v>3630,4304,3631</v>
      </c>
      <c r="Y283" t="str">
        <f t="shared" si="64"/>
        <v>3967,4640,3968</v>
      </c>
      <c r="Z283" t="str">
        <f>CONCATENATE(J283,",",'pomocné sloupčeky'!B283)</f>
        <v>3295,615</v>
      </c>
      <c r="AA283" t="str">
        <f t="shared" si="65"/>
        <v>2290,280</v>
      </c>
      <c r="AB283" t="str">
        <f t="shared" si="66"/>
        <v>3631,2960</v>
      </c>
      <c r="AC283" t="str">
        <f t="shared" si="67"/>
        <v>3968,2625</v>
      </c>
      <c r="AD283" t="str">
        <f t="shared" si="68"/>
        <v>615,950,1285,1620</v>
      </c>
      <c r="AE283">
        <v>280</v>
      </c>
    </row>
    <row r="284" spans="1:31" x14ac:dyDescent="0.3">
      <c r="A284">
        <v>281</v>
      </c>
      <c r="B284">
        <v>616</v>
      </c>
      <c r="C284">
        <v>951</v>
      </c>
      <c r="D284">
        <v>1286</v>
      </c>
      <c r="E284">
        <v>1621</v>
      </c>
      <c r="F284">
        <v>1956</v>
      </c>
      <c r="G284">
        <v>2291</v>
      </c>
      <c r="H284">
        <v>2626</v>
      </c>
      <c r="I284">
        <v>2961</v>
      </c>
      <c r="J284">
        <v>3296</v>
      </c>
      <c r="K284">
        <v>3631</v>
      </c>
      <c r="L284">
        <v>4305</v>
      </c>
      <c r="M284">
        <v>3968</v>
      </c>
      <c r="N284">
        <v>4641</v>
      </c>
      <c r="P284" t="str">
        <f t="shared" si="56"/>
        <v>281,616</v>
      </c>
      <c r="Q284" t="str">
        <f t="shared" si="57"/>
        <v>951,1286</v>
      </c>
      <c r="R284" t="str">
        <f t="shared" si="58"/>
        <v>1286,1621</v>
      </c>
      <c r="S284" t="str">
        <f t="shared" si="59"/>
        <v>1621,1956</v>
      </c>
      <c r="T284" t="str">
        <f t="shared" si="60"/>
        <v>1956,951</v>
      </c>
      <c r="U284" t="str">
        <f t="shared" si="61"/>
        <v>2291,2626</v>
      </c>
      <c r="V284" t="str">
        <f t="shared" si="62"/>
        <v>2626,2961</v>
      </c>
      <c r="W284" t="str">
        <f t="shared" si="63"/>
        <v>2961,3296</v>
      </c>
      <c r="X284" t="str">
        <f t="shared" si="69"/>
        <v>3631,4305,3632</v>
      </c>
      <c r="Y284" t="str">
        <f t="shared" si="64"/>
        <v>3968,4641,3969</v>
      </c>
      <c r="Z284" t="str">
        <f>CONCATENATE(J284,",",'pomocné sloupčeky'!B284)</f>
        <v>3296,616</v>
      </c>
      <c r="AA284" t="str">
        <f t="shared" si="65"/>
        <v>2291,281</v>
      </c>
      <c r="AB284" t="str">
        <f t="shared" si="66"/>
        <v>3632,2961</v>
      </c>
      <c r="AC284" t="str">
        <f t="shared" si="67"/>
        <v>3969,2626</v>
      </c>
      <c r="AD284" t="str">
        <f t="shared" si="68"/>
        <v>616,951,1286,1621</v>
      </c>
      <c r="AE284">
        <v>281</v>
      </c>
    </row>
    <row r="285" spans="1:31" x14ac:dyDescent="0.3">
      <c r="A285">
        <v>282</v>
      </c>
      <c r="B285">
        <v>617</v>
      </c>
      <c r="C285">
        <v>952</v>
      </c>
      <c r="D285">
        <v>1287</v>
      </c>
      <c r="E285">
        <v>1622</v>
      </c>
      <c r="F285">
        <v>1957</v>
      </c>
      <c r="G285">
        <v>2292</v>
      </c>
      <c r="H285">
        <v>2627</v>
      </c>
      <c r="I285">
        <v>2962</v>
      </c>
      <c r="J285">
        <v>3297</v>
      </c>
      <c r="K285">
        <v>3632</v>
      </c>
      <c r="L285">
        <v>4306</v>
      </c>
      <c r="M285">
        <v>3969</v>
      </c>
      <c r="N285">
        <v>4642</v>
      </c>
      <c r="P285" t="str">
        <f t="shared" si="56"/>
        <v>282,617</v>
      </c>
      <c r="Q285" t="str">
        <f t="shared" si="57"/>
        <v>952,1287</v>
      </c>
      <c r="R285" t="str">
        <f t="shared" si="58"/>
        <v>1287,1622</v>
      </c>
      <c r="S285" t="str">
        <f t="shared" si="59"/>
        <v>1622,1957</v>
      </c>
      <c r="T285" t="str">
        <f t="shared" si="60"/>
        <v>1957,952</v>
      </c>
      <c r="U285" t="str">
        <f t="shared" si="61"/>
        <v>2292,2627</v>
      </c>
      <c r="V285" t="str">
        <f t="shared" si="62"/>
        <v>2627,2962</v>
      </c>
      <c r="W285" t="str">
        <f t="shared" si="63"/>
        <v>2962,3297</v>
      </c>
      <c r="X285" t="str">
        <f t="shared" si="69"/>
        <v>3632,4306,3633</v>
      </c>
      <c r="Y285" t="str">
        <f t="shared" si="64"/>
        <v>3969,4642,3970</v>
      </c>
      <c r="Z285" t="str">
        <f>CONCATENATE(J285,",",'pomocné sloupčeky'!B285)</f>
        <v>3297,617</v>
      </c>
      <c r="AA285" t="str">
        <f t="shared" si="65"/>
        <v>2292,282</v>
      </c>
      <c r="AB285" t="str">
        <f t="shared" si="66"/>
        <v>3633,2962</v>
      </c>
      <c r="AC285" t="str">
        <f t="shared" si="67"/>
        <v>3970,2627</v>
      </c>
      <c r="AD285" t="str">
        <f t="shared" si="68"/>
        <v>617,952,1287,1622</v>
      </c>
      <c r="AE285">
        <v>282</v>
      </c>
    </row>
    <row r="286" spans="1:31" x14ac:dyDescent="0.3">
      <c r="A286">
        <v>283</v>
      </c>
      <c r="B286">
        <v>618</v>
      </c>
      <c r="C286">
        <v>953</v>
      </c>
      <c r="D286">
        <v>1288</v>
      </c>
      <c r="E286">
        <v>1623</v>
      </c>
      <c r="F286">
        <v>1958</v>
      </c>
      <c r="G286">
        <v>2293</v>
      </c>
      <c r="H286">
        <v>2628</v>
      </c>
      <c r="I286">
        <v>2963</v>
      </c>
      <c r="J286">
        <v>3298</v>
      </c>
      <c r="K286">
        <v>3633</v>
      </c>
      <c r="L286">
        <v>4307</v>
      </c>
      <c r="M286">
        <v>3970</v>
      </c>
      <c r="N286">
        <v>4643</v>
      </c>
      <c r="P286" t="str">
        <f t="shared" si="56"/>
        <v>283,618</v>
      </c>
      <c r="Q286" t="str">
        <f t="shared" si="57"/>
        <v>953,1288</v>
      </c>
      <c r="R286" t="str">
        <f t="shared" si="58"/>
        <v>1288,1623</v>
      </c>
      <c r="S286" t="str">
        <f t="shared" si="59"/>
        <v>1623,1958</v>
      </c>
      <c r="T286" t="str">
        <f t="shared" si="60"/>
        <v>1958,953</v>
      </c>
      <c r="U286" t="str">
        <f t="shared" si="61"/>
        <v>2293,2628</v>
      </c>
      <c r="V286" t="str">
        <f t="shared" si="62"/>
        <v>2628,2963</v>
      </c>
      <c r="W286" t="str">
        <f t="shared" si="63"/>
        <v>2963,3298</v>
      </c>
      <c r="X286" t="str">
        <f t="shared" si="69"/>
        <v>3633,4307,3634</v>
      </c>
      <c r="Y286" t="str">
        <f t="shared" si="64"/>
        <v>3970,4643,3971</v>
      </c>
      <c r="Z286" t="str">
        <f>CONCATENATE(J286,",",'pomocné sloupčeky'!B286)</f>
        <v>3298,618</v>
      </c>
      <c r="AA286" t="str">
        <f t="shared" si="65"/>
        <v>2293,283</v>
      </c>
      <c r="AB286" t="str">
        <f t="shared" si="66"/>
        <v>3634,2963</v>
      </c>
      <c r="AC286" t="str">
        <f t="shared" si="67"/>
        <v>3971,2628</v>
      </c>
      <c r="AD286" t="str">
        <f t="shared" si="68"/>
        <v>618,953,1288,1623</v>
      </c>
      <c r="AE286">
        <v>283</v>
      </c>
    </row>
    <row r="287" spans="1:31" x14ac:dyDescent="0.3">
      <c r="A287">
        <v>284</v>
      </c>
      <c r="B287">
        <v>619</v>
      </c>
      <c r="C287">
        <v>954</v>
      </c>
      <c r="D287">
        <v>1289</v>
      </c>
      <c r="E287">
        <v>1624</v>
      </c>
      <c r="F287">
        <v>1959</v>
      </c>
      <c r="G287">
        <v>2294</v>
      </c>
      <c r="H287">
        <v>2629</v>
      </c>
      <c r="I287">
        <v>2964</v>
      </c>
      <c r="J287">
        <v>3299</v>
      </c>
      <c r="K287">
        <v>3634</v>
      </c>
      <c r="L287">
        <v>4308</v>
      </c>
      <c r="M287">
        <v>3971</v>
      </c>
      <c r="N287">
        <v>4644</v>
      </c>
      <c r="P287" t="str">
        <f t="shared" si="56"/>
        <v>284,619</v>
      </c>
      <c r="Q287" t="str">
        <f t="shared" si="57"/>
        <v>954,1289</v>
      </c>
      <c r="R287" t="str">
        <f t="shared" si="58"/>
        <v>1289,1624</v>
      </c>
      <c r="S287" t="str">
        <f t="shared" si="59"/>
        <v>1624,1959</v>
      </c>
      <c r="T287" t="str">
        <f t="shared" si="60"/>
        <v>1959,954</v>
      </c>
      <c r="U287" t="str">
        <f t="shared" si="61"/>
        <v>2294,2629</v>
      </c>
      <c r="V287" t="str">
        <f t="shared" si="62"/>
        <v>2629,2964</v>
      </c>
      <c r="W287" t="str">
        <f t="shared" si="63"/>
        <v>2964,3299</v>
      </c>
      <c r="X287" t="str">
        <f t="shared" si="69"/>
        <v>3634,4308,3635</v>
      </c>
      <c r="Y287" t="str">
        <f t="shared" si="64"/>
        <v>3971,4644,3972</v>
      </c>
      <c r="Z287" t="str">
        <f>CONCATENATE(J287,",",'pomocné sloupčeky'!B287)</f>
        <v>3299,619</v>
      </c>
      <c r="AA287" t="str">
        <f t="shared" si="65"/>
        <v>2294,284</v>
      </c>
      <c r="AB287" t="str">
        <f t="shared" si="66"/>
        <v>3635,2964</v>
      </c>
      <c r="AC287" t="str">
        <f t="shared" si="67"/>
        <v>3972,2629</v>
      </c>
      <c r="AD287" t="str">
        <f t="shared" si="68"/>
        <v>619,954,1289,1624</v>
      </c>
      <c r="AE287">
        <v>284</v>
      </c>
    </row>
    <row r="288" spans="1:31" x14ac:dyDescent="0.3">
      <c r="A288">
        <v>285</v>
      </c>
      <c r="B288">
        <v>620</v>
      </c>
      <c r="C288">
        <v>955</v>
      </c>
      <c r="D288">
        <v>1290</v>
      </c>
      <c r="E288">
        <v>1625</v>
      </c>
      <c r="F288">
        <v>1960</v>
      </c>
      <c r="G288">
        <v>2295</v>
      </c>
      <c r="H288">
        <v>2630</v>
      </c>
      <c r="I288">
        <v>2965</v>
      </c>
      <c r="J288">
        <v>3300</v>
      </c>
      <c r="K288">
        <v>3635</v>
      </c>
      <c r="L288">
        <v>4309</v>
      </c>
      <c r="M288">
        <v>3972</v>
      </c>
      <c r="N288">
        <v>4645</v>
      </c>
      <c r="P288" t="str">
        <f t="shared" si="56"/>
        <v>285,620</v>
      </c>
      <c r="Q288" t="str">
        <f t="shared" si="57"/>
        <v>955,1290</v>
      </c>
      <c r="R288" t="str">
        <f t="shared" si="58"/>
        <v>1290,1625</v>
      </c>
      <c r="S288" t="str">
        <f t="shared" si="59"/>
        <v>1625,1960</v>
      </c>
      <c r="T288" t="str">
        <f t="shared" si="60"/>
        <v>1960,955</v>
      </c>
      <c r="U288" t="str">
        <f t="shared" si="61"/>
        <v>2295,2630</v>
      </c>
      <c r="V288" t="str">
        <f t="shared" si="62"/>
        <v>2630,2965</v>
      </c>
      <c r="W288" t="str">
        <f t="shared" si="63"/>
        <v>2965,3300</v>
      </c>
      <c r="X288" t="str">
        <f t="shared" si="69"/>
        <v>3635,4309,3636</v>
      </c>
      <c r="Y288" t="str">
        <f t="shared" si="64"/>
        <v>3972,4645,3973</v>
      </c>
      <c r="Z288" t="str">
        <f>CONCATENATE(J288,",",'pomocné sloupčeky'!B288)</f>
        <v>3300,620</v>
      </c>
      <c r="AA288" t="str">
        <f t="shared" si="65"/>
        <v>2295,285</v>
      </c>
      <c r="AB288" t="str">
        <f t="shared" si="66"/>
        <v>3636,2965</v>
      </c>
      <c r="AC288" t="str">
        <f t="shared" si="67"/>
        <v>3973,2630</v>
      </c>
      <c r="AD288" t="str">
        <f t="shared" si="68"/>
        <v>620,955,1290,1625</v>
      </c>
      <c r="AE288">
        <v>285</v>
      </c>
    </row>
    <row r="289" spans="1:31" x14ac:dyDescent="0.3">
      <c r="A289">
        <v>286</v>
      </c>
      <c r="B289">
        <v>621</v>
      </c>
      <c r="C289">
        <v>956</v>
      </c>
      <c r="D289">
        <v>1291</v>
      </c>
      <c r="E289">
        <v>1626</v>
      </c>
      <c r="F289">
        <v>1961</v>
      </c>
      <c r="G289">
        <v>2296</v>
      </c>
      <c r="H289">
        <v>2631</v>
      </c>
      <c r="I289">
        <v>2966</v>
      </c>
      <c r="J289">
        <v>3301</v>
      </c>
      <c r="K289">
        <v>3636</v>
      </c>
      <c r="L289">
        <v>4310</v>
      </c>
      <c r="M289">
        <v>3973</v>
      </c>
      <c r="N289">
        <v>4646</v>
      </c>
      <c r="P289" t="str">
        <f t="shared" si="56"/>
        <v>286,621</v>
      </c>
      <c r="Q289" t="str">
        <f t="shared" si="57"/>
        <v>956,1291</v>
      </c>
      <c r="R289" t="str">
        <f t="shared" si="58"/>
        <v>1291,1626</v>
      </c>
      <c r="S289" t="str">
        <f t="shared" si="59"/>
        <v>1626,1961</v>
      </c>
      <c r="T289" t="str">
        <f t="shared" si="60"/>
        <v>1961,956</v>
      </c>
      <c r="U289" t="str">
        <f t="shared" si="61"/>
        <v>2296,2631</v>
      </c>
      <c r="V289" t="str">
        <f t="shared" si="62"/>
        <v>2631,2966</v>
      </c>
      <c r="W289" t="str">
        <f t="shared" si="63"/>
        <v>2966,3301</v>
      </c>
      <c r="X289" t="str">
        <f t="shared" si="69"/>
        <v>3636,4310,3637</v>
      </c>
      <c r="Y289" t="str">
        <f t="shared" si="64"/>
        <v>3973,4646,3974</v>
      </c>
      <c r="Z289" t="str">
        <f>CONCATENATE(J289,",",'pomocné sloupčeky'!B289)</f>
        <v>3301,621</v>
      </c>
      <c r="AA289" t="str">
        <f t="shared" si="65"/>
        <v>2296,286</v>
      </c>
      <c r="AB289" t="str">
        <f t="shared" si="66"/>
        <v>3637,2966</v>
      </c>
      <c r="AC289" t="str">
        <f t="shared" si="67"/>
        <v>3974,2631</v>
      </c>
      <c r="AD289" t="str">
        <f t="shared" si="68"/>
        <v>621,956,1291,1626</v>
      </c>
      <c r="AE289">
        <v>286</v>
      </c>
    </row>
    <row r="290" spans="1:31" x14ac:dyDescent="0.3">
      <c r="A290">
        <v>287</v>
      </c>
      <c r="B290">
        <v>622</v>
      </c>
      <c r="C290">
        <v>957</v>
      </c>
      <c r="D290">
        <v>1292</v>
      </c>
      <c r="E290">
        <v>1627</v>
      </c>
      <c r="F290">
        <v>1962</v>
      </c>
      <c r="G290">
        <v>2297</v>
      </c>
      <c r="H290">
        <v>2632</v>
      </c>
      <c r="I290">
        <v>2967</v>
      </c>
      <c r="J290">
        <v>3302</v>
      </c>
      <c r="K290">
        <v>3637</v>
      </c>
      <c r="L290">
        <v>4311</v>
      </c>
      <c r="M290">
        <v>3974</v>
      </c>
      <c r="N290">
        <v>4647</v>
      </c>
      <c r="P290" t="str">
        <f t="shared" si="56"/>
        <v>287,622</v>
      </c>
      <c r="Q290" t="str">
        <f t="shared" si="57"/>
        <v>957,1292</v>
      </c>
      <c r="R290" t="str">
        <f t="shared" si="58"/>
        <v>1292,1627</v>
      </c>
      <c r="S290" t="str">
        <f t="shared" si="59"/>
        <v>1627,1962</v>
      </c>
      <c r="T290" t="str">
        <f t="shared" si="60"/>
        <v>1962,957</v>
      </c>
      <c r="U290" t="str">
        <f t="shared" si="61"/>
        <v>2297,2632</v>
      </c>
      <c r="V290" t="str">
        <f t="shared" si="62"/>
        <v>2632,2967</v>
      </c>
      <c r="W290" t="str">
        <f t="shared" si="63"/>
        <v>2967,3302</v>
      </c>
      <c r="X290" t="str">
        <f t="shared" si="69"/>
        <v>3637,4311,3638</v>
      </c>
      <c r="Y290" t="str">
        <f t="shared" si="64"/>
        <v>3974,4647,3975</v>
      </c>
      <c r="Z290" t="str">
        <f>CONCATENATE(J290,",",'pomocné sloupčeky'!B290)</f>
        <v>3302,622</v>
      </c>
      <c r="AA290" t="str">
        <f t="shared" si="65"/>
        <v>2297,287</v>
      </c>
      <c r="AB290" t="str">
        <f t="shared" si="66"/>
        <v>3638,2967</v>
      </c>
      <c r="AC290" t="str">
        <f t="shared" si="67"/>
        <v>3975,2632</v>
      </c>
      <c r="AD290" t="str">
        <f t="shared" si="68"/>
        <v>622,957,1292,1627</v>
      </c>
      <c r="AE290">
        <v>287</v>
      </c>
    </row>
    <row r="291" spans="1:31" x14ac:dyDescent="0.3">
      <c r="A291">
        <v>288</v>
      </c>
      <c r="B291">
        <v>623</v>
      </c>
      <c r="C291">
        <v>958</v>
      </c>
      <c r="D291">
        <v>1293</v>
      </c>
      <c r="E291">
        <v>1628</v>
      </c>
      <c r="F291">
        <v>1963</v>
      </c>
      <c r="G291">
        <v>2298</v>
      </c>
      <c r="H291">
        <v>2633</v>
      </c>
      <c r="I291">
        <v>2968</v>
      </c>
      <c r="J291">
        <v>3303</v>
      </c>
      <c r="K291">
        <v>3638</v>
      </c>
      <c r="L291">
        <v>4312</v>
      </c>
      <c r="M291">
        <v>3975</v>
      </c>
      <c r="N291">
        <v>4648</v>
      </c>
      <c r="P291" t="str">
        <f t="shared" si="56"/>
        <v>288,623</v>
      </c>
      <c r="Q291" t="str">
        <f t="shared" si="57"/>
        <v>958,1293</v>
      </c>
      <c r="R291" t="str">
        <f t="shared" si="58"/>
        <v>1293,1628</v>
      </c>
      <c r="S291" t="str">
        <f t="shared" si="59"/>
        <v>1628,1963</v>
      </c>
      <c r="T291" t="str">
        <f t="shared" si="60"/>
        <v>1963,958</v>
      </c>
      <c r="U291" t="str">
        <f t="shared" si="61"/>
        <v>2298,2633</v>
      </c>
      <c r="V291" t="str">
        <f t="shared" si="62"/>
        <v>2633,2968</v>
      </c>
      <c r="W291" t="str">
        <f t="shared" si="63"/>
        <v>2968,3303</v>
      </c>
      <c r="X291" t="str">
        <f t="shared" si="69"/>
        <v>3638,4312,3639</v>
      </c>
      <c r="Y291" t="str">
        <f t="shared" si="64"/>
        <v>3975,4648,3976</v>
      </c>
      <c r="Z291" t="str">
        <f>CONCATENATE(J291,",",'pomocné sloupčeky'!B291)</f>
        <v>3303,623</v>
      </c>
      <c r="AA291" t="str">
        <f t="shared" si="65"/>
        <v>2298,288</v>
      </c>
      <c r="AB291" t="str">
        <f t="shared" si="66"/>
        <v>3639,2968</v>
      </c>
      <c r="AC291" t="str">
        <f t="shared" si="67"/>
        <v>3976,2633</v>
      </c>
      <c r="AD291" t="str">
        <f t="shared" si="68"/>
        <v>623,958,1293,1628</v>
      </c>
      <c r="AE291">
        <v>288</v>
      </c>
    </row>
    <row r="292" spans="1:31" x14ac:dyDescent="0.3">
      <c r="A292">
        <v>289</v>
      </c>
      <c r="B292">
        <v>624</v>
      </c>
      <c r="C292">
        <v>959</v>
      </c>
      <c r="D292">
        <v>1294</v>
      </c>
      <c r="E292">
        <v>1629</v>
      </c>
      <c r="F292">
        <v>1964</v>
      </c>
      <c r="G292">
        <v>2299</v>
      </c>
      <c r="H292">
        <v>2634</v>
      </c>
      <c r="I292">
        <v>2969</v>
      </c>
      <c r="J292">
        <v>3304</v>
      </c>
      <c r="K292">
        <v>3639</v>
      </c>
      <c r="L292">
        <v>4313</v>
      </c>
      <c r="M292">
        <v>3976</v>
      </c>
      <c r="N292">
        <v>4649</v>
      </c>
      <c r="P292" t="str">
        <f t="shared" si="56"/>
        <v>289,624</v>
      </c>
      <c r="Q292" t="str">
        <f t="shared" si="57"/>
        <v>959,1294</v>
      </c>
      <c r="R292" t="str">
        <f t="shared" si="58"/>
        <v>1294,1629</v>
      </c>
      <c r="S292" t="str">
        <f t="shared" si="59"/>
        <v>1629,1964</v>
      </c>
      <c r="T292" t="str">
        <f t="shared" si="60"/>
        <v>1964,959</v>
      </c>
      <c r="U292" t="str">
        <f t="shared" si="61"/>
        <v>2299,2634</v>
      </c>
      <c r="V292" t="str">
        <f t="shared" si="62"/>
        <v>2634,2969</v>
      </c>
      <c r="W292" t="str">
        <f t="shared" si="63"/>
        <v>2969,3304</v>
      </c>
      <c r="X292" t="str">
        <f t="shared" si="69"/>
        <v>3639,4313,3640</v>
      </c>
      <c r="Y292" t="str">
        <f t="shared" si="64"/>
        <v>3976,4649,3977</v>
      </c>
      <c r="Z292" t="str">
        <f>CONCATENATE(J292,",",'pomocné sloupčeky'!B292)</f>
        <v>3304,624</v>
      </c>
      <c r="AA292" t="str">
        <f t="shared" si="65"/>
        <v>2299,289</v>
      </c>
      <c r="AB292" t="str">
        <f t="shared" si="66"/>
        <v>3640,2969</v>
      </c>
      <c r="AC292" t="str">
        <f t="shared" si="67"/>
        <v>3977,2634</v>
      </c>
      <c r="AD292" t="str">
        <f t="shared" si="68"/>
        <v>624,959,1294,1629</v>
      </c>
      <c r="AE292">
        <v>289</v>
      </c>
    </row>
    <row r="293" spans="1:31" x14ac:dyDescent="0.3">
      <c r="A293">
        <v>290</v>
      </c>
      <c r="B293">
        <v>625</v>
      </c>
      <c r="C293">
        <v>960</v>
      </c>
      <c r="D293">
        <v>1295</v>
      </c>
      <c r="E293">
        <v>1630</v>
      </c>
      <c r="F293">
        <v>1965</v>
      </c>
      <c r="G293">
        <v>2300</v>
      </c>
      <c r="H293">
        <v>2635</v>
      </c>
      <c r="I293">
        <v>2970</v>
      </c>
      <c r="J293">
        <v>3305</v>
      </c>
      <c r="K293">
        <v>3640</v>
      </c>
      <c r="L293">
        <v>4314</v>
      </c>
      <c r="M293">
        <v>3977</v>
      </c>
      <c r="N293">
        <v>4650</v>
      </c>
      <c r="P293" t="str">
        <f t="shared" si="56"/>
        <v>290,625</v>
      </c>
      <c r="Q293" t="str">
        <f t="shared" si="57"/>
        <v>960,1295</v>
      </c>
      <c r="R293" t="str">
        <f t="shared" si="58"/>
        <v>1295,1630</v>
      </c>
      <c r="S293" t="str">
        <f t="shared" si="59"/>
        <v>1630,1965</v>
      </c>
      <c r="T293" t="str">
        <f t="shared" si="60"/>
        <v>1965,960</v>
      </c>
      <c r="U293" t="str">
        <f t="shared" si="61"/>
        <v>2300,2635</v>
      </c>
      <c r="V293" t="str">
        <f t="shared" si="62"/>
        <v>2635,2970</v>
      </c>
      <c r="W293" t="str">
        <f t="shared" si="63"/>
        <v>2970,3305</v>
      </c>
      <c r="X293" t="str">
        <f t="shared" si="69"/>
        <v>3640,4314,3641</v>
      </c>
      <c r="Y293" t="str">
        <f t="shared" si="64"/>
        <v>3977,4650,3978</v>
      </c>
      <c r="Z293" t="str">
        <f>CONCATENATE(J293,",",'pomocné sloupčeky'!B293)</f>
        <v>3305,625</v>
      </c>
      <c r="AA293" t="str">
        <f t="shared" si="65"/>
        <v>2300,290</v>
      </c>
      <c r="AB293" t="str">
        <f t="shared" si="66"/>
        <v>3641,2970</v>
      </c>
      <c r="AC293" t="str">
        <f t="shared" si="67"/>
        <v>3978,2635</v>
      </c>
      <c r="AD293" t="str">
        <f t="shared" si="68"/>
        <v>625,960,1295,1630</v>
      </c>
      <c r="AE293">
        <v>290</v>
      </c>
    </row>
    <row r="294" spans="1:31" x14ac:dyDescent="0.3">
      <c r="A294">
        <v>291</v>
      </c>
      <c r="B294">
        <v>626</v>
      </c>
      <c r="C294">
        <v>961</v>
      </c>
      <c r="D294">
        <v>1296</v>
      </c>
      <c r="E294">
        <v>1631</v>
      </c>
      <c r="F294">
        <v>1966</v>
      </c>
      <c r="G294">
        <v>2301</v>
      </c>
      <c r="H294">
        <v>2636</v>
      </c>
      <c r="I294">
        <v>2971</v>
      </c>
      <c r="J294">
        <v>3306</v>
      </c>
      <c r="K294">
        <v>3641</v>
      </c>
      <c r="L294">
        <v>4315</v>
      </c>
      <c r="M294">
        <v>3978</v>
      </c>
      <c r="N294">
        <v>4651</v>
      </c>
      <c r="P294" t="str">
        <f t="shared" si="56"/>
        <v>291,626</v>
      </c>
      <c r="Q294" t="str">
        <f t="shared" si="57"/>
        <v>961,1296</v>
      </c>
      <c r="R294" t="str">
        <f t="shared" si="58"/>
        <v>1296,1631</v>
      </c>
      <c r="S294" t="str">
        <f t="shared" si="59"/>
        <v>1631,1966</v>
      </c>
      <c r="T294" t="str">
        <f t="shared" si="60"/>
        <v>1966,961</v>
      </c>
      <c r="U294" t="str">
        <f t="shared" si="61"/>
        <v>2301,2636</v>
      </c>
      <c r="V294" t="str">
        <f t="shared" si="62"/>
        <v>2636,2971</v>
      </c>
      <c r="W294" t="str">
        <f t="shared" si="63"/>
        <v>2971,3306</v>
      </c>
      <c r="X294" t="str">
        <f t="shared" si="69"/>
        <v>3641,4315,3642</v>
      </c>
      <c r="Y294" t="str">
        <f t="shared" si="64"/>
        <v>3978,4651,3979</v>
      </c>
      <c r="Z294" t="str">
        <f>CONCATENATE(J294,",",'pomocné sloupčeky'!B294)</f>
        <v>3306,626</v>
      </c>
      <c r="AA294" t="str">
        <f t="shared" si="65"/>
        <v>2301,291</v>
      </c>
      <c r="AB294" t="str">
        <f t="shared" si="66"/>
        <v>3642,2971</v>
      </c>
      <c r="AC294" t="str">
        <f t="shared" si="67"/>
        <v>3979,2636</v>
      </c>
      <c r="AD294" t="str">
        <f t="shared" si="68"/>
        <v>626,961,1296,1631</v>
      </c>
      <c r="AE294">
        <v>291</v>
      </c>
    </row>
    <row r="295" spans="1:31" x14ac:dyDescent="0.3">
      <c r="A295">
        <v>292</v>
      </c>
      <c r="B295">
        <v>627</v>
      </c>
      <c r="C295">
        <v>962</v>
      </c>
      <c r="D295">
        <v>1297</v>
      </c>
      <c r="E295">
        <v>1632</v>
      </c>
      <c r="F295">
        <v>1967</v>
      </c>
      <c r="G295">
        <v>2302</v>
      </c>
      <c r="H295">
        <v>2637</v>
      </c>
      <c r="I295">
        <v>2972</v>
      </c>
      <c r="J295">
        <v>3307</v>
      </c>
      <c r="K295">
        <v>3642</v>
      </c>
      <c r="L295">
        <v>4316</v>
      </c>
      <c r="M295">
        <v>3979</v>
      </c>
      <c r="N295">
        <v>4652</v>
      </c>
      <c r="P295" t="str">
        <f t="shared" si="56"/>
        <v>292,627</v>
      </c>
      <c r="Q295" t="str">
        <f t="shared" si="57"/>
        <v>962,1297</v>
      </c>
      <c r="R295" t="str">
        <f t="shared" si="58"/>
        <v>1297,1632</v>
      </c>
      <c r="S295" t="str">
        <f t="shared" si="59"/>
        <v>1632,1967</v>
      </c>
      <c r="T295" t="str">
        <f t="shared" si="60"/>
        <v>1967,962</v>
      </c>
      <c r="U295" t="str">
        <f t="shared" si="61"/>
        <v>2302,2637</v>
      </c>
      <c r="V295" t="str">
        <f t="shared" si="62"/>
        <v>2637,2972</v>
      </c>
      <c r="W295" t="str">
        <f t="shared" si="63"/>
        <v>2972,3307</v>
      </c>
      <c r="X295" t="str">
        <f t="shared" si="69"/>
        <v>3642,4316,3643</v>
      </c>
      <c r="Y295" t="str">
        <f t="shared" si="64"/>
        <v>3979,4652,3980</v>
      </c>
      <c r="Z295" t="str">
        <f>CONCATENATE(J295,",",'pomocné sloupčeky'!B295)</f>
        <v>3307,627</v>
      </c>
      <c r="AA295" t="str">
        <f t="shared" si="65"/>
        <v>2302,292</v>
      </c>
      <c r="AB295" t="str">
        <f t="shared" si="66"/>
        <v>3643,2972</v>
      </c>
      <c r="AC295" t="str">
        <f t="shared" si="67"/>
        <v>3980,2637</v>
      </c>
      <c r="AD295" t="str">
        <f t="shared" si="68"/>
        <v>627,962,1297,1632</v>
      </c>
      <c r="AE295">
        <v>292</v>
      </c>
    </row>
    <row r="296" spans="1:31" x14ac:dyDescent="0.3">
      <c r="A296">
        <v>293</v>
      </c>
      <c r="B296">
        <v>628</v>
      </c>
      <c r="C296">
        <v>963</v>
      </c>
      <c r="D296">
        <v>1298</v>
      </c>
      <c r="E296">
        <v>1633</v>
      </c>
      <c r="F296">
        <v>1968</v>
      </c>
      <c r="G296">
        <v>2303</v>
      </c>
      <c r="H296">
        <v>2638</v>
      </c>
      <c r="I296">
        <v>2973</v>
      </c>
      <c r="J296">
        <v>3308</v>
      </c>
      <c r="K296">
        <v>3643</v>
      </c>
      <c r="L296">
        <v>4317</v>
      </c>
      <c r="M296">
        <v>3980</v>
      </c>
      <c r="N296">
        <v>4653</v>
      </c>
      <c r="P296" t="str">
        <f t="shared" si="56"/>
        <v>293,628</v>
      </c>
      <c r="Q296" t="str">
        <f t="shared" si="57"/>
        <v>963,1298</v>
      </c>
      <c r="R296" t="str">
        <f t="shared" si="58"/>
        <v>1298,1633</v>
      </c>
      <c r="S296" t="str">
        <f t="shared" si="59"/>
        <v>1633,1968</v>
      </c>
      <c r="T296" t="str">
        <f t="shared" si="60"/>
        <v>1968,963</v>
      </c>
      <c r="U296" t="str">
        <f t="shared" si="61"/>
        <v>2303,2638</v>
      </c>
      <c r="V296" t="str">
        <f t="shared" si="62"/>
        <v>2638,2973</v>
      </c>
      <c r="W296" t="str">
        <f t="shared" si="63"/>
        <v>2973,3308</v>
      </c>
      <c r="X296" t="str">
        <f t="shared" si="69"/>
        <v>3643,4317,3644</v>
      </c>
      <c r="Y296" t="str">
        <f t="shared" si="64"/>
        <v>3980,4653,3981</v>
      </c>
      <c r="Z296" t="str">
        <f>CONCATENATE(J296,",",'pomocné sloupčeky'!B296)</f>
        <v>3308,628</v>
      </c>
      <c r="AA296" t="str">
        <f t="shared" si="65"/>
        <v>2303,293</v>
      </c>
      <c r="AB296" t="str">
        <f t="shared" si="66"/>
        <v>3644,2973</v>
      </c>
      <c r="AC296" t="str">
        <f t="shared" si="67"/>
        <v>3981,2638</v>
      </c>
      <c r="AD296" t="str">
        <f t="shared" si="68"/>
        <v>628,963,1298,1633</v>
      </c>
      <c r="AE296">
        <v>293</v>
      </c>
    </row>
    <row r="297" spans="1:31" x14ac:dyDescent="0.3">
      <c r="A297">
        <v>294</v>
      </c>
      <c r="B297">
        <v>629</v>
      </c>
      <c r="C297">
        <v>964</v>
      </c>
      <c r="D297">
        <v>1299</v>
      </c>
      <c r="E297">
        <v>1634</v>
      </c>
      <c r="F297">
        <v>1969</v>
      </c>
      <c r="G297">
        <v>2304</v>
      </c>
      <c r="H297">
        <v>2639</v>
      </c>
      <c r="I297">
        <v>2974</v>
      </c>
      <c r="J297">
        <v>3309</v>
      </c>
      <c r="K297">
        <v>3644</v>
      </c>
      <c r="L297">
        <v>4318</v>
      </c>
      <c r="M297">
        <v>3981</v>
      </c>
      <c r="N297">
        <v>4654</v>
      </c>
      <c r="P297" t="str">
        <f t="shared" si="56"/>
        <v>294,629</v>
      </c>
      <c r="Q297" t="str">
        <f t="shared" si="57"/>
        <v>964,1299</v>
      </c>
      <c r="R297" t="str">
        <f t="shared" si="58"/>
        <v>1299,1634</v>
      </c>
      <c r="S297" t="str">
        <f t="shared" si="59"/>
        <v>1634,1969</v>
      </c>
      <c r="T297" t="str">
        <f t="shared" si="60"/>
        <v>1969,964</v>
      </c>
      <c r="U297" t="str">
        <f t="shared" si="61"/>
        <v>2304,2639</v>
      </c>
      <c r="V297" t="str">
        <f t="shared" si="62"/>
        <v>2639,2974</v>
      </c>
      <c r="W297" t="str">
        <f t="shared" si="63"/>
        <v>2974,3309</v>
      </c>
      <c r="X297" t="str">
        <f t="shared" si="69"/>
        <v>3644,4318,3645</v>
      </c>
      <c r="Y297" t="str">
        <f t="shared" si="64"/>
        <v>3981,4654,3982</v>
      </c>
      <c r="Z297" t="str">
        <f>CONCATENATE(J297,",",'pomocné sloupčeky'!B297)</f>
        <v>3309,629</v>
      </c>
      <c r="AA297" t="str">
        <f t="shared" si="65"/>
        <v>2304,294</v>
      </c>
      <c r="AB297" t="str">
        <f t="shared" si="66"/>
        <v>3645,2974</v>
      </c>
      <c r="AC297" t="str">
        <f t="shared" si="67"/>
        <v>3982,2639</v>
      </c>
      <c r="AD297" t="str">
        <f t="shared" si="68"/>
        <v>629,964,1299,1634</v>
      </c>
      <c r="AE297">
        <v>294</v>
      </c>
    </row>
    <row r="298" spans="1:31" x14ac:dyDescent="0.3">
      <c r="A298">
        <v>295</v>
      </c>
      <c r="B298">
        <v>630</v>
      </c>
      <c r="C298">
        <v>965</v>
      </c>
      <c r="D298">
        <v>1300</v>
      </c>
      <c r="E298">
        <v>1635</v>
      </c>
      <c r="F298">
        <v>1970</v>
      </c>
      <c r="G298">
        <v>2305</v>
      </c>
      <c r="H298">
        <v>2640</v>
      </c>
      <c r="I298">
        <v>2975</v>
      </c>
      <c r="J298">
        <v>3310</v>
      </c>
      <c r="K298">
        <v>3645</v>
      </c>
      <c r="L298">
        <v>4319</v>
      </c>
      <c r="M298">
        <v>3982</v>
      </c>
      <c r="N298">
        <v>4655</v>
      </c>
      <c r="P298" t="str">
        <f t="shared" si="56"/>
        <v>295,630</v>
      </c>
      <c r="Q298" t="str">
        <f t="shared" si="57"/>
        <v>965,1300</v>
      </c>
      <c r="R298" t="str">
        <f t="shared" si="58"/>
        <v>1300,1635</v>
      </c>
      <c r="S298" t="str">
        <f t="shared" si="59"/>
        <v>1635,1970</v>
      </c>
      <c r="T298" t="str">
        <f t="shared" si="60"/>
        <v>1970,965</v>
      </c>
      <c r="U298" t="str">
        <f t="shared" si="61"/>
        <v>2305,2640</v>
      </c>
      <c r="V298" t="str">
        <f t="shared" si="62"/>
        <v>2640,2975</v>
      </c>
      <c r="W298" t="str">
        <f t="shared" si="63"/>
        <v>2975,3310</v>
      </c>
      <c r="X298" t="str">
        <f t="shared" si="69"/>
        <v>3645,4319,3646</v>
      </c>
      <c r="Y298" t="str">
        <f t="shared" si="64"/>
        <v>3982,4655,3983</v>
      </c>
      <c r="Z298" t="str">
        <f>CONCATENATE(J298,",",'pomocné sloupčeky'!B298)</f>
        <v>3310,630</v>
      </c>
      <c r="AA298" t="str">
        <f t="shared" si="65"/>
        <v>2305,295</v>
      </c>
      <c r="AB298" t="str">
        <f t="shared" si="66"/>
        <v>3646,2975</v>
      </c>
      <c r="AC298" t="str">
        <f t="shared" si="67"/>
        <v>3983,2640</v>
      </c>
      <c r="AD298" t="str">
        <f t="shared" si="68"/>
        <v>630,965,1300,1635</v>
      </c>
      <c r="AE298">
        <v>295</v>
      </c>
    </row>
    <row r="299" spans="1:31" x14ac:dyDescent="0.3">
      <c r="A299">
        <v>296</v>
      </c>
      <c r="B299">
        <v>631</v>
      </c>
      <c r="C299">
        <v>966</v>
      </c>
      <c r="D299">
        <v>1301</v>
      </c>
      <c r="E299">
        <v>1636</v>
      </c>
      <c r="F299">
        <v>1971</v>
      </c>
      <c r="G299">
        <v>2306</v>
      </c>
      <c r="H299">
        <v>2641</v>
      </c>
      <c r="I299">
        <v>2976</v>
      </c>
      <c r="J299">
        <v>3311</v>
      </c>
      <c r="K299">
        <v>3646</v>
      </c>
      <c r="L299">
        <v>4320</v>
      </c>
      <c r="M299">
        <v>3983</v>
      </c>
      <c r="N299">
        <v>4656</v>
      </c>
      <c r="P299" t="str">
        <f t="shared" si="56"/>
        <v>296,631</v>
      </c>
      <c r="Q299" t="str">
        <f t="shared" si="57"/>
        <v>966,1301</v>
      </c>
      <c r="R299" t="str">
        <f t="shared" si="58"/>
        <v>1301,1636</v>
      </c>
      <c r="S299" t="str">
        <f t="shared" si="59"/>
        <v>1636,1971</v>
      </c>
      <c r="T299" t="str">
        <f t="shared" si="60"/>
        <v>1971,966</v>
      </c>
      <c r="U299" t="str">
        <f t="shared" si="61"/>
        <v>2306,2641</v>
      </c>
      <c r="V299" t="str">
        <f t="shared" si="62"/>
        <v>2641,2976</v>
      </c>
      <c r="W299" t="str">
        <f t="shared" si="63"/>
        <v>2976,3311</v>
      </c>
      <c r="X299" t="str">
        <f t="shared" si="69"/>
        <v>3646,4320,3647</v>
      </c>
      <c r="Y299" t="str">
        <f t="shared" si="64"/>
        <v>3983,4656,3984</v>
      </c>
      <c r="Z299" t="str">
        <f>CONCATENATE(J299,",",'pomocné sloupčeky'!B299)</f>
        <v>3311,631</v>
      </c>
      <c r="AA299" t="str">
        <f t="shared" si="65"/>
        <v>2306,296</v>
      </c>
      <c r="AB299" t="str">
        <f t="shared" si="66"/>
        <v>3647,2976</v>
      </c>
      <c r="AC299" t="str">
        <f t="shared" si="67"/>
        <v>3984,2641</v>
      </c>
      <c r="AD299" t="str">
        <f t="shared" si="68"/>
        <v>631,966,1301,1636</v>
      </c>
      <c r="AE299">
        <v>296</v>
      </c>
    </row>
    <row r="300" spans="1:31" x14ac:dyDescent="0.3">
      <c r="A300">
        <v>297</v>
      </c>
      <c r="B300">
        <v>632</v>
      </c>
      <c r="C300">
        <v>967</v>
      </c>
      <c r="D300">
        <v>1302</v>
      </c>
      <c r="E300">
        <v>1637</v>
      </c>
      <c r="F300">
        <v>1972</v>
      </c>
      <c r="G300">
        <v>2307</v>
      </c>
      <c r="H300">
        <v>2642</v>
      </c>
      <c r="I300">
        <v>2977</v>
      </c>
      <c r="J300">
        <v>3312</v>
      </c>
      <c r="K300">
        <v>3647</v>
      </c>
      <c r="L300">
        <v>4321</v>
      </c>
      <c r="M300">
        <v>3984</v>
      </c>
      <c r="N300">
        <v>4657</v>
      </c>
      <c r="P300" t="str">
        <f t="shared" si="56"/>
        <v>297,632</v>
      </c>
      <c r="Q300" t="str">
        <f t="shared" si="57"/>
        <v>967,1302</v>
      </c>
      <c r="R300" t="str">
        <f t="shared" si="58"/>
        <v>1302,1637</v>
      </c>
      <c r="S300" t="str">
        <f t="shared" si="59"/>
        <v>1637,1972</v>
      </c>
      <c r="T300" t="str">
        <f t="shared" si="60"/>
        <v>1972,967</v>
      </c>
      <c r="U300" t="str">
        <f t="shared" si="61"/>
        <v>2307,2642</v>
      </c>
      <c r="V300" t="str">
        <f t="shared" si="62"/>
        <v>2642,2977</v>
      </c>
      <c r="W300" t="str">
        <f t="shared" si="63"/>
        <v>2977,3312</v>
      </c>
      <c r="X300" t="str">
        <f t="shared" si="69"/>
        <v>3647,4321,3648</v>
      </c>
      <c r="Y300" t="str">
        <f t="shared" si="64"/>
        <v>3984,4657,3985</v>
      </c>
      <c r="Z300" t="str">
        <f>CONCATENATE(J300,",",'pomocné sloupčeky'!B300)</f>
        <v>3312,632</v>
      </c>
      <c r="AA300" t="str">
        <f t="shared" si="65"/>
        <v>2307,297</v>
      </c>
      <c r="AB300" t="str">
        <f t="shared" si="66"/>
        <v>3648,2977</v>
      </c>
      <c r="AC300" t="str">
        <f t="shared" si="67"/>
        <v>3985,2642</v>
      </c>
      <c r="AD300" t="str">
        <f t="shared" si="68"/>
        <v>632,967,1302,1637</v>
      </c>
      <c r="AE300">
        <v>297</v>
      </c>
    </row>
    <row r="301" spans="1:31" x14ac:dyDescent="0.3">
      <c r="A301">
        <v>298</v>
      </c>
      <c r="B301">
        <v>633</v>
      </c>
      <c r="C301">
        <v>968</v>
      </c>
      <c r="D301">
        <v>1303</v>
      </c>
      <c r="E301">
        <v>1638</v>
      </c>
      <c r="F301">
        <v>1973</v>
      </c>
      <c r="G301">
        <v>2308</v>
      </c>
      <c r="H301">
        <v>2643</v>
      </c>
      <c r="I301">
        <v>2978</v>
      </c>
      <c r="J301">
        <v>3313</v>
      </c>
      <c r="K301">
        <v>3648</v>
      </c>
      <c r="L301">
        <v>4322</v>
      </c>
      <c r="M301">
        <v>3985</v>
      </c>
      <c r="N301">
        <v>4658</v>
      </c>
      <c r="P301" t="str">
        <f t="shared" si="56"/>
        <v>298,633</v>
      </c>
      <c r="Q301" t="str">
        <f t="shared" si="57"/>
        <v>968,1303</v>
      </c>
      <c r="R301" t="str">
        <f t="shared" si="58"/>
        <v>1303,1638</v>
      </c>
      <c r="S301" t="str">
        <f t="shared" si="59"/>
        <v>1638,1973</v>
      </c>
      <c r="T301" t="str">
        <f t="shared" si="60"/>
        <v>1973,968</v>
      </c>
      <c r="U301" t="str">
        <f t="shared" si="61"/>
        <v>2308,2643</v>
      </c>
      <c r="V301" t="str">
        <f t="shared" si="62"/>
        <v>2643,2978</v>
      </c>
      <c r="W301" t="str">
        <f t="shared" si="63"/>
        <v>2978,3313</v>
      </c>
      <c r="X301" t="str">
        <f t="shared" si="69"/>
        <v>3648,4322,3649</v>
      </c>
      <c r="Y301" t="str">
        <f t="shared" si="64"/>
        <v>3985,4658,3986</v>
      </c>
      <c r="Z301" t="str">
        <f>CONCATENATE(J301,",",'pomocné sloupčeky'!B301)</f>
        <v>3313,633</v>
      </c>
      <c r="AA301" t="str">
        <f t="shared" si="65"/>
        <v>2308,298</v>
      </c>
      <c r="AB301" t="str">
        <f t="shared" si="66"/>
        <v>3649,2978</v>
      </c>
      <c r="AC301" t="str">
        <f t="shared" si="67"/>
        <v>3986,2643</v>
      </c>
      <c r="AD301" t="str">
        <f t="shared" si="68"/>
        <v>633,968,1303,1638</v>
      </c>
      <c r="AE301">
        <v>298</v>
      </c>
    </row>
    <row r="302" spans="1:31" x14ac:dyDescent="0.3">
      <c r="A302">
        <v>299</v>
      </c>
      <c r="B302">
        <v>634</v>
      </c>
      <c r="C302">
        <v>969</v>
      </c>
      <c r="D302">
        <v>1304</v>
      </c>
      <c r="E302">
        <v>1639</v>
      </c>
      <c r="F302">
        <v>1974</v>
      </c>
      <c r="G302">
        <v>2309</v>
      </c>
      <c r="H302">
        <v>2644</v>
      </c>
      <c r="I302">
        <v>2979</v>
      </c>
      <c r="J302">
        <v>3314</v>
      </c>
      <c r="K302">
        <v>3649</v>
      </c>
      <c r="L302">
        <v>4323</v>
      </c>
      <c r="M302">
        <v>3986</v>
      </c>
      <c r="N302">
        <v>4659</v>
      </c>
      <c r="P302" t="str">
        <f t="shared" si="56"/>
        <v>299,634</v>
      </c>
      <c r="Q302" t="str">
        <f t="shared" si="57"/>
        <v>969,1304</v>
      </c>
      <c r="R302" t="str">
        <f t="shared" si="58"/>
        <v>1304,1639</v>
      </c>
      <c r="S302" t="str">
        <f t="shared" si="59"/>
        <v>1639,1974</v>
      </c>
      <c r="T302" t="str">
        <f t="shared" si="60"/>
        <v>1974,969</v>
      </c>
      <c r="U302" t="str">
        <f t="shared" si="61"/>
        <v>2309,2644</v>
      </c>
      <c r="V302" t="str">
        <f t="shared" si="62"/>
        <v>2644,2979</v>
      </c>
      <c r="W302" t="str">
        <f t="shared" si="63"/>
        <v>2979,3314</v>
      </c>
      <c r="X302" t="str">
        <f t="shared" si="69"/>
        <v>3649,4323,3650</v>
      </c>
      <c r="Y302" t="str">
        <f t="shared" si="64"/>
        <v>3986,4659,3987</v>
      </c>
      <c r="Z302" t="str">
        <f>CONCATENATE(J302,",",'pomocné sloupčeky'!B302)</f>
        <v>3314,634</v>
      </c>
      <c r="AA302" t="str">
        <f t="shared" si="65"/>
        <v>2309,299</v>
      </c>
      <c r="AB302" t="str">
        <f t="shared" si="66"/>
        <v>3650,2979</v>
      </c>
      <c r="AC302" t="str">
        <f t="shared" si="67"/>
        <v>3987,2644</v>
      </c>
      <c r="AD302" t="str">
        <f t="shared" si="68"/>
        <v>634,969,1304,1639</v>
      </c>
      <c r="AE302">
        <v>299</v>
      </c>
    </row>
    <row r="303" spans="1:31" x14ac:dyDescent="0.3">
      <c r="A303">
        <v>300</v>
      </c>
      <c r="B303">
        <v>635</v>
      </c>
      <c r="C303">
        <v>970</v>
      </c>
      <c r="D303">
        <v>1305</v>
      </c>
      <c r="E303">
        <v>1640</v>
      </c>
      <c r="F303">
        <v>1975</v>
      </c>
      <c r="G303">
        <v>2310</v>
      </c>
      <c r="H303">
        <v>2645</v>
      </c>
      <c r="I303">
        <v>2980</v>
      </c>
      <c r="J303">
        <v>3315</v>
      </c>
      <c r="K303">
        <v>3650</v>
      </c>
      <c r="L303">
        <v>4324</v>
      </c>
      <c r="M303">
        <v>3987</v>
      </c>
      <c r="N303">
        <v>4660</v>
      </c>
      <c r="P303" t="str">
        <f t="shared" si="56"/>
        <v>300,635</v>
      </c>
      <c r="Q303" t="str">
        <f t="shared" si="57"/>
        <v>970,1305</v>
      </c>
      <c r="R303" t="str">
        <f t="shared" si="58"/>
        <v>1305,1640</v>
      </c>
      <c r="S303" t="str">
        <f t="shared" si="59"/>
        <v>1640,1975</v>
      </c>
      <c r="T303" t="str">
        <f t="shared" si="60"/>
        <v>1975,970</v>
      </c>
      <c r="U303" t="str">
        <f t="shared" si="61"/>
        <v>2310,2645</v>
      </c>
      <c r="V303" t="str">
        <f t="shared" si="62"/>
        <v>2645,2980</v>
      </c>
      <c r="W303" t="str">
        <f t="shared" si="63"/>
        <v>2980,3315</v>
      </c>
      <c r="X303" t="str">
        <f t="shared" si="69"/>
        <v>3650,4324,3651</v>
      </c>
      <c r="Y303" t="str">
        <f t="shared" si="64"/>
        <v>3987,4660,3988</v>
      </c>
      <c r="Z303" t="str">
        <f>CONCATENATE(J303,",",'pomocné sloupčeky'!B303)</f>
        <v>3315,635</v>
      </c>
      <c r="AA303" t="str">
        <f t="shared" si="65"/>
        <v>2310,300</v>
      </c>
      <c r="AB303" t="str">
        <f t="shared" si="66"/>
        <v>3651,2980</v>
      </c>
      <c r="AC303" t="str">
        <f t="shared" si="67"/>
        <v>3988,2645</v>
      </c>
      <c r="AD303" t="str">
        <f t="shared" si="68"/>
        <v>635,970,1305,1640</v>
      </c>
      <c r="AE303">
        <v>300</v>
      </c>
    </row>
    <row r="304" spans="1:31" x14ac:dyDescent="0.3">
      <c r="A304">
        <v>301</v>
      </c>
      <c r="B304">
        <v>636</v>
      </c>
      <c r="C304">
        <v>971</v>
      </c>
      <c r="D304">
        <v>1306</v>
      </c>
      <c r="E304">
        <v>1641</v>
      </c>
      <c r="F304">
        <v>1976</v>
      </c>
      <c r="G304">
        <v>2311</v>
      </c>
      <c r="H304">
        <v>2646</v>
      </c>
      <c r="I304">
        <v>2981</v>
      </c>
      <c r="J304">
        <v>3316</v>
      </c>
      <c r="K304">
        <v>3651</v>
      </c>
      <c r="L304">
        <v>4325</v>
      </c>
      <c r="M304">
        <v>3988</v>
      </c>
      <c r="N304">
        <v>4661</v>
      </c>
      <c r="P304" t="str">
        <f t="shared" si="56"/>
        <v>301,636</v>
      </c>
      <c r="Q304" t="str">
        <f t="shared" si="57"/>
        <v>971,1306</v>
      </c>
      <c r="R304" t="str">
        <f t="shared" si="58"/>
        <v>1306,1641</v>
      </c>
      <c r="S304" t="str">
        <f t="shared" si="59"/>
        <v>1641,1976</v>
      </c>
      <c r="T304" t="str">
        <f t="shared" si="60"/>
        <v>1976,971</v>
      </c>
      <c r="U304" t="str">
        <f t="shared" si="61"/>
        <v>2311,2646</v>
      </c>
      <c r="V304" t="str">
        <f t="shared" si="62"/>
        <v>2646,2981</v>
      </c>
      <c r="W304" t="str">
        <f t="shared" si="63"/>
        <v>2981,3316</v>
      </c>
      <c r="X304" t="str">
        <f t="shared" si="69"/>
        <v>3651,4325,3652</v>
      </c>
      <c r="Y304" t="str">
        <f t="shared" si="64"/>
        <v>3988,4661,3989</v>
      </c>
      <c r="Z304" t="str">
        <f>CONCATENATE(J304,",",'pomocné sloupčeky'!B304)</f>
        <v>3316,636</v>
      </c>
      <c r="AA304" t="str">
        <f t="shared" si="65"/>
        <v>2311,301</v>
      </c>
      <c r="AB304" t="str">
        <f t="shared" si="66"/>
        <v>3652,2981</v>
      </c>
      <c r="AC304" t="str">
        <f t="shared" si="67"/>
        <v>3989,2646</v>
      </c>
      <c r="AD304" t="str">
        <f t="shared" si="68"/>
        <v>636,971,1306,1641</v>
      </c>
      <c r="AE304">
        <v>301</v>
      </c>
    </row>
    <row r="305" spans="1:31" x14ac:dyDescent="0.3">
      <c r="A305">
        <v>302</v>
      </c>
      <c r="B305">
        <v>637</v>
      </c>
      <c r="C305">
        <v>972</v>
      </c>
      <c r="D305">
        <v>1307</v>
      </c>
      <c r="E305">
        <v>1642</v>
      </c>
      <c r="F305">
        <v>1977</v>
      </c>
      <c r="G305">
        <v>2312</v>
      </c>
      <c r="H305">
        <v>2647</v>
      </c>
      <c r="I305">
        <v>2982</v>
      </c>
      <c r="J305">
        <v>3317</v>
      </c>
      <c r="K305">
        <v>3652</v>
      </c>
      <c r="L305">
        <v>4326</v>
      </c>
      <c r="M305">
        <v>3989</v>
      </c>
      <c r="N305">
        <v>4662</v>
      </c>
      <c r="P305" t="str">
        <f t="shared" si="56"/>
        <v>302,637</v>
      </c>
      <c r="Q305" t="str">
        <f t="shared" si="57"/>
        <v>972,1307</v>
      </c>
      <c r="R305" t="str">
        <f t="shared" si="58"/>
        <v>1307,1642</v>
      </c>
      <c r="S305" t="str">
        <f t="shared" si="59"/>
        <v>1642,1977</v>
      </c>
      <c r="T305" t="str">
        <f t="shared" si="60"/>
        <v>1977,972</v>
      </c>
      <c r="U305" t="str">
        <f t="shared" si="61"/>
        <v>2312,2647</v>
      </c>
      <c r="V305" t="str">
        <f t="shared" si="62"/>
        <v>2647,2982</v>
      </c>
      <c r="W305" t="str">
        <f t="shared" si="63"/>
        <v>2982,3317</v>
      </c>
      <c r="X305" t="str">
        <f t="shared" si="69"/>
        <v>3652,4326,3653</v>
      </c>
      <c r="Y305" t="str">
        <f t="shared" si="64"/>
        <v>3989,4662,3990</v>
      </c>
      <c r="Z305" t="str">
        <f>CONCATENATE(J305,",",'pomocné sloupčeky'!B305)</f>
        <v>3317,637</v>
      </c>
      <c r="AA305" t="str">
        <f t="shared" si="65"/>
        <v>2312,302</v>
      </c>
      <c r="AB305" t="str">
        <f t="shared" si="66"/>
        <v>3653,2982</v>
      </c>
      <c r="AC305" t="str">
        <f t="shared" si="67"/>
        <v>3990,2647</v>
      </c>
      <c r="AD305" t="str">
        <f t="shared" si="68"/>
        <v>637,972,1307,1642</v>
      </c>
      <c r="AE305">
        <v>302</v>
      </c>
    </row>
    <row r="306" spans="1:31" x14ac:dyDescent="0.3">
      <c r="A306">
        <v>303</v>
      </c>
      <c r="B306">
        <v>638</v>
      </c>
      <c r="C306">
        <v>973</v>
      </c>
      <c r="D306">
        <v>1308</v>
      </c>
      <c r="E306">
        <v>1643</v>
      </c>
      <c r="F306">
        <v>1978</v>
      </c>
      <c r="G306">
        <v>2313</v>
      </c>
      <c r="H306">
        <v>2648</v>
      </c>
      <c r="I306">
        <v>2983</v>
      </c>
      <c r="J306">
        <v>3318</v>
      </c>
      <c r="K306">
        <v>3653</v>
      </c>
      <c r="L306">
        <v>4327</v>
      </c>
      <c r="M306">
        <v>3990</v>
      </c>
      <c r="N306">
        <v>4663</v>
      </c>
      <c r="P306" t="str">
        <f t="shared" si="56"/>
        <v>303,638</v>
      </c>
      <c r="Q306" t="str">
        <f t="shared" si="57"/>
        <v>973,1308</v>
      </c>
      <c r="R306" t="str">
        <f t="shared" si="58"/>
        <v>1308,1643</v>
      </c>
      <c r="S306" t="str">
        <f t="shared" si="59"/>
        <v>1643,1978</v>
      </c>
      <c r="T306" t="str">
        <f t="shared" si="60"/>
        <v>1978,973</v>
      </c>
      <c r="U306" t="str">
        <f t="shared" si="61"/>
        <v>2313,2648</v>
      </c>
      <c r="V306" t="str">
        <f t="shared" si="62"/>
        <v>2648,2983</v>
      </c>
      <c r="W306" t="str">
        <f t="shared" si="63"/>
        <v>2983,3318</v>
      </c>
      <c r="X306" t="str">
        <f t="shared" si="69"/>
        <v>3653,4327,3654</v>
      </c>
      <c r="Y306" t="str">
        <f t="shared" si="64"/>
        <v>3990,4663,3991</v>
      </c>
      <c r="Z306" t="str">
        <f>CONCATENATE(J306,",",'pomocné sloupčeky'!B306)</f>
        <v>3318,638</v>
      </c>
      <c r="AA306" t="str">
        <f t="shared" si="65"/>
        <v>2313,303</v>
      </c>
      <c r="AB306" t="str">
        <f t="shared" si="66"/>
        <v>3654,2983</v>
      </c>
      <c r="AC306" t="str">
        <f t="shared" si="67"/>
        <v>3991,2648</v>
      </c>
      <c r="AD306" t="str">
        <f t="shared" si="68"/>
        <v>638,973,1308,1643</v>
      </c>
      <c r="AE306">
        <v>303</v>
      </c>
    </row>
    <row r="307" spans="1:31" x14ac:dyDescent="0.3">
      <c r="A307">
        <v>304</v>
      </c>
      <c r="B307">
        <v>639</v>
      </c>
      <c r="C307">
        <v>974</v>
      </c>
      <c r="D307">
        <v>1309</v>
      </c>
      <c r="E307">
        <v>1644</v>
      </c>
      <c r="F307">
        <v>1979</v>
      </c>
      <c r="G307">
        <v>2314</v>
      </c>
      <c r="H307">
        <v>2649</v>
      </c>
      <c r="I307">
        <v>2984</v>
      </c>
      <c r="J307">
        <v>3319</v>
      </c>
      <c r="K307">
        <v>3654</v>
      </c>
      <c r="L307">
        <v>4328</v>
      </c>
      <c r="M307">
        <v>3991</v>
      </c>
      <c r="N307">
        <v>4664</v>
      </c>
      <c r="P307" t="str">
        <f t="shared" si="56"/>
        <v>304,639</v>
      </c>
      <c r="Q307" t="str">
        <f t="shared" si="57"/>
        <v>974,1309</v>
      </c>
      <c r="R307" t="str">
        <f t="shared" si="58"/>
        <v>1309,1644</v>
      </c>
      <c r="S307" t="str">
        <f t="shared" si="59"/>
        <v>1644,1979</v>
      </c>
      <c r="T307" t="str">
        <f t="shared" si="60"/>
        <v>1979,974</v>
      </c>
      <c r="U307" t="str">
        <f t="shared" si="61"/>
        <v>2314,2649</v>
      </c>
      <c r="V307" t="str">
        <f t="shared" si="62"/>
        <v>2649,2984</v>
      </c>
      <c r="W307" t="str">
        <f t="shared" si="63"/>
        <v>2984,3319</v>
      </c>
      <c r="X307" t="str">
        <f t="shared" si="69"/>
        <v>3654,4328,3655</v>
      </c>
      <c r="Y307" t="str">
        <f t="shared" si="64"/>
        <v>3991,4664,3992</v>
      </c>
      <c r="Z307" t="str">
        <f>CONCATENATE(J307,",",'pomocné sloupčeky'!B307)</f>
        <v>3319,639</v>
      </c>
      <c r="AA307" t="str">
        <f t="shared" si="65"/>
        <v>2314,304</v>
      </c>
      <c r="AB307" t="str">
        <f t="shared" si="66"/>
        <v>3655,2984</v>
      </c>
      <c r="AC307" t="str">
        <f t="shared" si="67"/>
        <v>3992,2649</v>
      </c>
      <c r="AD307" t="str">
        <f t="shared" si="68"/>
        <v>639,974,1309,1644</v>
      </c>
      <c r="AE307">
        <v>304</v>
      </c>
    </row>
    <row r="308" spans="1:31" x14ac:dyDescent="0.3">
      <c r="A308">
        <v>305</v>
      </c>
      <c r="B308">
        <v>640</v>
      </c>
      <c r="C308">
        <v>975</v>
      </c>
      <c r="D308">
        <v>1310</v>
      </c>
      <c r="E308">
        <v>1645</v>
      </c>
      <c r="F308">
        <v>1980</v>
      </c>
      <c r="G308">
        <v>2315</v>
      </c>
      <c r="H308">
        <v>2650</v>
      </c>
      <c r="I308">
        <v>2985</v>
      </c>
      <c r="J308">
        <v>3320</v>
      </c>
      <c r="K308">
        <v>3655</v>
      </c>
      <c r="L308">
        <v>4329</v>
      </c>
      <c r="M308">
        <v>3992</v>
      </c>
      <c r="N308">
        <v>4665</v>
      </c>
      <c r="P308" t="str">
        <f t="shared" si="56"/>
        <v>305,640</v>
      </c>
      <c r="Q308" t="str">
        <f t="shared" si="57"/>
        <v>975,1310</v>
      </c>
      <c r="R308" t="str">
        <f t="shared" si="58"/>
        <v>1310,1645</v>
      </c>
      <c r="S308" t="str">
        <f t="shared" si="59"/>
        <v>1645,1980</v>
      </c>
      <c r="T308" t="str">
        <f t="shared" si="60"/>
        <v>1980,975</v>
      </c>
      <c r="U308" t="str">
        <f t="shared" si="61"/>
        <v>2315,2650</v>
      </c>
      <c r="V308" t="str">
        <f t="shared" si="62"/>
        <v>2650,2985</v>
      </c>
      <c r="W308" t="str">
        <f t="shared" si="63"/>
        <v>2985,3320</v>
      </c>
      <c r="X308" t="str">
        <f t="shared" si="69"/>
        <v>3655,4329,3656</v>
      </c>
      <c r="Y308" t="str">
        <f t="shared" si="64"/>
        <v>3992,4665,3993</v>
      </c>
      <c r="Z308" t="str">
        <f>CONCATENATE(J308,",",'pomocné sloupčeky'!B308)</f>
        <v>3320,640</v>
      </c>
      <c r="AA308" t="str">
        <f t="shared" si="65"/>
        <v>2315,305</v>
      </c>
      <c r="AB308" t="str">
        <f t="shared" si="66"/>
        <v>3656,2985</v>
      </c>
      <c r="AC308" t="str">
        <f t="shared" si="67"/>
        <v>3993,2650</v>
      </c>
      <c r="AD308" t="str">
        <f t="shared" si="68"/>
        <v>640,975,1310,1645</v>
      </c>
      <c r="AE308">
        <v>305</v>
      </c>
    </row>
    <row r="309" spans="1:31" x14ac:dyDescent="0.3">
      <c r="A309">
        <v>306</v>
      </c>
      <c r="B309">
        <v>641</v>
      </c>
      <c r="C309">
        <v>976</v>
      </c>
      <c r="D309">
        <v>1311</v>
      </c>
      <c r="E309">
        <v>1646</v>
      </c>
      <c r="F309">
        <v>1981</v>
      </c>
      <c r="G309">
        <v>2316</v>
      </c>
      <c r="H309">
        <v>2651</v>
      </c>
      <c r="I309">
        <v>2986</v>
      </c>
      <c r="J309">
        <v>3321</v>
      </c>
      <c r="K309">
        <v>3656</v>
      </c>
      <c r="L309">
        <v>4330</v>
      </c>
      <c r="M309">
        <v>3993</v>
      </c>
      <c r="N309">
        <v>4666</v>
      </c>
      <c r="P309" t="str">
        <f t="shared" si="56"/>
        <v>306,641</v>
      </c>
      <c r="Q309" t="str">
        <f t="shared" si="57"/>
        <v>976,1311</v>
      </c>
      <c r="R309" t="str">
        <f t="shared" si="58"/>
        <v>1311,1646</v>
      </c>
      <c r="S309" t="str">
        <f t="shared" si="59"/>
        <v>1646,1981</v>
      </c>
      <c r="T309" t="str">
        <f t="shared" si="60"/>
        <v>1981,976</v>
      </c>
      <c r="U309" t="str">
        <f t="shared" si="61"/>
        <v>2316,2651</v>
      </c>
      <c r="V309" t="str">
        <f t="shared" si="62"/>
        <v>2651,2986</v>
      </c>
      <c r="W309" t="str">
        <f t="shared" si="63"/>
        <v>2986,3321</v>
      </c>
      <c r="X309" t="str">
        <f t="shared" si="69"/>
        <v>3656,4330,3657</v>
      </c>
      <c r="Y309" t="str">
        <f t="shared" si="64"/>
        <v>3993,4666,3994</v>
      </c>
      <c r="Z309" t="str">
        <f>CONCATENATE(J309,",",'pomocné sloupčeky'!B309)</f>
        <v>3321,641</v>
      </c>
      <c r="AA309" t="str">
        <f t="shared" si="65"/>
        <v>2316,306</v>
      </c>
      <c r="AB309" t="str">
        <f t="shared" si="66"/>
        <v>3657,2986</v>
      </c>
      <c r="AC309" t="str">
        <f t="shared" si="67"/>
        <v>3994,2651</v>
      </c>
      <c r="AD309" t="str">
        <f t="shared" si="68"/>
        <v>641,976,1311,1646</v>
      </c>
      <c r="AE309">
        <v>306</v>
      </c>
    </row>
    <row r="310" spans="1:31" x14ac:dyDescent="0.3">
      <c r="A310">
        <v>307</v>
      </c>
      <c r="B310">
        <v>642</v>
      </c>
      <c r="C310">
        <v>977</v>
      </c>
      <c r="D310">
        <v>1312</v>
      </c>
      <c r="E310">
        <v>1647</v>
      </c>
      <c r="F310">
        <v>1982</v>
      </c>
      <c r="G310">
        <v>2317</v>
      </c>
      <c r="H310">
        <v>2652</v>
      </c>
      <c r="I310">
        <v>2987</v>
      </c>
      <c r="J310">
        <v>3322</v>
      </c>
      <c r="K310">
        <v>3657</v>
      </c>
      <c r="L310">
        <v>4331</v>
      </c>
      <c r="M310">
        <v>3994</v>
      </c>
      <c r="N310">
        <v>4667</v>
      </c>
      <c r="P310" t="str">
        <f t="shared" si="56"/>
        <v>307,642</v>
      </c>
      <c r="Q310" t="str">
        <f t="shared" si="57"/>
        <v>977,1312</v>
      </c>
      <c r="R310" t="str">
        <f t="shared" si="58"/>
        <v>1312,1647</v>
      </c>
      <c r="S310" t="str">
        <f t="shared" si="59"/>
        <v>1647,1982</v>
      </c>
      <c r="T310" t="str">
        <f t="shared" si="60"/>
        <v>1982,977</v>
      </c>
      <c r="U310" t="str">
        <f t="shared" si="61"/>
        <v>2317,2652</v>
      </c>
      <c r="V310" t="str">
        <f t="shared" si="62"/>
        <v>2652,2987</v>
      </c>
      <c r="W310" t="str">
        <f t="shared" si="63"/>
        <v>2987,3322</v>
      </c>
      <c r="X310" t="str">
        <f t="shared" si="69"/>
        <v>3657,4331,3658</v>
      </c>
      <c r="Y310" t="str">
        <f t="shared" si="64"/>
        <v>3994,4667,3995</v>
      </c>
      <c r="Z310" t="str">
        <f>CONCATENATE(J310,",",'pomocné sloupčeky'!B310)</f>
        <v>3322,642</v>
      </c>
      <c r="AA310" t="str">
        <f t="shared" si="65"/>
        <v>2317,307</v>
      </c>
      <c r="AB310" t="str">
        <f t="shared" si="66"/>
        <v>3658,2987</v>
      </c>
      <c r="AC310" t="str">
        <f t="shared" si="67"/>
        <v>3995,2652</v>
      </c>
      <c r="AD310" t="str">
        <f t="shared" si="68"/>
        <v>642,977,1312,1647</v>
      </c>
      <c r="AE310">
        <v>307</v>
      </c>
    </row>
    <row r="311" spans="1:31" x14ac:dyDescent="0.3">
      <c r="A311">
        <v>308</v>
      </c>
      <c r="B311">
        <v>643</v>
      </c>
      <c r="C311">
        <v>978</v>
      </c>
      <c r="D311">
        <v>1313</v>
      </c>
      <c r="E311">
        <v>1648</v>
      </c>
      <c r="F311">
        <v>1983</v>
      </c>
      <c r="G311">
        <v>2318</v>
      </c>
      <c r="H311">
        <v>2653</v>
      </c>
      <c r="I311">
        <v>2988</v>
      </c>
      <c r="J311">
        <v>3323</v>
      </c>
      <c r="K311">
        <v>3658</v>
      </c>
      <c r="L311">
        <v>4332</v>
      </c>
      <c r="M311">
        <v>3995</v>
      </c>
      <c r="N311">
        <v>4668</v>
      </c>
      <c r="P311" t="str">
        <f t="shared" si="56"/>
        <v>308,643</v>
      </c>
      <c r="Q311" t="str">
        <f t="shared" si="57"/>
        <v>978,1313</v>
      </c>
      <c r="R311" t="str">
        <f t="shared" si="58"/>
        <v>1313,1648</v>
      </c>
      <c r="S311" t="str">
        <f t="shared" si="59"/>
        <v>1648,1983</v>
      </c>
      <c r="T311" t="str">
        <f t="shared" si="60"/>
        <v>1983,978</v>
      </c>
      <c r="U311" t="str">
        <f t="shared" si="61"/>
        <v>2318,2653</v>
      </c>
      <c r="V311" t="str">
        <f t="shared" si="62"/>
        <v>2653,2988</v>
      </c>
      <c r="W311" t="str">
        <f t="shared" si="63"/>
        <v>2988,3323</v>
      </c>
      <c r="X311" t="str">
        <f t="shared" si="69"/>
        <v>3658,4332,3659</v>
      </c>
      <c r="Y311" t="str">
        <f t="shared" si="64"/>
        <v>3995,4668,3996</v>
      </c>
      <c r="Z311" t="str">
        <f>CONCATENATE(J311,",",'pomocné sloupčeky'!B311)</f>
        <v>3323,643</v>
      </c>
      <c r="AA311" t="str">
        <f t="shared" si="65"/>
        <v>2318,308</v>
      </c>
      <c r="AB311" t="str">
        <f t="shared" si="66"/>
        <v>3659,2988</v>
      </c>
      <c r="AC311" t="str">
        <f t="shared" si="67"/>
        <v>3996,2653</v>
      </c>
      <c r="AD311" t="str">
        <f t="shared" si="68"/>
        <v>643,978,1313,1648</v>
      </c>
      <c r="AE311">
        <v>308</v>
      </c>
    </row>
    <row r="312" spans="1:31" x14ac:dyDescent="0.3">
      <c r="A312">
        <v>309</v>
      </c>
      <c r="B312">
        <v>644</v>
      </c>
      <c r="C312">
        <v>979</v>
      </c>
      <c r="D312">
        <v>1314</v>
      </c>
      <c r="E312">
        <v>1649</v>
      </c>
      <c r="F312">
        <v>1984</v>
      </c>
      <c r="G312">
        <v>2319</v>
      </c>
      <c r="H312">
        <v>2654</v>
      </c>
      <c r="I312">
        <v>2989</v>
      </c>
      <c r="J312">
        <v>3324</v>
      </c>
      <c r="K312">
        <v>3659</v>
      </c>
      <c r="L312">
        <v>4333</v>
      </c>
      <c r="M312">
        <v>3996</v>
      </c>
      <c r="N312">
        <v>4669</v>
      </c>
      <c r="P312" t="str">
        <f t="shared" si="56"/>
        <v>309,644</v>
      </c>
      <c r="Q312" t="str">
        <f t="shared" si="57"/>
        <v>979,1314</v>
      </c>
      <c r="R312" t="str">
        <f t="shared" si="58"/>
        <v>1314,1649</v>
      </c>
      <c r="S312" t="str">
        <f t="shared" si="59"/>
        <v>1649,1984</v>
      </c>
      <c r="T312" t="str">
        <f t="shared" si="60"/>
        <v>1984,979</v>
      </c>
      <c r="U312" t="str">
        <f t="shared" si="61"/>
        <v>2319,2654</v>
      </c>
      <c r="V312" t="str">
        <f t="shared" si="62"/>
        <v>2654,2989</v>
      </c>
      <c r="W312" t="str">
        <f t="shared" si="63"/>
        <v>2989,3324</v>
      </c>
      <c r="X312" t="str">
        <f t="shared" si="69"/>
        <v>3659,4333,3660</v>
      </c>
      <c r="Y312" t="str">
        <f t="shared" si="64"/>
        <v>3996,4669,3997</v>
      </c>
      <c r="Z312" t="str">
        <f>CONCATENATE(J312,",",'pomocné sloupčeky'!B312)</f>
        <v>3324,644</v>
      </c>
      <c r="AA312" t="str">
        <f t="shared" si="65"/>
        <v>2319,309</v>
      </c>
      <c r="AB312" t="str">
        <f t="shared" si="66"/>
        <v>3660,2989</v>
      </c>
      <c r="AC312" t="str">
        <f t="shared" si="67"/>
        <v>3997,2654</v>
      </c>
      <c r="AD312" t="str">
        <f t="shared" si="68"/>
        <v>644,979,1314,1649</v>
      </c>
      <c r="AE312">
        <v>309</v>
      </c>
    </row>
    <row r="313" spans="1:31" x14ac:dyDescent="0.3">
      <c r="A313">
        <v>310</v>
      </c>
      <c r="B313">
        <v>645</v>
      </c>
      <c r="C313">
        <v>980</v>
      </c>
      <c r="D313">
        <v>1315</v>
      </c>
      <c r="E313">
        <v>1650</v>
      </c>
      <c r="F313">
        <v>1985</v>
      </c>
      <c r="G313">
        <v>2320</v>
      </c>
      <c r="H313">
        <v>2655</v>
      </c>
      <c r="I313">
        <v>2990</v>
      </c>
      <c r="J313">
        <v>3325</v>
      </c>
      <c r="K313">
        <v>3660</v>
      </c>
      <c r="L313">
        <v>4334</v>
      </c>
      <c r="M313">
        <v>3997</v>
      </c>
      <c r="N313">
        <v>4670</v>
      </c>
      <c r="P313" t="str">
        <f t="shared" si="56"/>
        <v>310,645</v>
      </c>
      <c r="Q313" t="str">
        <f t="shared" si="57"/>
        <v>980,1315</v>
      </c>
      <c r="R313" t="str">
        <f t="shared" si="58"/>
        <v>1315,1650</v>
      </c>
      <c r="S313" t="str">
        <f t="shared" si="59"/>
        <v>1650,1985</v>
      </c>
      <c r="T313" t="str">
        <f t="shared" si="60"/>
        <v>1985,980</v>
      </c>
      <c r="U313" t="str">
        <f t="shared" si="61"/>
        <v>2320,2655</v>
      </c>
      <c r="V313" t="str">
        <f t="shared" si="62"/>
        <v>2655,2990</v>
      </c>
      <c r="W313" t="str">
        <f t="shared" si="63"/>
        <v>2990,3325</v>
      </c>
      <c r="X313" t="str">
        <f t="shared" si="69"/>
        <v>3660,4334,3661</v>
      </c>
      <c r="Y313" t="str">
        <f t="shared" si="64"/>
        <v>3997,4670,3998</v>
      </c>
      <c r="Z313" t="str">
        <f>CONCATENATE(J313,",",'pomocné sloupčeky'!B313)</f>
        <v>3325,645</v>
      </c>
      <c r="AA313" t="str">
        <f t="shared" si="65"/>
        <v>2320,310</v>
      </c>
      <c r="AB313" t="str">
        <f t="shared" si="66"/>
        <v>3661,2990</v>
      </c>
      <c r="AC313" t="str">
        <f t="shared" si="67"/>
        <v>3998,2655</v>
      </c>
      <c r="AD313" t="str">
        <f t="shared" si="68"/>
        <v>645,980,1315,1650</v>
      </c>
      <c r="AE313">
        <v>310</v>
      </c>
    </row>
    <row r="314" spans="1:31" x14ac:dyDescent="0.3">
      <c r="A314">
        <v>311</v>
      </c>
      <c r="B314">
        <v>646</v>
      </c>
      <c r="C314">
        <v>981</v>
      </c>
      <c r="D314">
        <v>1316</v>
      </c>
      <c r="E314">
        <v>1651</v>
      </c>
      <c r="F314">
        <v>1986</v>
      </c>
      <c r="G314">
        <v>2321</v>
      </c>
      <c r="H314">
        <v>2656</v>
      </c>
      <c r="I314">
        <v>2991</v>
      </c>
      <c r="J314">
        <v>3326</v>
      </c>
      <c r="K314">
        <v>3661</v>
      </c>
      <c r="L314">
        <v>4335</v>
      </c>
      <c r="M314">
        <v>3998</v>
      </c>
      <c r="N314">
        <v>4671</v>
      </c>
      <c r="P314" t="str">
        <f t="shared" si="56"/>
        <v>311,646</v>
      </c>
      <c r="Q314" t="str">
        <f t="shared" si="57"/>
        <v>981,1316</v>
      </c>
      <c r="R314" t="str">
        <f t="shared" si="58"/>
        <v>1316,1651</v>
      </c>
      <c r="S314" t="str">
        <f t="shared" si="59"/>
        <v>1651,1986</v>
      </c>
      <c r="T314" t="str">
        <f t="shared" si="60"/>
        <v>1986,981</v>
      </c>
      <c r="U314" t="str">
        <f t="shared" si="61"/>
        <v>2321,2656</v>
      </c>
      <c r="V314" t="str">
        <f t="shared" si="62"/>
        <v>2656,2991</v>
      </c>
      <c r="W314" t="str">
        <f t="shared" si="63"/>
        <v>2991,3326</v>
      </c>
      <c r="X314" t="str">
        <f t="shared" si="69"/>
        <v>3661,4335,3662</v>
      </c>
      <c r="Y314" t="str">
        <f t="shared" si="64"/>
        <v>3998,4671,3999</v>
      </c>
      <c r="Z314" t="str">
        <f>CONCATENATE(J314,",",'pomocné sloupčeky'!B314)</f>
        <v>3326,646</v>
      </c>
      <c r="AA314" t="str">
        <f t="shared" si="65"/>
        <v>2321,311</v>
      </c>
      <c r="AB314" t="str">
        <f t="shared" si="66"/>
        <v>3662,2991</v>
      </c>
      <c r="AC314" t="str">
        <f t="shared" si="67"/>
        <v>3999,2656</v>
      </c>
      <c r="AD314" t="str">
        <f t="shared" si="68"/>
        <v>646,981,1316,1651</v>
      </c>
      <c r="AE314">
        <v>311</v>
      </c>
    </row>
    <row r="315" spans="1:31" x14ac:dyDescent="0.3">
      <c r="A315">
        <v>312</v>
      </c>
      <c r="B315">
        <v>647</v>
      </c>
      <c r="C315">
        <v>982</v>
      </c>
      <c r="D315">
        <v>1317</v>
      </c>
      <c r="E315">
        <v>1652</v>
      </c>
      <c r="F315">
        <v>1987</v>
      </c>
      <c r="G315">
        <v>2322</v>
      </c>
      <c r="H315">
        <v>2657</v>
      </c>
      <c r="I315">
        <v>2992</v>
      </c>
      <c r="J315">
        <v>3327</v>
      </c>
      <c r="K315">
        <v>3662</v>
      </c>
      <c r="L315">
        <v>4336</v>
      </c>
      <c r="M315">
        <v>3999</v>
      </c>
      <c r="N315">
        <v>4672</v>
      </c>
      <c r="P315" t="str">
        <f t="shared" si="56"/>
        <v>312,647</v>
      </c>
      <c r="Q315" t="str">
        <f t="shared" si="57"/>
        <v>982,1317</v>
      </c>
      <c r="R315" t="str">
        <f t="shared" si="58"/>
        <v>1317,1652</v>
      </c>
      <c r="S315" t="str">
        <f t="shared" si="59"/>
        <v>1652,1987</v>
      </c>
      <c r="T315" t="str">
        <f t="shared" si="60"/>
        <v>1987,982</v>
      </c>
      <c r="U315" t="str">
        <f t="shared" si="61"/>
        <v>2322,2657</v>
      </c>
      <c r="V315" t="str">
        <f t="shared" si="62"/>
        <v>2657,2992</v>
      </c>
      <c r="W315" t="str">
        <f t="shared" si="63"/>
        <v>2992,3327</v>
      </c>
      <c r="X315" t="str">
        <f t="shared" si="69"/>
        <v>3662,4336,3663</v>
      </c>
      <c r="Y315" t="str">
        <f t="shared" si="64"/>
        <v>3999,4672,4000</v>
      </c>
      <c r="Z315" t="str">
        <f>CONCATENATE(J315,",",'pomocné sloupčeky'!B315)</f>
        <v>3327,647</v>
      </c>
      <c r="AA315" t="str">
        <f t="shared" si="65"/>
        <v>2322,312</v>
      </c>
      <c r="AB315" t="str">
        <f t="shared" si="66"/>
        <v>3663,2992</v>
      </c>
      <c r="AC315" t="str">
        <f t="shared" si="67"/>
        <v>4000,2657</v>
      </c>
      <c r="AD315" t="str">
        <f t="shared" si="68"/>
        <v>647,982,1317,1652</v>
      </c>
      <c r="AE315">
        <v>312</v>
      </c>
    </row>
    <row r="316" spans="1:31" x14ac:dyDescent="0.3">
      <c r="A316">
        <v>313</v>
      </c>
      <c r="B316">
        <v>648</v>
      </c>
      <c r="C316">
        <v>983</v>
      </c>
      <c r="D316">
        <v>1318</v>
      </c>
      <c r="E316">
        <v>1653</v>
      </c>
      <c r="F316">
        <v>1988</v>
      </c>
      <c r="G316">
        <v>2323</v>
      </c>
      <c r="H316">
        <v>2658</v>
      </c>
      <c r="I316">
        <v>2993</v>
      </c>
      <c r="J316">
        <v>3328</v>
      </c>
      <c r="K316">
        <v>3663</v>
      </c>
      <c r="L316">
        <v>4337</v>
      </c>
      <c r="M316">
        <v>4000</v>
      </c>
      <c r="N316">
        <v>4673</v>
      </c>
      <c r="P316" t="str">
        <f t="shared" si="56"/>
        <v>313,648</v>
      </c>
      <c r="Q316" t="str">
        <f t="shared" si="57"/>
        <v>983,1318</v>
      </c>
      <c r="R316" t="str">
        <f t="shared" si="58"/>
        <v>1318,1653</v>
      </c>
      <c r="S316" t="str">
        <f t="shared" si="59"/>
        <v>1653,1988</v>
      </c>
      <c r="T316" t="str">
        <f t="shared" si="60"/>
        <v>1988,983</v>
      </c>
      <c r="U316" t="str">
        <f t="shared" si="61"/>
        <v>2323,2658</v>
      </c>
      <c r="V316" t="str">
        <f t="shared" si="62"/>
        <v>2658,2993</v>
      </c>
      <c r="W316" t="str">
        <f t="shared" si="63"/>
        <v>2993,3328</v>
      </c>
      <c r="X316" t="str">
        <f t="shared" si="69"/>
        <v>3663,4337,3664</v>
      </c>
      <c r="Y316" t="str">
        <f t="shared" si="64"/>
        <v>4000,4673,4001</v>
      </c>
      <c r="Z316" t="str">
        <f>CONCATENATE(J316,",",'pomocné sloupčeky'!B316)</f>
        <v>3328,648</v>
      </c>
      <c r="AA316" t="str">
        <f t="shared" si="65"/>
        <v>2323,313</v>
      </c>
      <c r="AB316" t="str">
        <f t="shared" si="66"/>
        <v>3664,2993</v>
      </c>
      <c r="AC316" t="str">
        <f t="shared" si="67"/>
        <v>4001,2658</v>
      </c>
      <c r="AD316" t="str">
        <f t="shared" si="68"/>
        <v>648,983,1318,1653</v>
      </c>
      <c r="AE316">
        <v>313</v>
      </c>
    </row>
    <row r="317" spans="1:31" x14ac:dyDescent="0.3">
      <c r="A317">
        <v>314</v>
      </c>
      <c r="B317">
        <v>649</v>
      </c>
      <c r="C317">
        <v>984</v>
      </c>
      <c r="D317">
        <v>1319</v>
      </c>
      <c r="E317">
        <v>1654</v>
      </c>
      <c r="F317">
        <v>1989</v>
      </c>
      <c r="G317">
        <v>2324</v>
      </c>
      <c r="H317">
        <v>2659</v>
      </c>
      <c r="I317">
        <v>2994</v>
      </c>
      <c r="J317">
        <v>3329</v>
      </c>
      <c r="K317">
        <v>3664</v>
      </c>
      <c r="L317">
        <v>4338</v>
      </c>
      <c r="M317">
        <v>4001</v>
      </c>
      <c r="N317">
        <v>4674</v>
      </c>
      <c r="P317" t="str">
        <f t="shared" si="56"/>
        <v>314,649</v>
      </c>
      <c r="Q317" t="str">
        <f t="shared" si="57"/>
        <v>984,1319</v>
      </c>
      <c r="R317" t="str">
        <f t="shared" si="58"/>
        <v>1319,1654</v>
      </c>
      <c r="S317" t="str">
        <f t="shared" si="59"/>
        <v>1654,1989</v>
      </c>
      <c r="T317" t="str">
        <f t="shared" si="60"/>
        <v>1989,984</v>
      </c>
      <c r="U317" t="str">
        <f t="shared" si="61"/>
        <v>2324,2659</v>
      </c>
      <c r="V317" t="str">
        <f t="shared" si="62"/>
        <v>2659,2994</v>
      </c>
      <c r="W317" t="str">
        <f t="shared" si="63"/>
        <v>2994,3329</v>
      </c>
      <c r="X317" t="str">
        <f t="shared" si="69"/>
        <v>3664,4338,3665</v>
      </c>
      <c r="Y317" t="str">
        <f t="shared" si="64"/>
        <v>4001,4674,4002</v>
      </c>
      <c r="Z317" t="str">
        <f>CONCATENATE(J317,",",'pomocné sloupčeky'!B317)</f>
        <v>3329,649</v>
      </c>
      <c r="AA317" t="str">
        <f t="shared" si="65"/>
        <v>2324,314</v>
      </c>
      <c r="AB317" t="str">
        <f t="shared" si="66"/>
        <v>3665,2994</v>
      </c>
      <c r="AC317" t="str">
        <f t="shared" si="67"/>
        <v>4002,2659</v>
      </c>
      <c r="AD317" t="str">
        <f t="shared" si="68"/>
        <v>649,984,1319,1654</v>
      </c>
      <c r="AE317">
        <v>314</v>
      </c>
    </row>
    <row r="318" spans="1:31" x14ac:dyDescent="0.3">
      <c r="A318">
        <v>315</v>
      </c>
      <c r="B318">
        <v>650</v>
      </c>
      <c r="C318">
        <v>985</v>
      </c>
      <c r="D318">
        <v>1320</v>
      </c>
      <c r="E318">
        <v>1655</v>
      </c>
      <c r="F318">
        <v>1990</v>
      </c>
      <c r="G318">
        <v>2325</v>
      </c>
      <c r="H318">
        <v>2660</v>
      </c>
      <c r="I318">
        <v>2995</v>
      </c>
      <c r="J318">
        <v>3330</v>
      </c>
      <c r="K318">
        <v>3665</v>
      </c>
      <c r="L318">
        <v>4339</v>
      </c>
      <c r="M318">
        <v>4002</v>
      </c>
      <c r="N318">
        <v>4675</v>
      </c>
      <c r="P318" t="str">
        <f t="shared" si="56"/>
        <v>315,650</v>
      </c>
      <c r="Q318" t="str">
        <f t="shared" si="57"/>
        <v>985,1320</v>
      </c>
      <c r="R318" t="str">
        <f t="shared" si="58"/>
        <v>1320,1655</v>
      </c>
      <c r="S318" t="str">
        <f t="shared" si="59"/>
        <v>1655,1990</v>
      </c>
      <c r="T318" t="str">
        <f t="shared" si="60"/>
        <v>1990,985</v>
      </c>
      <c r="U318" t="str">
        <f t="shared" si="61"/>
        <v>2325,2660</v>
      </c>
      <c r="V318" t="str">
        <f t="shared" si="62"/>
        <v>2660,2995</v>
      </c>
      <c r="W318" t="str">
        <f t="shared" si="63"/>
        <v>2995,3330</v>
      </c>
      <c r="X318" t="str">
        <f t="shared" si="69"/>
        <v>3665,4339,3666</v>
      </c>
      <c r="Y318" t="str">
        <f t="shared" si="64"/>
        <v>4002,4675,4003</v>
      </c>
      <c r="Z318" t="str">
        <f>CONCATENATE(J318,",",'pomocné sloupčeky'!B318)</f>
        <v>3330,650</v>
      </c>
      <c r="AA318" t="str">
        <f t="shared" si="65"/>
        <v>2325,315</v>
      </c>
      <c r="AB318" t="str">
        <f t="shared" si="66"/>
        <v>3666,2995</v>
      </c>
      <c r="AC318" t="str">
        <f t="shared" si="67"/>
        <v>4003,2660</v>
      </c>
      <c r="AD318" t="str">
        <f t="shared" si="68"/>
        <v>650,985,1320,1655</v>
      </c>
      <c r="AE318">
        <v>315</v>
      </c>
    </row>
    <row r="319" spans="1:31" x14ac:dyDescent="0.3">
      <c r="A319">
        <v>316</v>
      </c>
      <c r="B319">
        <v>651</v>
      </c>
      <c r="C319">
        <v>986</v>
      </c>
      <c r="D319">
        <v>1321</v>
      </c>
      <c r="E319">
        <v>1656</v>
      </c>
      <c r="F319">
        <v>1991</v>
      </c>
      <c r="G319">
        <v>2326</v>
      </c>
      <c r="H319">
        <v>2661</v>
      </c>
      <c r="I319">
        <v>2996</v>
      </c>
      <c r="J319">
        <v>3331</v>
      </c>
      <c r="K319">
        <v>3666</v>
      </c>
      <c r="L319">
        <v>4340</v>
      </c>
      <c r="M319">
        <v>4003</v>
      </c>
      <c r="N319">
        <v>4676</v>
      </c>
      <c r="P319" t="str">
        <f t="shared" si="56"/>
        <v>316,651</v>
      </c>
      <c r="Q319" t="str">
        <f t="shared" si="57"/>
        <v>986,1321</v>
      </c>
      <c r="R319" t="str">
        <f t="shared" si="58"/>
        <v>1321,1656</v>
      </c>
      <c r="S319" t="str">
        <f t="shared" si="59"/>
        <v>1656,1991</v>
      </c>
      <c r="T319" t="str">
        <f t="shared" si="60"/>
        <v>1991,986</v>
      </c>
      <c r="U319" t="str">
        <f t="shared" si="61"/>
        <v>2326,2661</v>
      </c>
      <c r="V319" t="str">
        <f t="shared" si="62"/>
        <v>2661,2996</v>
      </c>
      <c r="W319" t="str">
        <f t="shared" si="63"/>
        <v>2996,3331</v>
      </c>
      <c r="X319" t="str">
        <f t="shared" si="69"/>
        <v>3666,4340,3667</v>
      </c>
      <c r="Y319" t="str">
        <f t="shared" si="64"/>
        <v>4003,4676,4004</v>
      </c>
      <c r="Z319" t="str">
        <f>CONCATENATE(J319,",",'pomocné sloupčeky'!B319)</f>
        <v>3331,651</v>
      </c>
      <c r="AA319" t="str">
        <f t="shared" si="65"/>
        <v>2326,316</v>
      </c>
      <c r="AB319" t="str">
        <f t="shared" si="66"/>
        <v>3667,2996</v>
      </c>
      <c r="AC319" t="str">
        <f t="shared" si="67"/>
        <v>4004,2661</v>
      </c>
      <c r="AD319" t="str">
        <f t="shared" si="68"/>
        <v>651,986,1321,1656</v>
      </c>
      <c r="AE319">
        <v>316</v>
      </c>
    </row>
    <row r="320" spans="1:31" x14ac:dyDescent="0.3">
      <c r="A320">
        <v>317</v>
      </c>
      <c r="B320">
        <v>652</v>
      </c>
      <c r="C320">
        <v>987</v>
      </c>
      <c r="D320">
        <v>1322</v>
      </c>
      <c r="E320">
        <v>1657</v>
      </c>
      <c r="F320">
        <v>1992</v>
      </c>
      <c r="G320">
        <v>2327</v>
      </c>
      <c r="H320">
        <v>2662</v>
      </c>
      <c r="I320">
        <v>2997</v>
      </c>
      <c r="J320">
        <v>3332</v>
      </c>
      <c r="K320">
        <v>3667</v>
      </c>
      <c r="L320">
        <v>4341</v>
      </c>
      <c r="M320">
        <v>4004</v>
      </c>
      <c r="N320">
        <v>4677</v>
      </c>
      <c r="P320" t="str">
        <f t="shared" si="56"/>
        <v>317,652</v>
      </c>
      <c r="Q320" t="str">
        <f t="shared" si="57"/>
        <v>987,1322</v>
      </c>
      <c r="R320" t="str">
        <f t="shared" si="58"/>
        <v>1322,1657</v>
      </c>
      <c r="S320" t="str">
        <f t="shared" si="59"/>
        <v>1657,1992</v>
      </c>
      <c r="T320" t="str">
        <f t="shared" si="60"/>
        <v>1992,987</v>
      </c>
      <c r="U320" t="str">
        <f t="shared" si="61"/>
        <v>2327,2662</v>
      </c>
      <c r="V320" t="str">
        <f t="shared" si="62"/>
        <v>2662,2997</v>
      </c>
      <c r="W320" t="str">
        <f t="shared" si="63"/>
        <v>2997,3332</v>
      </c>
      <c r="X320" t="str">
        <f t="shared" si="69"/>
        <v>3667,4341,3668</v>
      </c>
      <c r="Y320" t="str">
        <f t="shared" si="64"/>
        <v>4004,4677,4005</v>
      </c>
      <c r="Z320" t="str">
        <f>CONCATENATE(J320,",",'pomocné sloupčeky'!B320)</f>
        <v>3332,652</v>
      </c>
      <c r="AA320" t="str">
        <f t="shared" si="65"/>
        <v>2327,317</v>
      </c>
      <c r="AB320" t="str">
        <f t="shared" si="66"/>
        <v>3668,2997</v>
      </c>
      <c r="AC320" t="str">
        <f t="shared" si="67"/>
        <v>4005,2662</v>
      </c>
      <c r="AD320" t="str">
        <f t="shared" si="68"/>
        <v>652,987,1322,1657</v>
      </c>
      <c r="AE320">
        <v>317</v>
      </c>
    </row>
    <row r="321" spans="1:31" x14ac:dyDescent="0.3">
      <c r="A321">
        <v>318</v>
      </c>
      <c r="B321">
        <v>653</v>
      </c>
      <c r="C321">
        <v>988</v>
      </c>
      <c r="D321">
        <v>1323</v>
      </c>
      <c r="E321">
        <v>1658</v>
      </c>
      <c r="F321">
        <v>1993</v>
      </c>
      <c r="G321">
        <v>2328</v>
      </c>
      <c r="H321">
        <v>2663</v>
      </c>
      <c r="I321">
        <v>2998</v>
      </c>
      <c r="J321">
        <v>3333</v>
      </c>
      <c r="K321">
        <v>3668</v>
      </c>
      <c r="L321">
        <v>4342</v>
      </c>
      <c r="M321">
        <v>4005</v>
      </c>
      <c r="N321">
        <v>4678</v>
      </c>
      <c r="P321" t="str">
        <f t="shared" si="56"/>
        <v>318,653</v>
      </c>
      <c r="Q321" t="str">
        <f t="shared" si="57"/>
        <v>988,1323</v>
      </c>
      <c r="R321" t="str">
        <f t="shared" si="58"/>
        <v>1323,1658</v>
      </c>
      <c r="S321" t="str">
        <f t="shared" si="59"/>
        <v>1658,1993</v>
      </c>
      <c r="T321" t="str">
        <f t="shared" si="60"/>
        <v>1993,988</v>
      </c>
      <c r="U321" t="str">
        <f t="shared" si="61"/>
        <v>2328,2663</v>
      </c>
      <c r="V321" t="str">
        <f t="shared" si="62"/>
        <v>2663,2998</v>
      </c>
      <c r="W321" t="str">
        <f t="shared" si="63"/>
        <v>2998,3333</v>
      </c>
      <c r="X321" t="str">
        <f t="shared" si="69"/>
        <v>3668,4342,3669</v>
      </c>
      <c r="Y321" t="str">
        <f t="shared" si="64"/>
        <v>4005,4678,4006</v>
      </c>
      <c r="Z321" t="str">
        <f>CONCATENATE(J321,",",'pomocné sloupčeky'!B321)</f>
        <v>3333,653</v>
      </c>
      <c r="AA321" t="str">
        <f t="shared" si="65"/>
        <v>2328,318</v>
      </c>
      <c r="AB321" t="str">
        <f t="shared" si="66"/>
        <v>3669,2998</v>
      </c>
      <c r="AC321" t="str">
        <f t="shared" si="67"/>
        <v>4006,2663</v>
      </c>
      <c r="AD321" t="str">
        <f t="shared" si="68"/>
        <v>653,988,1323,1658</v>
      </c>
      <c r="AE321">
        <v>318</v>
      </c>
    </row>
    <row r="322" spans="1:31" x14ac:dyDescent="0.3">
      <c r="A322">
        <v>319</v>
      </c>
      <c r="B322">
        <v>654</v>
      </c>
      <c r="C322">
        <v>989</v>
      </c>
      <c r="D322">
        <v>1324</v>
      </c>
      <c r="E322">
        <v>1659</v>
      </c>
      <c r="F322">
        <v>1994</v>
      </c>
      <c r="G322">
        <v>2329</v>
      </c>
      <c r="H322">
        <v>2664</v>
      </c>
      <c r="I322">
        <v>2999</v>
      </c>
      <c r="J322">
        <v>3334</v>
      </c>
      <c r="K322">
        <v>3669</v>
      </c>
      <c r="L322">
        <v>4343</v>
      </c>
      <c r="M322">
        <v>4006</v>
      </c>
      <c r="N322">
        <v>4679</v>
      </c>
      <c r="P322" t="str">
        <f t="shared" si="56"/>
        <v>319,654</v>
      </c>
      <c r="Q322" t="str">
        <f t="shared" si="57"/>
        <v>989,1324</v>
      </c>
      <c r="R322" t="str">
        <f t="shared" si="58"/>
        <v>1324,1659</v>
      </c>
      <c r="S322" t="str">
        <f t="shared" si="59"/>
        <v>1659,1994</v>
      </c>
      <c r="T322" t="str">
        <f t="shared" si="60"/>
        <v>1994,989</v>
      </c>
      <c r="U322" t="str">
        <f t="shared" si="61"/>
        <v>2329,2664</v>
      </c>
      <c r="V322" t="str">
        <f t="shared" si="62"/>
        <v>2664,2999</v>
      </c>
      <c r="W322" t="str">
        <f t="shared" si="63"/>
        <v>2999,3334</v>
      </c>
      <c r="X322" t="str">
        <f t="shared" si="69"/>
        <v>3669,4343,3670</v>
      </c>
      <c r="Y322" t="str">
        <f t="shared" si="64"/>
        <v>4006,4679,4007</v>
      </c>
      <c r="Z322" t="str">
        <f>CONCATENATE(J322,",",'pomocné sloupčeky'!B322)</f>
        <v>3334,654</v>
      </c>
      <c r="AA322" t="str">
        <f t="shared" si="65"/>
        <v>2329,319</v>
      </c>
      <c r="AB322" t="str">
        <f t="shared" si="66"/>
        <v>3670,2999</v>
      </c>
      <c r="AC322" t="str">
        <f t="shared" si="67"/>
        <v>4007,2664</v>
      </c>
      <c r="AD322" t="str">
        <f t="shared" si="68"/>
        <v>654,989,1324,1659</v>
      </c>
      <c r="AE322">
        <v>319</v>
      </c>
    </row>
    <row r="323" spans="1:31" x14ac:dyDescent="0.3">
      <c r="A323">
        <v>320</v>
      </c>
      <c r="B323">
        <v>655</v>
      </c>
      <c r="C323">
        <v>990</v>
      </c>
      <c r="D323">
        <v>1325</v>
      </c>
      <c r="E323">
        <v>1660</v>
      </c>
      <c r="F323">
        <v>1995</v>
      </c>
      <c r="G323">
        <v>2330</v>
      </c>
      <c r="H323">
        <v>2665</v>
      </c>
      <c r="I323">
        <v>3000</v>
      </c>
      <c r="J323">
        <v>3335</v>
      </c>
      <c r="K323">
        <v>3670</v>
      </c>
      <c r="L323">
        <v>4344</v>
      </c>
      <c r="M323">
        <v>4007</v>
      </c>
      <c r="N323">
        <v>4680</v>
      </c>
      <c r="P323" t="str">
        <f t="shared" si="56"/>
        <v>320,655</v>
      </c>
      <c r="Q323" t="str">
        <f t="shared" si="57"/>
        <v>990,1325</v>
      </c>
      <c r="R323" t="str">
        <f t="shared" si="58"/>
        <v>1325,1660</v>
      </c>
      <c r="S323" t="str">
        <f t="shared" si="59"/>
        <v>1660,1995</v>
      </c>
      <c r="T323" t="str">
        <f t="shared" si="60"/>
        <v>1995,990</v>
      </c>
      <c r="U323" t="str">
        <f t="shared" si="61"/>
        <v>2330,2665</v>
      </c>
      <c r="V323" t="str">
        <f t="shared" si="62"/>
        <v>2665,3000</v>
      </c>
      <c r="W323" t="str">
        <f t="shared" si="63"/>
        <v>3000,3335</v>
      </c>
      <c r="X323" t="str">
        <f t="shared" si="69"/>
        <v>3670,4344,3671</v>
      </c>
      <c r="Y323" t="str">
        <f t="shared" si="64"/>
        <v>4007,4680,4008</v>
      </c>
      <c r="Z323" t="str">
        <f>CONCATENATE(J323,",",'pomocné sloupčeky'!B323)</f>
        <v>3335,655</v>
      </c>
      <c r="AA323" t="str">
        <f t="shared" si="65"/>
        <v>2330,320</v>
      </c>
      <c r="AB323" t="str">
        <f t="shared" si="66"/>
        <v>3671,3000</v>
      </c>
      <c r="AC323" t="str">
        <f t="shared" si="67"/>
        <v>4008,2665</v>
      </c>
      <c r="AD323" t="str">
        <f t="shared" si="68"/>
        <v>655,990,1325,1660</v>
      </c>
      <c r="AE323">
        <v>320</v>
      </c>
    </row>
    <row r="324" spans="1:31" x14ac:dyDescent="0.3">
      <c r="A324">
        <v>321</v>
      </c>
      <c r="B324">
        <v>656</v>
      </c>
      <c r="C324">
        <v>991</v>
      </c>
      <c r="D324">
        <v>1326</v>
      </c>
      <c r="E324">
        <v>1661</v>
      </c>
      <c r="F324">
        <v>1996</v>
      </c>
      <c r="G324">
        <v>2331</v>
      </c>
      <c r="H324">
        <v>2666</v>
      </c>
      <c r="I324">
        <v>3001</v>
      </c>
      <c r="J324">
        <v>3336</v>
      </c>
      <c r="K324">
        <v>3671</v>
      </c>
      <c r="L324">
        <v>4345</v>
      </c>
      <c r="M324">
        <v>4008</v>
      </c>
      <c r="N324">
        <v>4681</v>
      </c>
      <c r="P324" t="str">
        <f t="shared" ref="P324:P338" si="70">CONCATENATE(A324,",",B324)</f>
        <v>321,656</v>
      </c>
      <c r="Q324" t="str">
        <f t="shared" si="57"/>
        <v>991,1326</v>
      </c>
      <c r="R324" t="str">
        <f t="shared" si="58"/>
        <v>1326,1661</v>
      </c>
      <c r="S324" t="str">
        <f t="shared" si="59"/>
        <v>1661,1996</v>
      </c>
      <c r="T324" t="str">
        <f t="shared" si="60"/>
        <v>1996,991</v>
      </c>
      <c r="U324" t="str">
        <f t="shared" si="61"/>
        <v>2331,2666</v>
      </c>
      <c r="V324" t="str">
        <f t="shared" si="62"/>
        <v>2666,3001</v>
      </c>
      <c r="W324" t="str">
        <f t="shared" si="63"/>
        <v>3001,3336</v>
      </c>
      <c r="X324" t="str">
        <f t="shared" si="69"/>
        <v>3671,4345,3672</v>
      </c>
      <c r="Y324" t="str">
        <f t="shared" si="64"/>
        <v>4008,4681,4009</v>
      </c>
      <c r="Z324" t="str">
        <f>CONCATENATE(J324,",",'pomocné sloupčeky'!B324)</f>
        <v>3336,656</v>
      </c>
      <c r="AA324" t="str">
        <f t="shared" si="65"/>
        <v>2331,321</v>
      </c>
      <c r="AB324" t="str">
        <f t="shared" si="66"/>
        <v>3672,3001</v>
      </c>
      <c r="AC324" t="str">
        <f t="shared" si="67"/>
        <v>4009,2666</v>
      </c>
      <c r="AD324" t="str">
        <f t="shared" si="68"/>
        <v>656,991,1326,1661</v>
      </c>
      <c r="AE324">
        <v>321</v>
      </c>
    </row>
    <row r="325" spans="1:31" x14ac:dyDescent="0.3">
      <c r="A325">
        <v>322</v>
      </c>
      <c r="B325">
        <v>657</v>
      </c>
      <c r="C325">
        <v>992</v>
      </c>
      <c r="D325">
        <v>1327</v>
      </c>
      <c r="E325">
        <v>1662</v>
      </c>
      <c r="F325">
        <v>1997</v>
      </c>
      <c r="G325">
        <v>2332</v>
      </c>
      <c r="H325">
        <v>2667</v>
      </c>
      <c r="I325">
        <v>3002</v>
      </c>
      <c r="J325">
        <v>3337</v>
      </c>
      <c r="K325">
        <v>3672</v>
      </c>
      <c r="L325">
        <v>4346</v>
      </c>
      <c r="M325">
        <v>4009</v>
      </c>
      <c r="N325">
        <v>4682</v>
      </c>
      <c r="P325" t="str">
        <f t="shared" si="70"/>
        <v>322,657</v>
      </c>
      <c r="Q325" t="str">
        <f t="shared" ref="Q325:Q338" si="71">CONCATENATE(C325,",",D325)</f>
        <v>992,1327</v>
      </c>
      <c r="R325" t="str">
        <f t="shared" ref="R325:R338" si="72">CONCATENATE(D325,",",E325)</f>
        <v>1327,1662</v>
      </c>
      <c r="S325" t="str">
        <f t="shared" ref="S325:S338" si="73">CONCATENATE(E325,",",F325)</f>
        <v>1662,1997</v>
      </c>
      <c r="T325" t="str">
        <f t="shared" ref="T325:T338" si="74">CONCATENATE(F325,",",C325)</f>
        <v>1997,992</v>
      </c>
      <c r="U325" t="str">
        <f t="shared" ref="U325:U338" si="75">CONCATENATE(G325,",",H325)</f>
        <v>2332,2667</v>
      </c>
      <c r="V325" t="str">
        <f t="shared" ref="V325:V338" si="76">CONCATENATE(H325,",",I325)</f>
        <v>2667,3002</v>
      </c>
      <c r="W325" t="str">
        <f t="shared" ref="W325:W338" si="77">CONCATENATE(I325,",",J325)</f>
        <v>3002,3337</v>
      </c>
      <c r="X325" t="str">
        <f t="shared" si="69"/>
        <v>3672,4346,3673</v>
      </c>
      <c r="Y325" t="str">
        <f t="shared" ref="Y325:Y339" si="78">CONCATENATE(M325,",",N325,",",M326)</f>
        <v>4009,4682,4010</v>
      </c>
      <c r="Z325" t="str">
        <f>CONCATENATE(J325,",",'pomocné sloupčeky'!B325)</f>
        <v>3337,657</v>
      </c>
      <c r="AA325" t="str">
        <f t="shared" ref="AA325:AA338" si="79">CONCATENATE(G325,",",A325)</f>
        <v>2332,322</v>
      </c>
      <c r="AB325" t="str">
        <f t="shared" ref="AB325:AB338" si="80">CONCATENATE(K326,",",I325)</f>
        <v>3673,3002</v>
      </c>
      <c r="AC325" t="str">
        <f t="shared" ref="AC325:AC338" si="81">CONCATENATE(M326,",",H325)</f>
        <v>4010,2667</v>
      </c>
      <c r="AD325" t="str">
        <f t="shared" ref="AD325:AD338" si="82">CONCATENATE(B325,",",C325,",",D325,",",E325)</f>
        <v>657,992,1327,1662</v>
      </c>
      <c r="AE325">
        <v>322</v>
      </c>
    </row>
    <row r="326" spans="1:31" x14ac:dyDescent="0.3">
      <c r="A326">
        <v>323</v>
      </c>
      <c r="B326">
        <v>658</v>
      </c>
      <c r="C326">
        <v>993</v>
      </c>
      <c r="D326">
        <v>1328</v>
      </c>
      <c r="E326">
        <v>1663</v>
      </c>
      <c r="F326">
        <v>1998</v>
      </c>
      <c r="G326">
        <v>2333</v>
      </c>
      <c r="H326">
        <v>2668</v>
      </c>
      <c r="I326">
        <v>3003</v>
      </c>
      <c r="J326">
        <v>3338</v>
      </c>
      <c r="K326">
        <v>3673</v>
      </c>
      <c r="L326">
        <v>4347</v>
      </c>
      <c r="M326">
        <v>4010</v>
      </c>
      <c r="N326">
        <v>4683</v>
      </c>
      <c r="P326" t="str">
        <f t="shared" si="70"/>
        <v>323,658</v>
      </c>
      <c r="Q326" t="str">
        <f t="shared" si="71"/>
        <v>993,1328</v>
      </c>
      <c r="R326" t="str">
        <f t="shared" si="72"/>
        <v>1328,1663</v>
      </c>
      <c r="S326" t="str">
        <f t="shared" si="73"/>
        <v>1663,1998</v>
      </c>
      <c r="T326" t="str">
        <f t="shared" si="74"/>
        <v>1998,993</v>
      </c>
      <c r="U326" t="str">
        <f t="shared" si="75"/>
        <v>2333,2668</v>
      </c>
      <c r="V326" t="str">
        <f t="shared" si="76"/>
        <v>2668,3003</v>
      </c>
      <c r="W326" t="str">
        <f t="shared" si="77"/>
        <v>3003,3338</v>
      </c>
      <c r="X326" t="str">
        <f t="shared" ref="X326:X339" si="83">CONCATENATE(K326,",",L326,",",K327)</f>
        <v>3673,4347,3674</v>
      </c>
      <c r="Y326" t="str">
        <f t="shared" si="78"/>
        <v>4010,4683,4011</v>
      </c>
      <c r="Z326" t="str">
        <f>CONCATENATE(J326,",",'pomocné sloupčeky'!B326)</f>
        <v>3338,658</v>
      </c>
      <c r="AA326" t="str">
        <f t="shared" si="79"/>
        <v>2333,323</v>
      </c>
      <c r="AB326" t="str">
        <f t="shared" si="80"/>
        <v>3674,3003</v>
      </c>
      <c r="AC326" t="str">
        <f t="shared" si="81"/>
        <v>4011,2668</v>
      </c>
      <c r="AD326" t="str">
        <f t="shared" si="82"/>
        <v>658,993,1328,1663</v>
      </c>
      <c r="AE326">
        <v>323</v>
      </c>
    </row>
    <row r="327" spans="1:31" x14ac:dyDescent="0.3">
      <c r="A327">
        <v>324</v>
      </c>
      <c r="B327">
        <v>659</v>
      </c>
      <c r="C327">
        <v>994</v>
      </c>
      <c r="D327">
        <v>1329</v>
      </c>
      <c r="E327">
        <v>1664</v>
      </c>
      <c r="F327">
        <v>1999</v>
      </c>
      <c r="G327">
        <v>2334</v>
      </c>
      <c r="H327">
        <v>2669</v>
      </c>
      <c r="I327">
        <v>3004</v>
      </c>
      <c r="J327">
        <v>3339</v>
      </c>
      <c r="K327">
        <v>3674</v>
      </c>
      <c r="L327">
        <v>4348</v>
      </c>
      <c r="M327">
        <v>4011</v>
      </c>
      <c r="N327">
        <v>4684</v>
      </c>
      <c r="P327" t="str">
        <f t="shared" si="70"/>
        <v>324,659</v>
      </c>
      <c r="Q327" t="str">
        <f t="shared" si="71"/>
        <v>994,1329</v>
      </c>
      <c r="R327" t="str">
        <f t="shared" si="72"/>
        <v>1329,1664</v>
      </c>
      <c r="S327" t="str">
        <f t="shared" si="73"/>
        <v>1664,1999</v>
      </c>
      <c r="T327" t="str">
        <f t="shared" si="74"/>
        <v>1999,994</v>
      </c>
      <c r="U327" t="str">
        <f t="shared" si="75"/>
        <v>2334,2669</v>
      </c>
      <c r="V327" t="str">
        <f t="shared" si="76"/>
        <v>2669,3004</v>
      </c>
      <c r="W327" t="str">
        <f t="shared" si="77"/>
        <v>3004,3339</v>
      </c>
      <c r="X327" t="str">
        <f t="shared" si="83"/>
        <v>3674,4348,3675</v>
      </c>
      <c r="Y327" t="str">
        <f t="shared" si="78"/>
        <v>4011,4684,4012</v>
      </c>
      <c r="Z327" t="str">
        <f>CONCATENATE(J327,",",'pomocné sloupčeky'!B327)</f>
        <v>3339,659</v>
      </c>
      <c r="AA327" t="str">
        <f t="shared" si="79"/>
        <v>2334,324</v>
      </c>
      <c r="AB327" t="str">
        <f t="shared" si="80"/>
        <v>3675,3004</v>
      </c>
      <c r="AC327" t="str">
        <f t="shared" si="81"/>
        <v>4012,2669</v>
      </c>
      <c r="AD327" t="str">
        <f t="shared" si="82"/>
        <v>659,994,1329,1664</v>
      </c>
      <c r="AE327">
        <v>324</v>
      </c>
    </row>
    <row r="328" spans="1:31" x14ac:dyDescent="0.3">
      <c r="A328">
        <v>325</v>
      </c>
      <c r="B328">
        <v>660</v>
      </c>
      <c r="C328">
        <v>995</v>
      </c>
      <c r="D328">
        <v>1330</v>
      </c>
      <c r="E328">
        <v>1665</v>
      </c>
      <c r="F328">
        <v>2000</v>
      </c>
      <c r="G328">
        <v>2335</v>
      </c>
      <c r="H328">
        <v>2670</v>
      </c>
      <c r="I328">
        <v>3005</v>
      </c>
      <c r="J328">
        <v>3340</v>
      </c>
      <c r="K328">
        <v>3675</v>
      </c>
      <c r="L328">
        <v>4349</v>
      </c>
      <c r="M328">
        <v>4012</v>
      </c>
      <c r="N328">
        <v>4685</v>
      </c>
      <c r="P328" t="str">
        <f t="shared" si="70"/>
        <v>325,660</v>
      </c>
      <c r="Q328" t="str">
        <f t="shared" si="71"/>
        <v>995,1330</v>
      </c>
      <c r="R328" t="str">
        <f t="shared" si="72"/>
        <v>1330,1665</v>
      </c>
      <c r="S328" t="str">
        <f t="shared" si="73"/>
        <v>1665,2000</v>
      </c>
      <c r="T328" t="str">
        <f t="shared" si="74"/>
        <v>2000,995</v>
      </c>
      <c r="U328" t="str">
        <f t="shared" si="75"/>
        <v>2335,2670</v>
      </c>
      <c r="V328" t="str">
        <f t="shared" si="76"/>
        <v>2670,3005</v>
      </c>
      <c r="W328" t="str">
        <f t="shared" si="77"/>
        <v>3005,3340</v>
      </c>
      <c r="X328" t="str">
        <f t="shared" si="83"/>
        <v>3675,4349,3676</v>
      </c>
      <c r="Y328" t="str">
        <f t="shared" si="78"/>
        <v>4012,4685,4013</v>
      </c>
      <c r="Z328" t="str">
        <f>CONCATENATE(J328,",",'pomocné sloupčeky'!B328)</f>
        <v>3340,660</v>
      </c>
      <c r="AA328" t="str">
        <f t="shared" si="79"/>
        <v>2335,325</v>
      </c>
      <c r="AB328" t="str">
        <f t="shared" si="80"/>
        <v>3676,3005</v>
      </c>
      <c r="AC328" t="str">
        <f t="shared" si="81"/>
        <v>4013,2670</v>
      </c>
      <c r="AD328" t="str">
        <f t="shared" si="82"/>
        <v>660,995,1330,1665</v>
      </c>
      <c r="AE328">
        <v>325</v>
      </c>
    </row>
    <row r="329" spans="1:31" x14ac:dyDescent="0.3">
      <c r="A329">
        <v>326</v>
      </c>
      <c r="B329">
        <v>661</v>
      </c>
      <c r="C329">
        <v>996</v>
      </c>
      <c r="D329">
        <v>1331</v>
      </c>
      <c r="E329">
        <v>1666</v>
      </c>
      <c r="F329">
        <v>2001</v>
      </c>
      <c r="G329">
        <v>2336</v>
      </c>
      <c r="H329">
        <v>2671</v>
      </c>
      <c r="I329">
        <v>3006</v>
      </c>
      <c r="J329">
        <v>3341</v>
      </c>
      <c r="K329">
        <v>3676</v>
      </c>
      <c r="L329">
        <v>4350</v>
      </c>
      <c r="M329">
        <v>4013</v>
      </c>
      <c r="N329">
        <v>4686</v>
      </c>
      <c r="P329" t="str">
        <f t="shared" si="70"/>
        <v>326,661</v>
      </c>
      <c r="Q329" t="str">
        <f t="shared" si="71"/>
        <v>996,1331</v>
      </c>
      <c r="R329" t="str">
        <f t="shared" si="72"/>
        <v>1331,1666</v>
      </c>
      <c r="S329" t="str">
        <f t="shared" si="73"/>
        <v>1666,2001</v>
      </c>
      <c r="T329" t="str">
        <f t="shared" si="74"/>
        <v>2001,996</v>
      </c>
      <c r="U329" t="str">
        <f t="shared" si="75"/>
        <v>2336,2671</v>
      </c>
      <c r="V329" t="str">
        <f t="shared" si="76"/>
        <v>2671,3006</v>
      </c>
      <c r="W329" t="str">
        <f t="shared" si="77"/>
        <v>3006,3341</v>
      </c>
      <c r="X329" t="str">
        <f t="shared" si="83"/>
        <v>3676,4350,3677</v>
      </c>
      <c r="Y329" t="str">
        <f t="shared" si="78"/>
        <v>4013,4686,4014</v>
      </c>
      <c r="Z329" t="str">
        <f>CONCATENATE(J329,",",'pomocné sloupčeky'!B329)</f>
        <v>3341,661</v>
      </c>
      <c r="AA329" t="str">
        <f t="shared" si="79"/>
        <v>2336,326</v>
      </c>
      <c r="AB329" t="str">
        <f t="shared" si="80"/>
        <v>3677,3006</v>
      </c>
      <c r="AC329" t="str">
        <f t="shared" si="81"/>
        <v>4014,2671</v>
      </c>
      <c r="AD329" t="str">
        <f t="shared" si="82"/>
        <v>661,996,1331,1666</v>
      </c>
      <c r="AE329">
        <v>326</v>
      </c>
    </row>
    <row r="330" spans="1:31" x14ac:dyDescent="0.3">
      <c r="A330">
        <v>327</v>
      </c>
      <c r="B330">
        <v>662</v>
      </c>
      <c r="C330">
        <v>997</v>
      </c>
      <c r="D330">
        <v>1332</v>
      </c>
      <c r="E330">
        <v>1667</v>
      </c>
      <c r="F330">
        <v>2002</v>
      </c>
      <c r="G330">
        <v>2337</v>
      </c>
      <c r="H330">
        <v>2672</v>
      </c>
      <c r="I330">
        <v>3007</v>
      </c>
      <c r="J330">
        <v>3342</v>
      </c>
      <c r="K330">
        <v>3677</v>
      </c>
      <c r="L330">
        <v>4351</v>
      </c>
      <c r="M330">
        <v>4014</v>
      </c>
      <c r="N330">
        <v>4687</v>
      </c>
      <c r="P330" t="str">
        <f t="shared" si="70"/>
        <v>327,662</v>
      </c>
      <c r="Q330" t="str">
        <f t="shared" si="71"/>
        <v>997,1332</v>
      </c>
      <c r="R330" t="str">
        <f t="shared" si="72"/>
        <v>1332,1667</v>
      </c>
      <c r="S330" t="str">
        <f t="shared" si="73"/>
        <v>1667,2002</v>
      </c>
      <c r="T330" t="str">
        <f t="shared" si="74"/>
        <v>2002,997</v>
      </c>
      <c r="U330" t="str">
        <f t="shared" si="75"/>
        <v>2337,2672</v>
      </c>
      <c r="V330" t="str">
        <f t="shared" si="76"/>
        <v>2672,3007</v>
      </c>
      <c r="W330" t="str">
        <f t="shared" si="77"/>
        <v>3007,3342</v>
      </c>
      <c r="X330" t="str">
        <f t="shared" si="83"/>
        <v>3677,4351,3678</v>
      </c>
      <c r="Y330" t="str">
        <f t="shared" si="78"/>
        <v>4014,4687,4015</v>
      </c>
      <c r="Z330" t="str">
        <f>CONCATENATE(J330,",",'pomocné sloupčeky'!B330)</f>
        <v>3342,662</v>
      </c>
      <c r="AA330" t="str">
        <f t="shared" si="79"/>
        <v>2337,327</v>
      </c>
      <c r="AB330" t="str">
        <f t="shared" si="80"/>
        <v>3678,3007</v>
      </c>
      <c r="AC330" t="str">
        <f t="shared" si="81"/>
        <v>4015,2672</v>
      </c>
      <c r="AD330" t="str">
        <f t="shared" si="82"/>
        <v>662,997,1332,1667</v>
      </c>
      <c r="AE330">
        <v>327</v>
      </c>
    </row>
    <row r="331" spans="1:31" x14ac:dyDescent="0.3">
      <c r="A331">
        <v>328</v>
      </c>
      <c r="B331">
        <v>663</v>
      </c>
      <c r="C331">
        <v>998</v>
      </c>
      <c r="D331">
        <v>1333</v>
      </c>
      <c r="E331">
        <v>1668</v>
      </c>
      <c r="F331">
        <v>2003</v>
      </c>
      <c r="G331">
        <v>2338</v>
      </c>
      <c r="H331">
        <v>2673</v>
      </c>
      <c r="I331">
        <v>3008</v>
      </c>
      <c r="J331">
        <v>3343</v>
      </c>
      <c r="K331">
        <v>3678</v>
      </c>
      <c r="L331">
        <v>4352</v>
      </c>
      <c r="M331">
        <v>4015</v>
      </c>
      <c r="N331">
        <v>4688</v>
      </c>
      <c r="P331" t="str">
        <f t="shared" si="70"/>
        <v>328,663</v>
      </c>
      <c r="Q331" t="str">
        <f t="shared" si="71"/>
        <v>998,1333</v>
      </c>
      <c r="R331" t="str">
        <f t="shared" si="72"/>
        <v>1333,1668</v>
      </c>
      <c r="S331" t="str">
        <f t="shared" si="73"/>
        <v>1668,2003</v>
      </c>
      <c r="T331" t="str">
        <f t="shared" si="74"/>
        <v>2003,998</v>
      </c>
      <c r="U331" t="str">
        <f t="shared" si="75"/>
        <v>2338,2673</v>
      </c>
      <c r="V331" t="str">
        <f t="shared" si="76"/>
        <v>2673,3008</v>
      </c>
      <c r="W331" t="str">
        <f t="shared" si="77"/>
        <v>3008,3343</v>
      </c>
      <c r="X331" t="str">
        <f t="shared" si="83"/>
        <v>3678,4352,3679</v>
      </c>
      <c r="Y331" t="str">
        <f t="shared" si="78"/>
        <v>4015,4688,4016</v>
      </c>
      <c r="Z331" t="str">
        <f>CONCATENATE(J331,",",'pomocné sloupčeky'!B331)</f>
        <v>3343,663</v>
      </c>
      <c r="AA331" t="str">
        <f t="shared" si="79"/>
        <v>2338,328</v>
      </c>
      <c r="AB331" t="str">
        <f t="shared" si="80"/>
        <v>3679,3008</v>
      </c>
      <c r="AC331" t="str">
        <f t="shared" si="81"/>
        <v>4016,2673</v>
      </c>
      <c r="AD331" t="str">
        <f t="shared" si="82"/>
        <v>663,998,1333,1668</v>
      </c>
      <c r="AE331">
        <v>328</v>
      </c>
    </row>
    <row r="332" spans="1:31" x14ac:dyDescent="0.3">
      <c r="A332">
        <v>329</v>
      </c>
      <c r="B332">
        <v>664</v>
      </c>
      <c r="C332">
        <v>999</v>
      </c>
      <c r="D332">
        <v>1334</v>
      </c>
      <c r="E332">
        <v>1669</v>
      </c>
      <c r="F332">
        <v>2004</v>
      </c>
      <c r="G332">
        <v>2339</v>
      </c>
      <c r="H332">
        <v>2674</v>
      </c>
      <c r="I332">
        <v>3009</v>
      </c>
      <c r="J332">
        <v>3344</v>
      </c>
      <c r="K332">
        <v>3679</v>
      </c>
      <c r="L332">
        <v>4353</v>
      </c>
      <c r="M332">
        <v>4016</v>
      </c>
      <c r="N332">
        <v>4689</v>
      </c>
      <c r="P332" t="str">
        <f t="shared" si="70"/>
        <v>329,664</v>
      </c>
      <c r="Q332" t="str">
        <f t="shared" si="71"/>
        <v>999,1334</v>
      </c>
      <c r="R332" t="str">
        <f t="shared" si="72"/>
        <v>1334,1669</v>
      </c>
      <c r="S332" t="str">
        <f t="shared" si="73"/>
        <v>1669,2004</v>
      </c>
      <c r="T332" t="str">
        <f t="shared" si="74"/>
        <v>2004,999</v>
      </c>
      <c r="U332" t="str">
        <f t="shared" si="75"/>
        <v>2339,2674</v>
      </c>
      <c r="V332" t="str">
        <f t="shared" si="76"/>
        <v>2674,3009</v>
      </c>
      <c r="W332" t="str">
        <f t="shared" si="77"/>
        <v>3009,3344</v>
      </c>
      <c r="X332" t="str">
        <f t="shared" si="83"/>
        <v>3679,4353,3680</v>
      </c>
      <c r="Y332" t="str">
        <f t="shared" si="78"/>
        <v>4016,4689,4017</v>
      </c>
      <c r="Z332" t="str">
        <f>CONCATENATE(J332,",",'pomocné sloupčeky'!B332)</f>
        <v>3344,664</v>
      </c>
      <c r="AA332" t="str">
        <f t="shared" si="79"/>
        <v>2339,329</v>
      </c>
      <c r="AB332" t="str">
        <f t="shared" si="80"/>
        <v>3680,3009</v>
      </c>
      <c r="AC332" t="str">
        <f t="shared" si="81"/>
        <v>4017,2674</v>
      </c>
      <c r="AD332" t="str">
        <f t="shared" si="82"/>
        <v>664,999,1334,1669</v>
      </c>
      <c r="AE332">
        <v>329</v>
      </c>
    </row>
    <row r="333" spans="1:31" x14ac:dyDescent="0.3">
      <c r="A333">
        <v>330</v>
      </c>
      <c r="B333">
        <v>665</v>
      </c>
      <c r="C333">
        <v>1000</v>
      </c>
      <c r="D333">
        <v>1335</v>
      </c>
      <c r="E333">
        <v>1670</v>
      </c>
      <c r="F333">
        <v>2005</v>
      </c>
      <c r="G333">
        <v>2340</v>
      </c>
      <c r="H333">
        <v>2675</v>
      </c>
      <c r="I333">
        <v>3010</v>
      </c>
      <c r="J333">
        <v>3345</v>
      </c>
      <c r="K333">
        <v>3680</v>
      </c>
      <c r="L333">
        <v>4354</v>
      </c>
      <c r="M333">
        <v>4017</v>
      </c>
      <c r="N333">
        <v>4690</v>
      </c>
      <c r="P333" t="str">
        <f t="shared" si="70"/>
        <v>330,665</v>
      </c>
      <c r="Q333" t="str">
        <f t="shared" si="71"/>
        <v>1000,1335</v>
      </c>
      <c r="R333" t="str">
        <f t="shared" si="72"/>
        <v>1335,1670</v>
      </c>
      <c r="S333" t="str">
        <f t="shared" si="73"/>
        <v>1670,2005</v>
      </c>
      <c r="T333" t="str">
        <f t="shared" si="74"/>
        <v>2005,1000</v>
      </c>
      <c r="U333" t="str">
        <f t="shared" si="75"/>
        <v>2340,2675</v>
      </c>
      <c r="V333" t="str">
        <f t="shared" si="76"/>
        <v>2675,3010</v>
      </c>
      <c r="W333" t="str">
        <f t="shared" si="77"/>
        <v>3010,3345</v>
      </c>
      <c r="X333" t="str">
        <f t="shared" si="83"/>
        <v>3680,4354,3681</v>
      </c>
      <c r="Y333" t="str">
        <f t="shared" si="78"/>
        <v>4017,4690,4018</v>
      </c>
      <c r="Z333" t="str">
        <f>CONCATENATE(J333,",",'pomocné sloupčeky'!B333)</f>
        <v>3345,665</v>
      </c>
      <c r="AA333" t="str">
        <f t="shared" si="79"/>
        <v>2340,330</v>
      </c>
      <c r="AB333" t="str">
        <f t="shared" si="80"/>
        <v>3681,3010</v>
      </c>
      <c r="AC333" t="str">
        <f t="shared" si="81"/>
        <v>4018,2675</v>
      </c>
      <c r="AD333" t="str">
        <f t="shared" si="82"/>
        <v>665,1000,1335,1670</v>
      </c>
      <c r="AE333">
        <v>330</v>
      </c>
    </row>
    <row r="334" spans="1:31" x14ac:dyDescent="0.3">
      <c r="A334">
        <v>331</v>
      </c>
      <c r="B334">
        <v>666</v>
      </c>
      <c r="C334">
        <v>1001</v>
      </c>
      <c r="D334">
        <v>1336</v>
      </c>
      <c r="E334">
        <v>1671</v>
      </c>
      <c r="F334">
        <v>2006</v>
      </c>
      <c r="G334">
        <v>2341</v>
      </c>
      <c r="H334">
        <v>2676</v>
      </c>
      <c r="I334">
        <v>3011</v>
      </c>
      <c r="J334">
        <v>3346</v>
      </c>
      <c r="K334">
        <v>3681</v>
      </c>
      <c r="L334">
        <v>4355</v>
      </c>
      <c r="M334">
        <v>4018</v>
      </c>
      <c r="N334">
        <v>4691</v>
      </c>
      <c r="P334" t="str">
        <f t="shared" si="70"/>
        <v>331,666</v>
      </c>
      <c r="Q334" t="str">
        <f t="shared" si="71"/>
        <v>1001,1336</v>
      </c>
      <c r="R334" t="str">
        <f t="shared" si="72"/>
        <v>1336,1671</v>
      </c>
      <c r="S334" t="str">
        <f t="shared" si="73"/>
        <v>1671,2006</v>
      </c>
      <c r="T334" t="str">
        <f t="shared" si="74"/>
        <v>2006,1001</v>
      </c>
      <c r="U334" t="str">
        <f t="shared" si="75"/>
        <v>2341,2676</v>
      </c>
      <c r="V334" t="str">
        <f t="shared" si="76"/>
        <v>2676,3011</v>
      </c>
      <c r="W334" t="str">
        <f t="shared" si="77"/>
        <v>3011,3346</v>
      </c>
      <c r="X334" t="str">
        <f t="shared" si="83"/>
        <v>3681,4355,3682</v>
      </c>
      <c r="Y334" t="str">
        <f t="shared" si="78"/>
        <v>4018,4691,4019</v>
      </c>
      <c r="Z334" t="str">
        <f>CONCATENATE(J334,",",'pomocné sloupčeky'!B334)</f>
        <v>3346,666</v>
      </c>
      <c r="AA334" t="str">
        <f t="shared" si="79"/>
        <v>2341,331</v>
      </c>
      <c r="AB334" t="str">
        <f t="shared" si="80"/>
        <v>3682,3011</v>
      </c>
      <c r="AC334" t="str">
        <f t="shared" si="81"/>
        <v>4019,2676</v>
      </c>
      <c r="AD334" t="str">
        <f t="shared" si="82"/>
        <v>666,1001,1336,1671</v>
      </c>
      <c r="AE334">
        <v>331</v>
      </c>
    </row>
    <row r="335" spans="1:31" x14ac:dyDescent="0.3">
      <c r="A335">
        <v>332</v>
      </c>
      <c r="B335">
        <v>667</v>
      </c>
      <c r="C335">
        <v>1002</v>
      </c>
      <c r="D335">
        <v>1337</v>
      </c>
      <c r="E335">
        <v>1672</v>
      </c>
      <c r="F335">
        <v>2007</v>
      </c>
      <c r="G335">
        <v>2342</v>
      </c>
      <c r="H335">
        <v>2677</v>
      </c>
      <c r="I335">
        <v>3012</v>
      </c>
      <c r="J335">
        <v>3347</v>
      </c>
      <c r="K335">
        <v>3682</v>
      </c>
      <c r="L335">
        <v>4356</v>
      </c>
      <c r="M335">
        <v>4019</v>
      </c>
      <c r="N335">
        <v>4692</v>
      </c>
      <c r="P335" t="str">
        <f t="shared" si="70"/>
        <v>332,667</v>
      </c>
      <c r="Q335" t="str">
        <f t="shared" si="71"/>
        <v>1002,1337</v>
      </c>
      <c r="R335" t="str">
        <f t="shared" si="72"/>
        <v>1337,1672</v>
      </c>
      <c r="S335" t="str">
        <f t="shared" si="73"/>
        <v>1672,2007</v>
      </c>
      <c r="T335" t="str">
        <f t="shared" si="74"/>
        <v>2007,1002</v>
      </c>
      <c r="U335" t="str">
        <f t="shared" si="75"/>
        <v>2342,2677</v>
      </c>
      <c r="V335" t="str">
        <f t="shared" si="76"/>
        <v>2677,3012</v>
      </c>
      <c r="W335" t="str">
        <f t="shared" si="77"/>
        <v>3012,3347</v>
      </c>
      <c r="X335" t="str">
        <f t="shared" si="83"/>
        <v>3682,4356,3683</v>
      </c>
      <c r="Y335" t="str">
        <f t="shared" si="78"/>
        <v>4019,4692,4020</v>
      </c>
      <c r="Z335" t="str">
        <f>CONCATENATE(J335,",",'pomocné sloupčeky'!B335)</f>
        <v>3347,667</v>
      </c>
      <c r="AA335" t="str">
        <f t="shared" si="79"/>
        <v>2342,332</v>
      </c>
      <c r="AB335" t="str">
        <f t="shared" si="80"/>
        <v>3683,3012</v>
      </c>
      <c r="AC335" t="str">
        <f t="shared" si="81"/>
        <v>4020,2677</v>
      </c>
      <c r="AD335" t="str">
        <f t="shared" si="82"/>
        <v>667,1002,1337,1672</v>
      </c>
      <c r="AE335">
        <v>332</v>
      </c>
    </row>
    <row r="336" spans="1:31" x14ac:dyDescent="0.3">
      <c r="A336">
        <v>333</v>
      </c>
      <c r="B336">
        <v>668</v>
      </c>
      <c r="C336">
        <v>1003</v>
      </c>
      <c r="D336">
        <v>1338</v>
      </c>
      <c r="E336">
        <v>1673</v>
      </c>
      <c r="F336">
        <v>2008</v>
      </c>
      <c r="G336">
        <v>2343</v>
      </c>
      <c r="H336">
        <v>2678</v>
      </c>
      <c r="I336">
        <v>3013</v>
      </c>
      <c r="J336">
        <v>3348</v>
      </c>
      <c r="K336">
        <v>3683</v>
      </c>
      <c r="L336">
        <v>4357</v>
      </c>
      <c r="M336">
        <v>4020</v>
      </c>
      <c r="N336">
        <v>4693</v>
      </c>
      <c r="P336" t="str">
        <f t="shared" si="70"/>
        <v>333,668</v>
      </c>
      <c r="Q336" t="str">
        <f t="shared" si="71"/>
        <v>1003,1338</v>
      </c>
      <c r="R336" t="str">
        <f t="shared" si="72"/>
        <v>1338,1673</v>
      </c>
      <c r="S336" t="str">
        <f t="shared" si="73"/>
        <v>1673,2008</v>
      </c>
      <c r="T336" t="str">
        <f t="shared" si="74"/>
        <v>2008,1003</v>
      </c>
      <c r="U336" t="str">
        <f t="shared" si="75"/>
        <v>2343,2678</v>
      </c>
      <c r="V336" t="str">
        <f t="shared" si="76"/>
        <v>2678,3013</v>
      </c>
      <c r="W336" t="str">
        <f t="shared" si="77"/>
        <v>3013,3348</v>
      </c>
      <c r="X336" t="str">
        <f t="shared" si="83"/>
        <v>3683,4357,3684</v>
      </c>
      <c r="Y336" t="str">
        <f t="shared" si="78"/>
        <v>4020,4693,4021</v>
      </c>
      <c r="Z336" t="str">
        <f>CONCATENATE(J336,",",'pomocné sloupčeky'!B336)</f>
        <v>3348,668</v>
      </c>
      <c r="AA336" t="str">
        <f t="shared" si="79"/>
        <v>2343,333</v>
      </c>
      <c r="AB336" t="str">
        <f t="shared" si="80"/>
        <v>3684,3013</v>
      </c>
      <c r="AC336" t="str">
        <f t="shared" si="81"/>
        <v>4021,2678</v>
      </c>
      <c r="AD336" t="str">
        <f t="shared" si="82"/>
        <v>668,1003,1338,1673</v>
      </c>
      <c r="AE336">
        <v>333</v>
      </c>
    </row>
    <row r="337" spans="1:31" x14ac:dyDescent="0.3">
      <c r="A337">
        <v>334</v>
      </c>
      <c r="B337">
        <v>669</v>
      </c>
      <c r="C337">
        <v>1004</v>
      </c>
      <c r="D337">
        <v>1339</v>
      </c>
      <c r="E337">
        <v>1674</v>
      </c>
      <c r="F337">
        <v>2009</v>
      </c>
      <c r="G337">
        <v>2344</v>
      </c>
      <c r="H337">
        <v>2679</v>
      </c>
      <c r="I337">
        <v>3014</v>
      </c>
      <c r="J337">
        <v>3349</v>
      </c>
      <c r="K337">
        <v>3684</v>
      </c>
      <c r="L337">
        <v>4358</v>
      </c>
      <c r="M337">
        <v>4021</v>
      </c>
      <c r="N337">
        <v>4694</v>
      </c>
      <c r="P337" t="str">
        <f t="shared" si="70"/>
        <v>334,669</v>
      </c>
      <c r="Q337" t="str">
        <f t="shared" si="71"/>
        <v>1004,1339</v>
      </c>
      <c r="R337" t="str">
        <f t="shared" si="72"/>
        <v>1339,1674</v>
      </c>
      <c r="S337" t="str">
        <f t="shared" si="73"/>
        <v>1674,2009</v>
      </c>
      <c r="T337" t="str">
        <f t="shared" si="74"/>
        <v>2009,1004</v>
      </c>
      <c r="U337" t="str">
        <f t="shared" si="75"/>
        <v>2344,2679</v>
      </c>
      <c r="V337" t="str">
        <f t="shared" si="76"/>
        <v>2679,3014</v>
      </c>
      <c r="W337" t="str">
        <f t="shared" si="77"/>
        <v>3014,3349</v>
      </c>
      <c r="X337" t="str">
        <f t="shared" si="83"/>
        <v>3684,4358,3685</v>
      </c>
      <c r="Y337" t="str">
        <f t="shared" si="78"/>
        <v>4021,4694,4022</v>
      </c>
      <c r="Z337" t="str">
        <f>CONCATENATE(J337,",",'pomocné sloupčeky'!B337)</f>
        <v>3349,669</v>
      </c>
      <c r="AA337" t="str">
        <f t="shared" si="79"/>
        <v>2344,334</v>
      </c>
      <c r="AB337" t="str">
        <f t="shared" si="80"/>
        <v>3685,3014</v>
      </c>
      <c r="AC337" t="str">
        <f t="shared" si="81"/>
        <v>4022,2679</v>
      </c>
      <c r="AD337" t="str">
        <f t="shared" si="82"/>
        <v>669,1004,1339,1674</v>
      </c>
      <c r="AE337">
        <v>334</v>
      </c>
    </row>
    <row r="338" spans="1:31" x14ac:dyDescent="0.3">
      <c r="A338">
        <v>335</v>
      </c>
      <c r="B338">
        <v>670</v>
      </c>
      <c r="C338">
        <v>1005</v>
      </c>
      <c r="D338">
        <v>1340</v>
      </c>
      <c r="E338">
        <v>1675</v>
      </c>
      <c r="F338">
        <v>2010</v>
      </c>
      <c r="G338">
        <v>2345</v>
      </c>
      <c r="H338">
        <v>2680</v>
      </c>
      <c r="I338">
        <v>3015</v>
      </c>
      <c r="J338">
        <v>3350</v>
      </c>
      <c r="K338">
        <v>3685</v>
      </c>
      <c r="L338">
        <v>4359</v>
      </c>
      <c r="M338">
        <v>4022</v>
      </c>
      <c r="N338">
        <v>4695</v>
      </c>
      <c r="P338" t="str">
        <f t="shared" si="70"/>
        <v>335,670</v>
      </c>
      <c r="Q338" t="str">
        <f t="shared" si="71"/>
        <v>1005,1340</v>
      </c>
      <c r="R338" t="str">
        <f t="shared" si="72"/>
        <v>1340,1675</v>
      </c>
      <c r="S338" t="str">
        <f t="shared" si="73"/>
        <v>1675,2010</v>
      </c>
      <c r="T338" t="str">
        <f t="shared" si="74"/>
        <v>2010,1005</v>
      </c>
      <c r="U338" t="str">
        <f t="shared" si="75"/>
        <v>2345,2680</v>
      </c>
      <c r="V338" t="str">
        <f t="shared" si="76"/>
        <v>2680,3015</v>
      </c>
      <c r="W338" t="str">
        <f t="shared" si="77"/>
        <v>3015,3350</v>
      </c>
      <c r="X338" t="str">
        <f t="shared" si="83"/>
        <v>3685,4359,3686</v>
      </c>
      <c r="Y338" t="str">
        <f t="shared" si="78"/>
        <v>4022,4695,4023</v>
      </c>
      <c r="Z338" t="str">
        <f>CONCATENATE(J338,",",'pomocné sloupčeky'!B338)</f>
        <v>3350,670</v>
      </c>
      <c r="AA338" t="str">
        <f t="shared" si="79"/>
        <v>2345,335</v>
      </c>
      <c r="AB338" t="str">
        <f t="shared" si="80"/>
        <v>3686,3015</v>
      </c>
      <c r="AC338" t="str">
        <f t="shared" si="81"/>
        <v>4023,2680</v>
      </c>
      <c r="AD338" t="str">
        <f t="shared" si="82"/>
        <v>670,1005,1340,1675</v>
      </c>
      <c r="AE338">
        <v>335</v>
      </c>
    </row>
    <row r="339" spans="1:31" x14ac:dyDescent="0.3">
      <c r="K339">
        <v>3686</v>
      </c>
      <c r="L339">
        <v>4360</v>
      </c>
      <c r="M339">
        <v>4023</v>
      </c>
      <c r="N339">
        <v>4696</v>
      </c>
      <c r="X339" t="str">
        <f t="shared" si="83"/>
        <v>3686,4360,3687</v>
      </c>
      <c r="Y339" t="str">
        <f t="shared" si="78"/>
        <v>4023,4696,4024</v>
      </c>
    </row>
    <row r="340" spans="1:31" x14ac:dyDescent="0.3">
      <c r="K340">
        <v>3687</v>
      </c>
      <c r="M340">
        <v>4024</v>
      </c>
    </row>
  </sheetData>
  <mergeCells count="1">
    <mergeCell ref="A3:B3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CA88-4775-4F30-B9B5-782B54BFC01E}">
  <dimension ref="A2:CR340"/>
  <sheetViews>
    <sheetView zoomScale="80" zoomScaleNormal="80" workbookViewId="0">
      <selection activeCell="C16" sqref="C16"/>
    </sheetView>
  </sheetViews>
  <sheetFormatPr defaultRowHeight="14.4" x14ac:dyDescent="0.3"/>
  <cols>
    <col min="1" max="1" width="10" customWidth="1"/>
    <col min="4" max="4" width="14.21875" customWidth="1"/>
    <col min="6" max="6" width="11.88671875" bestFit="1" customWidth="1"/>
    <col min="7" max="7" width="11.88671875" customWidth="1"/>
    <col min="8" max="8" width="13" customWidth="1"/>
    <col min="11" max="11" width="12.33203125" customWidth="1"/>
    <col min="12" max="12" width="12.5546875" customWidth="1"/>
    <col min="15" max="15" width="13" bestFit="1" customWidth="1"/>
    <col min="16" max="16" width="13.5546875" bestFit="1" customWidth="1"/>
    <col min="17" max="17" width="13.5546875" customWidth="1"/>
    <col min="19" max="19" width="12.44140625" bestFit="1" customWidth="1"/>
  </cols>
  <sheetData>
    <row r="2" spans="1:96" ht="15" thickBot="1" x14ac:dyDescent="0.35">
      <c r="A2" s="85" t="s">
        <v>76</v>
      </c>
      <c r="B2" s="42">
        <v>10</v>
      </c>
      <c r="C2" s="42" t="s">
        <v>3</v>
      </c>
      <c r="E2" s="27" t="s">
        <v>78</v>
      </c>
      <c r="F2" s="27"/>
      <c r="G2" s="27"/>
      <c r="H2" s="27"/>
      <c r="I2" s="27"/>
      <c r="J2" s="27"/>
      <c r="K2" s="20"/>
      <c r="L2" s="20"/>
      <c r="N2" s="27" t="s">
        <v>81</v>
      </c>
      <c r="O2" s="27"/>
      <c r="P2" s="27"/>
      <c r="Q2" s="20"/>
      <c r="R2" s="8"/>
      <c r="S2" s="8"/>
      <c r="T2" s="8"/>
      <c r="U2" s="20"/>
      <c r="W2" s="27" t="s">
        <v>82</v>
      </c>
      <c r="X2" s="27"/>
      <c r="Y2" s="27"/>
      <c r="Z2" s="27"/>
      <c r="AA2" s="8"/>
      <c r="AB2" s="27" t="s">
        <v>18</v>
      </c>
      <c r="AC2" s="27"/>
      <c r="AD2" s="27"/>
      <c r="AE2" s="27"/>
      <c r="AG2" s="27" t="s">
        <v>19</v>
      </c>
      <c r="AH2" s="27"/>
      <c r="AI2" s="27"/>
      <c r="AJ2" s="27"/>
      <c r="AL2" s="27" t="s">
        <v>84</v>
      </c>
      <c r="AM2" s="27"/>
      <c r="AN2" s="27"/>
      <c r="AO2" s="27"/>
      <c r="AQ2" s="27" t="s">
        <v>85</v>
      </c>
      <c r="AR2" s="27"/>
      <c r="AS2" s="27"/>
      <c r="AT2" s="27"/>
      <c r="AV2" s="27" t="s">
        <v>86</v>
      </c>
      <c r="AW2" s="27"/>
      <c r="AX2" s="27"/>
      <c r="AY2" s="27"/>
      <c r="BA2" s="27" t="s">
        <v>87</v>
      </c>
      <c r="BB2" s="27"/>
      <c r="BC2" s="27"/>
      <c r="BD2" s="27"/>
      <c r="BF2" s="27" t="s">
        <v>88</v>
      </c>
      <c r="BG2" s="27"/>
      <c r="BH2" s="27"/>
      <c r="BI2" s="27"/>
      <c r="BK2" s="27" t="s">
        <v>89</v>
      </c>
      <c r="BL2" s="27"/>
      <c r="BM2" s="27"/>
      <c r="BN2" s="27"/>
      <c r="BP2" s="27" t="s">
        <v>90</v>
      </c>
      <c r="BQ2" s="27"/>
      <c r="BR2" s="27"/>
      <c r="BS2" s="27"/>
      <c r="BU2" s="27" t="s">
        <v>91</v>
      </c>
      <c r="BV2" s="27"/>
      <c r="BW2" s="27"/>
      <c r="BX2" s="27"/>
      <c r="BZ2" s="27" t="s">
        <v>92</v>
      </c>
      <c r="CA2" s="27"/>
      <c r="CB2" s="27"/>
      <c r="CC2" s="27"/>
      <c r="CE2" s="27" t="s">
        <v>93</v>
      </c>
      <c r="CF2" s="27"/>
      <c r="CG2" s="27"/>
      <c r="CH2" s="27"/>
      <c r="CJ2" s="27" t="s">
        <v>94</v>
      </c>
      <c r="CK2" s="27"/>
      <c r="CL2" s="27"/>
      <c r="CM2" s="27"/>
      <c r="CO2" s="27" t="s">
        <v>95</v>
      </c>
      <c r="CP2" s="27"/>
      <c r="CQ2" s="27"/>
      <c r="CR2" s="27"/>
    </row>
    <row r="3" spans="1:96" ht="15" thickBot="1" x14ac:dyDescent="0.35">
      <c r="A3" s="85" t="s">
        <v>77</v>
      </c>
      <c r="B3" s="42">
        <v>17</v>
      </c>
      <c r="C3" s="42" t="s">
        <v>1</v>
      </c>
      <c r="E3" s="13" t="s">
        <v>14</v>
      </c>
      <c r="F3" s="14" t="s">
        <v>15</v>
      </c>
      <c r="G3" s="18" t="s">
        <v>117</v>
      </c>
      <c r="H3" s="18" t="s">
        <v>118</v>
      </c>
      <c r="I3" s="13" t="s">
        <v>14</v>
      </c>
      <c r="J3" s="14" t="s">
        <v>15</v>
      </c>
      <c r="K3" s="19" t="s">
        <v>117</v>
      </c>
      <c r="L3" s="19" t="s">
        <v>118</v>
      </c>
      <c r="O3" t="s">
        <v>79</v>
      </c>
      <c r="P3" t="s">
        <v>80</v>
      </c>
      <c r="Q3" t="s">
        <v>83</v>
      </c>
      <c r="S3" t="s">
        <v>79</v>
      </c>
      <c r="T3" t="s">
        <v>80</v>
      </c>
      <c r="U3" t="s">
        <v>83</v>
      </c>
      <c r="X3" t="s">
        <v>79</v>
      </c>
      <c r="Y3" t="s">
        <v>80</v>
      </c>
      <c r="Z3" t="s">
        <v>83</v>
      </c>
      <c r="AC3" t="s">
        <v>79</v>
      </c>
      <c r="AD3" t="s">
        <v>80</v>
      </c>
      <c r="AE3" t="s">
        <v>83</v>
      </c>
      <c r="AH3" t="s">
        <v>79</v>
      </c>
      <c r="AI3" t="s">
        <v>80</v>
      </c>
      <c r="AJ3" t="s">
        <v>83</v>
      </c>
      <c r="AM3" t="s">
        <v>14</v>
      </c>
      <c r="AN3" t="s">
        <v>15</v>
      </c>
      <c r="AO3" t="s">
        <v>16</v>
      </c>
      <c r="AR3" t="s">
        <v>79</v>
      </c>
      <c r="AS3" t="s">
        <v>80</v>
      </c>
      <c r="AT3" t="s">
        <v>83</v>
      </c>
      <c r="AW3" t="s">
        <v>79</v>
      </c>
      <c r="AX3" t="s">
        <v>80</v>
      </c>
      <c r="AY3" t="s">
        <v>83</v>
      </c>
      <c r="BB3" t="s">
        <v>79</v>
      </c>
      <c r="BC3" t="s">
        <v>80</v>
      </c>
      <c r="BD3" t="s">
        <v>83</v>
      </c>
      <c r="BG3" t="s">
        <v>79</v>
      </c>
      <c r="BH3" t="s">
        <v>80</v>
      </c>
      <c r="BI3" t="s">
        <v>83</v>
      </c>
      <c r="BL3" t="s">
        <v>79</v>
      </c>
      <c r="BM3" t="s">
        <v>80</v>
      </c>
      <c r="BN3" t="s">
        <v>83</v>
      </c>
      <c r="BQ3" t="s">
        <v>79</v>
      </c>
      <c r="BR3" t="s">
        <v>80</v>
      </c>
      <c r="BS3" t="s">
        <v>83</v>
      </c>
      <c r="BV3" t="s">
        <v>79</v>
      </c>
      <c r="BW3" t="s">
        <v>80</v>
      </c>
      <c r="BX3" t="s">
        <v>83</v>
      </c>
      <c r="CA3" t="s">
        <v>79</v>
      </c>
      <c r="CB3" t="s">
        <v>80</v>
      </c>
      <c r="CC3" t="s">
        <v>83</v>
      </c>
      <c r="CF3" t="s">
        <v>79</v>
      </c>
      <c r="CG3" t="s">
        <v>80</v>
      </c>
      <c r="CH3" t="s">
        <v>83</v>
      </c>
      <c r="CK3" t="s">
        <v>79</v>
      </c>
      <c r="CL3" t="s">
        <v>80</v>
      </c>
      <c r="CM3" t="s">
        <v>83</v>
      </c>
      <c r="CP3" t="s">
        <v>79</v>
      </c>
      <c r="CQ3" t="s">
        <v>80</v>
      </c>
      <c r="CR3" t="s">
        <v>83</v>
      </c>
    </row>
    <row r="4" spans="1:96" x14ac:dyDescent="0.3">
      <c r="E4" s="15">
        <f>N4</f>
        <v>0</v>
      </c>
      <c r="F4" s="16">
        <f>IF('pražce+kolejnice'!$C$6&lt;(2*'s imperfekcí'!E4+'s imperfekcí'!$B$3),('s imperfekcí'!$B$2/2000)*SIN(2*PI()*(E4-(('pražce+kolejnice'!$C$6-$B$3)/2)+0.75*$B$3)/'s imperfekcí'!$B$3)+('s imperfekcí'!$B$2/2000),0)</f>
        <v>0</v>
      </c>
      <c r="G4" s="9">
        <f>F4*SIN('pražce+kolejnice'!$C$24)</f>
        <v>0</v>
      </c>
      <c r="H4" s="9">
        <f>F4*COS('pražce+kolejnice'!$C$24)</f>
        <v>0</v>
      </c>
      <c r="I4" s="15">
        <f>'pražce+kolejnice'!AY5</f>
        <v>0.15</v>
      </c>
      <c r="J4" s="16">
        <f>IF('pražce+kolejnice'!$C$6&lt;(2*'s imperfekcí'!I4+'s imperfekcí'!$B$3),('s imperfekcí'!$B$2/2000)*SIN(2*PI()*(I4-(('pražce+kolejnice'!$C$6-$B$3)/2)+0.75*$B$3)/'s imperfekcí'!$B$3)+('s imperfekcí'!$B$2/2000),0)</f>
        <v>0</v>
      </c>
      <c r="K4" s="9">
        <f>J4*SIN('pražce+kolejnice'!$C$24)</f>
        <v>0</v>
      </c>
      <c r="L4" s="9">
        <f>J4*COS('pražce+kolejnice'!$C$24)</f>
        <v>0</v>
      </c>
      <c r="N4">
        <f>'pražce+kolejnice'!G4</f>
        <v>0</v>
      </c>
      <c r="O4">
        <f>$H4*SIN(0*'pražce+kolejnice'!$C$16)</f>
        <v>0</v>
      </c>
      <c r="P4">
        <f>$H4*COS(('pražce+kolejnice'!A1-0.5)*'pražce+kolejnice'!$C$16)</f>
        <v>0</v>
      </c>
      <c r="Q4">
        <f>G4</f>
        <v>0</v>
      </c>
      <c r="R4" s="13">
        <f>I4</f>
        <v>0.15</v>
      </c>
      <c r="S4" s="18">
        <f>L4*SIN(('pražce+kolejnice'!A1-0.75)*'pražce+kolejnice'!$C$16)</f>
        <v>0</v>
      </c>
      <c r="T4" s="14">
        <f>$L4*COS(('pražce+kolejnice'!A1-0.75)*'pražce+kolejnice'!$C$16)</f>
        <v>0</v>
      </c>
      <c r="U4" s="9">
        <f>K4</f>
        <v>0</v>
      </c>
      <c r="W4" t="str">
        <f>CONCATENATE("_3dpoly ",X4,",",Y4,",",Z4)</f>
        <v>_3dpoly 0,250,-0.0230764119601328</v>
      </c>
      <c r="X4">
        <f>'pražce+kolejnice'!I4+'s imperfekcí'!O4</f>
        <v>0</v>
      </c>
      <c r="Y4">
        <f>'pražce+kolejnice'!J4+'s imperfekcí'!P4</f>
        <v>250</v>
      </c>
      <c r="Z4">
        <f>'pražce+kolejnice'!K4+orientace*Q4</f>
        <v>-2.3076411960132819E-2</v>
      </c>
      <c r="AB4" t="str">
        <f>CONCATENATE("_3dpoly ",AC4,",",AD4,",",AE4)</f>
        <v>_3dpoly 0,249.245352745178,0</v>
      </c>
      <c r="AC4">
        <f>'pražce+kolejnice'!P4+O4</f>
        <v>0</v>
      </c>
      <c r="AD4">
        <f>'pražce+kolejnice'!Q4+P4</f>
        <v>249.24535274517757</v>
      </c>
      <c r="AE4">
        <f>'pražce+kolejnice'!R4+orientace*Q4</f>
        <v>0</v>
      </c>
      <c r="AG4" t="str">
        <f>CONCATENATE("_3dpoly ",AH4,",",AI4,",",AJ4)</f>
        <v>_3dpoly 0,250.749649590883,-0.046</v>
      </c>
      <c r="AH4">
        <f>'pražce+kolejnice'!W4+O4</f>
        <v>0</v>
      </c>
      <c r="AI4">
        <f>'pražce+kolejnice'!X4+P4</f>
        <v>250.74964959088322</v>
      </c>
      <c r="AJ4" s="6">
        <f>'pražce+kolejnice'!Y4+orientace*Q4</f>
        <v>-4.5999999999999999E-2</v>
      </c>
      <c r="AL4" t="str">
        <f>CONCATENATE("_3dpoly ",AM4,",",AN4,",",AO4)</f>
        <v>_3dpoly 0.149547202674274,249.245307881015,0</v>
      </c>
      <c r="AM4">
        <f>'pražce+kolejnice'!BA5+S4</f>
        <v>0.14954720267427399</v>
      </c>
      <c r="AN4">
        <f>'pražce+kolejnice'!BB5+T4</f>
        <v>249.24530788101544</v>
      </c>
      <c r="AO4">
        <f>'pražce+kolejnice'!BC5+orientace*U4</f>
        <v>0</v>
      </c>
      <c r="AQ4" t="str">
        <f>CONCATENATE("_3dpoly ",AR4,",",AS4,",",AT4)</f>
        <v>_3dpoly 0.150449780727543,250.749604455948,-0.046</v>
      </c>
      <c r="AR4">
        <f>'pražce+kolejnice'!BG5+S4</f>
        <v>0.1504497807275427</v>
      </c>
      <c r="AS4">
        <f>'pražce+kolejnice'!BH5+T4</f>
        <v>250.74960445594766</v>
      </c>
      <c r="AT4">
        <f>'pražce+kolejnice'!BI5+orientace*U4</f>
        <v>-4.5999999999999999E-2</v>
      </c>
      <c r="AV4" t="str">
        <f>CONCATENATE("_3dpoly ",AW4,",",AX4,",",AY4)</f>
        <v>_3dpoly 0.301563233325344,251.302573812482,0.0504697513931169</v>
      </c>
      <c r="AW4">
        <f>'pražce+kolejnice'!AC5+O5</f>
        <v>0.30156323332534402</v>
      </c>
      <c r="AX4">
        <f>'pražce+kolejnice'!AD5+P5</f>
        <v>251.30257381248174</v>
      </c>
      <c r="AY4">
        <f>'pražce+kolejnice'!AE5+orientace*Q5</f>
        <v>5.0469751393116907E-2</v>
      </c>
      <c r="BA4" t="str">
        <f>CONCATENATE("_3dpoly ",BB4,",",BC4,",",BD4)</f>
        <v>_3dpoly 0.300903541843693,250.752831174982,0.0672803826223532</v>
      </c>
      <c r="BB4">
        <f>'pražce+kolejnice'!AH5+O5</f>
        <v>0.30090354184369272</v>
      </c>
      <c r="BC4">
        <f>'pražce+kolejnice'!AI5+P5</f>
        <v>250.7528311749823</v>
      </c>
      <c r="BD4" s="5">
        <f>'pražce+kolejnice'!AJ5+orientace*Q5</f>
        <v>6.7280382622353183E-2</v>
      </c>
      <c r="BF4" t="str">
        <f>CONCATENATE("_3dpoly ",BG4,",",BH4,",",BI4)</f>
        <v>_3dpoly 0.299098386062083,249.24853541237,0.113280382622353</v>
      </c>
      <c r="BG4">
        <f>'pražce+kolejnice'!AM5+O5</f>
        <v>0.29909838606208339</v>
      </c>
      <c r="BH4">
        <f>'pražce+kolejnice'!AN5+P5</f>
        <v>249.24853541237025</v>
      </c>
      <c r="BI4">
        <f>'pražce+kolejnice'!AO5+orientace*Q5</f>
        <v>0.11328038262235318</v>
      </c>
      <c r="BK4" t="str">
        <f>CONCATENATE("_3dpoly ",BL4,",",BM4,",",BN4)</f>
        <v>_3dpoly 0.29844469177572,248.703790435212,0.129938189931324</v>
      </c>
      <c r="BL4">
        <f>'pražce+kolejnice'!AR5+O5</f>
        <v>0.29844469177571986</v>
      </c>
      <c r="BM4">
        <f>'pražce+kolejnice'!AS5+P5</f>
        <v>248.70379043521172</v>
      </c>
      <c r="BN4">
        <f>'pražce+kolejnice'!AT5+orientace*Q5</f>
        <v>0.12993818993132383</v>
      </c>
      <c r="BP4" t="str">
        <f>CONCATENATE("_3dpoly ",BQ4,",",BR4,",",BS4)</f>
        <v>_3dpoly 0.148445777848782,248.707230678654,0.236555020634715</v>
      </c>
      <c r="BQ4">
        <f>plošky!B5+O5</f>
        <v>0.14844577784878193</v>
      </c>
      <c r="BR4">
        <f>plošky!C5+P5</f>
        <v>248.70723067865413</v>
      </c>
      <c r="BS4">
        <f>plošky!D5+orientace*Q5</f>
        <v>0.23655502063471506</v>
      </c>
      <c r="BU4" t="str">
        <f>CONCATENATE("_3dpoly ",BV4,",",BW4,",",BX4)</f>
        <v>_3dpoly 0.448445561848808,248.706870678741,0.236555020634715</v>
      </c>
      <c r="BV4">
        <f>plošky!G5+O5</f>
        <v>0.44844556184880785</v>
      </c>
      <c r="BW4">
        <f>plošky!H5+P5</f>
        <v>248.70687067874053</v>
      </c>
      <c r="BX4">
        <f>plošky!I5+orientace*Q5</f>
        <v>0.23655502063471506</v>
      </c>
      <c r="BZ4" t="str">
        <f>CONCATENATE("_3dpoly ",CA4,",",CB4,",",CC4)</f>
        <v>_3dpoly 0.451564103398432,251.305654056011,0.157086582096508</v>
      </c>
      <c r="CA4">
        <f>plošky!L5+O5</f>
        <v>0.451564103398432</v>
      </c>
      <c r="CB4">
        <f>plošky!M5+P5</f>
        <v>251.30565405601055</v>
      </c>
      <c r="CC4">
        <f>plošky!N5+orientace*Q5</f>
        <v>0.15708658209650814</v>
      </c>
      <c r="CE4" t="str">
        <f>CONCATENATE("_3dpoly ",CF4,",",CG4,",",CH4)</f>
        <v>_3dpoly 0.151564319398406,251.306014055924,0.157086582096508</v>
      </c>
      <c r="CF4">
        <f>plošky!Q5+O5</f>
        <v>0.15156431939840609</v>
      </c>
      <c r="CG4">
        <f>plošky!R5+P5</f>
        <v>251.30601405592415</v>
      </c>
      <c r="CH4">
        <f>plošky!S5+orientace*Q5</f>
        <v>0.15708658209650814</v>
      </c>
      <c r="CJ4" t="str">
        <f>CONCATENATE("_3dpoly ",CK4,",",CL4,",",CM4)</f>
        <v>_3dpoly 0.298445669848795,248.707050678697,0.236555020634715</v>
      </c>
      <c r="CK4">
        <f>'liniová podpora'!F5+O5</f>
        <v>0.29844566984879489</v>
      </c>
      <c r="CL4">
        <f>'liniová podpora'!G5+P5</f>
        <v>248.70705067869733</v>
      </c>
      <c r="CM4">
        <f>'liniová podpora'!H5+orientace*Q5</f>
        <v>0.23655502063471506</v>
      </c>
      <c r="CO4" t="str">
        <f>CONCATENATE("_3dpoly ",CP4,",",CQ4,",",CR4)</f>
        <v>_3dpoly 0.301564211398419,251.305834055967,0.157086582096508</v>
      </c>
      <c r="CP4">
        <f>'liniová podpora'!B5+O5</f>
        <v>0.30156421139841905</v>
      </c>
      <c r="CQ4">
        <f>'liniová podpora'!C5+P5</f>
        <v>251.30583405596735</v>
      </c>
      <c r="CR4">
        <f>'liniová podpora'!D5+orientace*Q5</f>
        <v>0.15708658209650814</v>
      </c>
    </row>
    <row r="5" spans="1:96" x14ac:dyDescent="0.3">
      <c r="E5" s="15">
        <f t="shared" ref="E5:E68" si="0">N5</f>
        <v>0.3</v>
      </c>
      <c r="F5" s="16">
        <f>IF('pražce+kolejnice'!$C$6&lt;(2*'s imperfekcí'!E5+'s imperfekcí'!$B$3),('s imperfekcí'!$B$2/2000)*SIN(2*PI()*(E5-(('pražce+kolejnice'!$C$6-$B$3)/2)+0.75*$B$3)/'s imperfekcí'!$B$3)+('s imperfekcí'!$B$2/2000),0)</f>
        <v>0</v>
      </c>
      <c r="G5" s="9">
        <f>F5*SIN('pražce+kolejnice'!$C$24)</f>
        <v>0</v>
      </c>
      <c r="H5" s="9">
        <f>F5*COS('pražce+kolejnice'!$C$24)</f>
        <v>0</v>
      </c>
      <c r="I5" s="15">
        <f>'pražce+kolejnice'!AY6</f>
        <v>0.6</v>
      </c>
      <c r="J5" s="16">
        <f>IF('pražce+kolejnice'!$C$6&lt;(2*'s imperfekcí'!I5+'s imperfekcí'!$B$3),('s imperfekcí'!$B$2/2000)*SIN(2*PI()*(I5-(('pražce+kolejnice'!$C$6-$B$3)/2)+0.75*$B$3)/'s imperfekcí'!$B$3)+('s imperfekcí'!$B$2/2000),0)</f>
        <v>0</v>
      </c>
      <c r="K5" s="9">
        <f>J5*SIN('pražce+kolejnice'!$C$24)</f>
        <v>0</v>
      </c>
      <c r="L5" s="9">
        <f>J5*COS('pražce+kolejnice'!$C$24)</f>
        <v>0</v>
      </c>
      <c r="N5">
        <f>'pražce+kolejnice'!G5</f>
        <v>0.3</v>
      </c>
      <c r="O5">
        <f>$H5*SIN(('pražce+kolejnice'!A1-0.5)*'pražce+kolejnice'!$C$16)</f>
        <v>0</v>
      </c>
      <c r="P5">
        <f>$H5*COS(('pražce+kolejnice'!A1-0.5)*'pražce+kolejnice'!$C$16)</f>
        <v>0</v>
      </c>
      <c r="Q5">
        <f t="shared" ref="Q5:Q68" si="1">G5</f>
        <v>0</v>
      </c>
      <c r="R5" s="15">
        <f t="shared" ref="R5:R68" si="2">I5</f>
        <v>0.6</v>
      </c>
      <c r="S5" s="9">
        <f>L5*SIN(('pražce+kolejnice'!A1)*'pražce+kolejnice'!$C$16)</f>
        <v>0</v>
      </c>
      <c r="T5" s="16">
        <f>$L5*COS(('pražce+kolejnice'!A1)*'pražce+kolejnice'!$C$16)</f>
        <v>0</v>
      </c>
      <c r="U5" s="9">
        <f t="shared" ref="U5:U68" si="3">K5</f>
        <v>0</v>
      </c>
      <c r="W5" t="str">
        <f t="shared" ref="W5:W68" si="4">CONCATENATE("_3dpoly ",X5,",",Y5,",",Z5)</f>
        <v>_3dpoly 0.299999928000005,249.999820000022,-0.0230764119601328</v>
      </c>
      <c r="X5">
        <f>'pražce+kolejnice'!I5+'s imperfekcí'!O5</f>
        <v>0.29999992800000519</v>
      </c>
      <c r="Y5">
        <f>'pražce+kolejnice'!J5+'s imperfekcí'!P5</f>
        <v>249.9998200000216</v>
      </c>
      <c r="Z5">
        <f>'pražce+kolejnice'!K5+orientace*Q5</f>
        <v>-2.3076411960132819E-2</v>
      </c>
      <c r="AB5" t="str">
        <f t="shared" ref="AB5:AB68" si="5">CONCATENATE("_3dpoly ",AC5,",",AD5,",",AE5)</f>
        <v>_3dpoly 0.299094351511557,249.245173288545,0</v>
      </c>
      <c r="AC5">
        <f>'pražce+kolejnice'!P5+O5</f>
        <v>0.29909435151155667</v>
      </c>
      <c r="AD5">
        <f>'pražce+kolejnice'!Q5+P5</f>
        <v>249.24517328854512</v>
      </c>
      <c r="AE5">
        <f>'pražce+kolejnice'!R5+orientace*Q5</f>
        <v>0</v>
      </c>
      <c r="AG5" t="str">
        <f t="shared" ref="AG5:AG68" si="6">CONCATENATE("_3dpoly ",AH5,",",AI5,",",AJ5)</f>
        <v>_3dpoly 0.300899507293166,250.749469051157,-0.046</v>
      </c>
      <c r="AH5">
        <f>'pražce+kolejnice'!W5+O5</f>
        <v>0.300899507293166</v>
      </c>
      <c r="AI5">
        <f>'pražce+kolejnice'!X5+P5</f>
        <v>250.74946905115718</v>
      </c>
      <c r="AJ5" s="6">
        <f>'pražce+kolejnice'!Y5+orientace*Q5</f>
        <v>-4.5999999999999999E-2</v>
      </c>
      <c r="AL5" t="str">
        <f t="shared" ref="AL5:AL68" si="7">CONCATENATE("_3dpoly ",AM5,",",AN5,",",AO5)</f>
        <v>_3dpoly 0.598188272327299,249.244634918906,0</v>
      </c>
      <c r="AM5">
        <f>'pražce+kolejnice'!BA6+S5</f>
        <v>0.59818827232729876</v>
      </c>
      <c r="AN5">
        <f>'pražce+kolejnice'!BB6+T5</f>
        <v>249.24463491890623</v>
      </c>
      <c r="AO5">
        <f>'pražce+kolejnice'!BC6+orientace*U5</f>
        <v>0</v>
      </c>
      <c r="AQ5" t="str">
        <f t="shared" ref="AQ5:AQ68" si="8">CONCATENATE("_3dpoly ",AR5,",",AS5,",",AT5)</f>
        <v>_3dpoly 0.601798581291093,250.748927432239,-0.046</v>
      </c>
      <c r="AR5">
        <f>'pražce+kolejnice'!BG6+S5</f>
        <v>0.60179858129109343</v>
      </c>
      <c r="AS5">
        <f>'pražce+kolejnice'!BH6+T5</f>
        <v>250.74892743223904</v>
      </c>
      <c r="AT5">
        <f>'pražce+kolejnice'!BI6+orientace*U5</f>
        <v>-4.5999999999999999E-2</v>
      </c>
      <c r="AV5" t="str">
        <f t="shared" ref="AV5:AV68" si="9">CONCATENATE("_3dpoly ",AW5,",",AX5,",",AY5)</f>
        <v>_3dpoly 0.904687962972642,251.301126310351,0.0504697513931169</v>
      </c>
      <c r="AW5">
        <f>'pražce+kolejnice'!AC6+O6</f>
        <v>0.90468796297264165</v>
      </c>
      <c r="AX5">
        <f>'pražce+kolejnice'!AD6+P6</f>
        <v>251.30112631035138</v>
      </c>
      <c r="AY5">
        <f>'pražce+kolejnice'!AE6+orientace*Q6</f>
        <v>5.0469751393116907E-2</v>
      </c>
      <c r="BA5" t="str">
        <f t="shared" ref="BA5:BA68" si="10">CONCATENATE("_3dpoly ",BB5,",",BC5,",",BD5)</f>
        <v>_3dpoly 0.902708892327509,250.751386839368,0.0672803826223532</v>
      </c>
      <c r="BB5">
        <f>'pražce+kolejnice'!AH6+O6</f>
        <v>0.90270889232750895</v>
      </c>
      <c r="BC5">
        <f>'pražce+kolejnice'!AI6+P6</f>
        <v>250.75138683936802</v>
      </c>
      <c r="BD5" s="5">
        <f>'pražce+kolejnice'!AJ6+orientace*Q6</f>
        <v>6.7280382622353183E-2</v>
      </c>
      <c r="BF5" t="str">
        <f t="shared" ref="BF5:BF68" si="11">CONCATENATE("_3dpoly ",BG5,",",BH5,",",BI5)</f>
        <v>_3dpoly 0.897293435380373,249.247099741495,0.113280382622353</v>
      </c>
      <c r="BG5">
        <f>'pražce+kolejnice'!AM6+O6</f>
        <v>0.89729343538037332</v>
      </c>
      <c r="BH5">
        <f>'pražce+kolejnice'!AN6+P6</f>
        <v>249.24709974149539</v>
      </c>
      <c r="BI5">
        <f>'pražce+kolejnice'!AO6+orientace*Q6</f>
        <v>0.11328038262235318</v>
      </c>
      <c r="BK5" t="str">
        <f t="shared" ref="BK5:BK68" si="12">CONCATENATE("_3dpoly ",BL5,",",BM5,",",BN5)</f>
        <v>_3dpoly 0.89533235628656,248.702357902066,0.129938189931324</v>
      </c>
      <c r="BL5">
        <f>'pražce+kolejnice'!AR6+O6</f>
        <v>0.89533235628655994</v>
      </c>
      <c r="BM5">
        <f>'pražce+kolejnice'!AS6+P6</f>
        <v>248.70235790206644</v>
      </c>
      <c r="BN5">
        <f>'pražce+kolejnice'!AT6+orientace*Q6</f>
        <v>0.12993818993132383</v>
      </c>
      <c r="BP5" t="str">
        <f t="shared" ref="BP5:BP68" si="13">CONCATENATE("_3dpoly ",BQ5,",",BR5,",",BS5)</f>
        <v>_3dpoly 0.745341152862716,248.706158135143,0.236555020634715</v>
      </c>
      <c r="BQ5">
        <f>plošky!B6+O6</f>
        <v>0.74534115286271629</v>
      </c>
      <c r="BR5">
        <f>plošky!C6+P6</f>
        <v>248.70615813514289</v>
      </c>
      <c r="BS5">
        <f>plošky!D6+orientace*Q6</f>
        <v>0.23655502063471506</v>
      </c>
      <c r="BU5" t="str">
        <f t="shared" ref="BU5:BU68" si="14">CONCATENATE("_3dpoly ",BV5,",",BW5,",",BX5)</f>
        <v>_3dpoly 1.04533920886482,248.705078137476,0.236555020634715</v>
      </c>
      <c r="BV5">
        <f>plošky!G6+O6</f>
        <v>1.0453392088648157</v>
      </c>
      <c r="BW5">
        <f>plošky!H6+P6</f>
        <v>248.70507813747568</v>
      </c>
      <c r="BX5">
        <f>plošky!I6+orientace*Q6</f>
        <v>0.23655502063471506</v>
      </c>
      <c r="BZ5" t="str">
        <f t="shared" ref="BZ5:BZ68" si="15">CONCATENATE("_3dpoly ",CA5,",",CB5,",",CC5)</f>
        <v>_3dpoly 1.0546948155509,251.303846545761,0.157086582096508</v>
      </c>
      <c r="CA5">
        <f>plošky!L6+O6</f>
        <v>1.0546948155508975</v>
      </c>
      <c r="CB5">
        <f>plošky!M6+P6</f>
        <v>251.30384654576062</v>
      </c>
      <c r="CC5">
        <f>plošky!N6+orientace*Q6</f>
        <v>0.15708658209650814</v>
      </c>
      <c r="CE5" t="str">
        <f t="shared" ref="CE5:CE68" si="16">CONCATENATE("_3dpoly ",CF5,",",CG5,",",CH5)</f>
        <v>_3dpoly 0.754696759548798,251.304926543428,0.157086582096508</v>
      </c>
      <c r="CF5">
        <f>plošky!Q6+O6</f>
        <v>0.75469675954879789</v>
      </c>
      <c r="CG5">
        <f>plošky!R6+P6</f>
        <v>251.30492654342783</v>
      </c>
      <c r="CH5">
        <f>plošky!S6+orientace*Q6</f>
        <v>0.15708658209650814</v>
      </c>
      <c r="CJ5" t="str">
        <f t="shared" ref="CJ5:CJ68" si="17">CONCATENATE("_3dpoly ",CK5,",",CL5,",",CM5)</f>
        <v>_3dpoly 0.895340180863766,248.705618136309,0.236555020634715</v>
      </c>
      <c r="CK5">
        <f>'liniová podpora'!F6+O6</f>
        <v>0.89534018086376599</v>
      </c>
      <c r="CL5">
        <f>'liniová podpora'!G6+P6</f>
        <v>248.70561813630928</v>
      </c>
      <c r="CM5">
        <f>'liniová podpora'!H6+orientace*Q6</f>
        <v>0.23655502063471506</v>
      </c>
      <c r="CO5" t="str">
        <f t="shared" ref="CO5:CO68" si="18">CONCATENATE("_3dpoly ",CP5,",",CQ5,",",CR5)</f>
        <v>_3dpoly 0.904695787549848,251.304386544594,0.157086582096508</v>
      </c>
      <c r="CP5">
        <f>'liniová podpora'!B6+O6</f>
        <v>0.9046957875498477</v>
      </c>
      <c r="CQ5">
        <f>'liniová podpora'!C6+P6</f>
        <v>251.30438654459422</v>
      </c>
      <c r="CR5">
        <f>'liniová podpora'!D6+orientace*Q6</f>
        <v>0.15708658209650814</v>
      </c>
    </row>
    <row r="6" spans="1:96" x14ac:dyDescent="0.3">
      <c r="E6" s="15">
        <f t="shared" si="0"/>
        <v>0.89999999999999991</v>
      </c>
      <c r="F6" s="16">
        <f>IF('pražce+kolejnice'!$C$6&lt;(2*'s imperfekcí'!E6+'s imperfekcí'!$B$3),('s imperfekcí'!$B$2/2000)*SIN(2*PI()*(E6-(('pražce+kolejnice'!$C$6-$B$3)/2)+0.75*$B$3)/'s imperfekcí'!$B$3)+('s imperfekcí'!$B$2/2000),0)</f>
        <v>0</v>
      </c>
      <c r="G6" s="9">
        <f>F6*SIN('pražce+kolejnice'!$C$24)</f>
        <v>0</v>
      </c>
      <c r="H6" s="9">
        <f>F6*COS('pražce+kolejnice'!$C$24)</f>
        <v>0</v>
      </c>
      <c r="I6" s="15">
        <f>'pražce+kolejnice'!AY7</f>
        <v>1.1999999999999997</v>
      </c>
      <c r="J6" s="16">
        <f>IF('pražce+kolejnice'!$C$6&lt;(2*'s imperfekcí'!I6+'s imperfekcí'!$B$3),('s imperfekcí'!$B$2/2000)*SIN(2*PI()*(I6-(('pražce+kolejnice'!$C$6-$B$3)/2)+0.75*$B$3)/'s imperfekcí'!$B$3)+('s imperfekcí'!$B$2/2000),0)</f>
        <v>0</v>
      </c>
      <c r="K6" s="9">
        <f>J6*SIN('pražce+kolejnice'!$C$24)</f>
        <v>0</v>
      </c>
      <c r="L6" s="9">
        <f>J6*COS('pražce+kolejnice'!$C$24)</f>
        <v>0</v>
      </c>
      <c r="N6">
        <f>'pražce+kolejnice'!G6</f>
        <v>0.89999999999999991</v>
      </c>
      <c r="O6">
        <f>$H6*SIN(('pražce+kolejnice'!A2-0.5)*'pražce+kolejnice'!$C$16)</f>
        <v>0</v>
      </c>
      <c r="P6">
        <f>$H6*COS(('pražce+kolejnice'!A2-0.5)*'pražce+kolejnice'!$C$16)</f>
        <v>0</v>
      </c>
      <c r="Q6">
        <f t="shared" si="1"/>
        <v>0</v>
      </c>
      <c r="R6" s="15">
        <f t="shared" si="2"/>
        <v>1.1999999999999997</v>
      </c>
      <c r="S6" s="9">
        <f>L6*SIN(('pražce+kolejnice'!A2)*'pražce+kolejnice'!$C$16)</f>
        <v>0</v>
      </c>
      <c r="T6" s="16">
        <f>$L6*COS(('pražce+kolejnice'!A2)*'pražce+kolejnice'!$C$16)</f>
        <v>0</v>
      </c>
      <c r="U6" s="9">
        <f t="shared" si="3"/>
        <v>0</v>
      </c>
      <c r="W6" t="str">
        <f t="shared" si="4"/>
        <v>_3dpoly 0.89999805600126,249.99838000175,-0.0230764119601328</v>
      </c>
      <c r="X6">
        <f>'pražce+kolejnice'!I6+'s imperfekcí'!O6</f>
        <v>0.89999805600125959</v>
      </c>
      <c r="Y6">
        <f>'pražce+kolejnice'!J6+'s imperfekcí'!P6</f>
        <v>249.99838000174961</v>
      </c>
      <c r="Z6">
        <f>'pražce+kolejnice'!K6+orientace*Q6</f>
        <v>-2.3076411960132819E-2</v>
      </c>
      <c r="AB6" t="str">
        <f t="shared" si="5"/>
        <v>_3dpoly 0.897281331752032,249.243737637036,0</v>
      </c>
      <c r="AC6">
        <f>'pražce+kolejnice'!P6+O6</f>
        <v>0.89728133175203206</v>
      </c>
      <c r="AD6">
        <f>'pražce+kolejnice'!Q6+P6</f>
        <v>249.24373763703608</v>
      </c>
      <c r="AE6">
        <f>'pražce+kolejnice'!R6+orientace*Q6</f>
        <v>0</v>
      </c>
      <c r="AG6" t="str">
        <f t="shared" si="6"/>
        <v>_3dpoly 0.902696788699168,250.748024734909,-0.046</v>
      </c>
      <c r="AH6">
        <f>'pražce+kolejnice'!W6+O6</f>
        <v>0.90269678869916792</v>
      </c>
      <c r="AI6">
        <f>'pražce+kolejnice'!X6+P6</f>
        <v>250.74802473490871</v>
      </c>
      <c r="AJ6" s="6">
        <f>'pražce+kolejnice'!Y6+orientace*Q6</f>
        <v>-4.5999999999999999E-2</v>
      </c>
      <c r="AL6" t="str">
        <f t="shared" si="7"/>
        <v>_3dpoly 1.1963730990918,249.242481444227,0</v>
      </c>
      <c r="AM6">
        <f>'pražce+kolejnice'!BA7+S6</f>
        <v>1.1963730990918027</v>
      </c>
      <c r="AN6">
        <f>'pražce+kolejnice'!BB7+T6</f>
        <v>249.24248144422685</v>
      </c>
      <c r="AO6">
        <f>'pražce+kolejnice'!BC7+orientace*U6</f>
        <v>0</v>
      </c>
      <c r="AQ6" t="str">
        <f t="shared" si="8"/>
        <v>_3dpoly 1.20359369622402,250.746760960466,-0.046</v>
      </c>
      <c r="AR6">
        <f>'pražce+kolejnice'!BG7+S6</f>
        <v>1.2035936962240226</v>
      </c>
      <c r="AS6">
        <f>'pražce+kolejnice'!BH7+T6</f>
        <v>250.7467609604661</v>
      </c>
      <c r="AT6">
        <f>'pražce+kolejnice'!BI7+orientace*U6</f>
        <v>-4.5999999999999999E-2</v>
      </c>
      <c r="AV6" t="str">
        <f t="shared" si="9"/>
        <v>_3dpoly 1.50780748161977,251.298231314428,0.0504697513931169</v>
      </c>
      <c r="AW6">
        <f>'pražce+kolejnice'!AC7+O7</f>
        <v>1.507807481619774</v>
      </c>
      <c r="AX6">
        <f>'pražce+kolejnice'!AD7+P7</f>
        <v>251.29823131442828</v>
      </c>
      <c r="AY6">
        <f>'pražce+kolejnice'!AE7+orientace*Q7</f>
        <v>5.0469751393116907E-2</v>
      </c>
      <c r="BA6" t="str">
        <f t="shared" si="10"/>
        <v>_3dpoly 1.5045090432106,250.748498176459,0.0672803826223532</v>
      </c>
      <c r="BB6">
        <f>'pražce+kolejnice'!AH7+O7</f>
        <v>1.5045090432106012</v>
      </c>
      <c r="BC6">
        <f>'pražce+kolejnice'!AI7+P7</f>
        <v>250.74849817645881</v>
      </c>
      <c r="BD6" s="5">
        <f>'pražce+kolejnice'!AJ7+orientace*Q7</f>
        <v>6.7280382622353183E-2</v>
      </c>
      <c r="BF6" t="str">
        <f t="shared" si="11"/>
        <v>_3dpoly 1.49548331629096,249.244228408015,0.113280382622353</v>
      </c>
      <c r="BG6">
        <f>'pražce+kolejnice'!AM7+O7</f>
        <v>1.4954833162909562</v>
      </c>
      <c r="BH6">
        <f>'pražce+kolejnice'!AN7+P7</f>
        <v>249.24422840801515</v>
      </c>
      <c r="BI6">
        <f>'pražce+kolejnice'!AO7+orientace*Q7</f>
        <v>0.11328038262235318</v>
      </c>
      <c r="BK6" t="str">
        <f t="shared" si="12"/>
        <v>_3dpoly 1.4922148636855,248.699492844027,0.129938189931324</v>
      </c>
      <c r="BL6">
        <f>'pražce+kolejnice'!AR7+O7</f>
        <v>1.4922148636855033</v>
      </c>
      <c r="BM6">
        <f>'pražce+kolejnice'!AS7+P7</f>
        <v>248.69949284402725</v>
      </c>
      <c r="BN6">
        <f>'pražce+kolejnice'!AT7+orientace*Q7</f>
        <v>0.12993818993132383</v>
      </c>
      <c r="BP6" t="str">
        <f t="shared" si="13"/>
        <v>_3dpoly 1.34223321278675,248.703653044702,0.236555020634715</v>
      </c>
      <c r="BQ6">
        <f>plošky!B7+O7</f>
        <v>1.3422332127867456</v>
      </c>
      <c r="BR6">
        <f>plošky!C7+P7</f>
        <v>248.70365304470167</v>
      </c>
      <c r="BS6">
        <f>plošky!D7+orientace*Q7</f>
        <v>0.23655502063471506</v>
      </c>
      <c r="BU6" t="str">
        <f t="shared" si="14"/>
        <v>_3dpoly 1.64222781280295,248.701853055502,0.236555020634715</v>
      </c>
      <c r="BV6">
        <f>plošky!G7+O7</f>
        <v>1.6422278128029457</v>
      </c>
      <c r="BW6">
        <f>plošky!H7+P7</f>
        <v>248.70185305550163</v>
      </c>
      <c r="BX6">
        <f>plošky!I7+orientace*Q7</f>
        <v>0.23655502063471506</v>
      </c>
      <c r="BZ6" t="str">
        <f t="shared" si="15"/>
        <v>_3dpoly 1.65782043073722,251.300591525903,0.157086582096508</v>
      </c>
      <c r="CA6">
        <f>plošky!L7+O7</f>
        <v>1.6578204307372164</v>
      </c>
      <c r="CB6">
        <f>plošky!M7+P7</f>
        <v>251.30059152590266</v>
      </c>
      <c r="CC6">
        <f>plošky!N7+orientace*Q7</f>
        <v>0.15708658209650814</v>
      </c>
      <c r="CE6" t="str">
        <f t="shared" si="16"/>
        <v>_3dpoly 1.35782583072102,251.302391515103,0.157086582096508</v>
      </c>
      <c r="CF6">
        <f>plošky!Q7+O7</f>
        <v>1.3578258307210163</v>
      </c>
      <c r="CG6">
        <f>plošky!R7+P7</f>
        <v>251.3023915151027</v>
      </c>
      <c r="CH6">
        <f>plošky!S7+orientace*Q7</f>
        <v>0.15708658209650814</v>
      </c>
      <c r="CJ6" t="str">
        <f t="shared" si="17"/>
        <v>_3dpoly 1.49223051279485,248.702753050102,0.236555020634715</v>
      </c>
      <c r="CK6">
        <f>'liniová podpora'!F7+O7</f>
        <v>1.4922305127948456</v>
      </c>
      <c r="CL6">
        <f>'liniová podpora'!G7+P7</f>
        <v>248.70275305010165</v>
      </c>
      <c r="CM6">
        <f>'liniová podpora'!H7+orientace*Q7</f>
        <v>0.23655502063471506</v>
      </c>
      <c r="CO6" t="str">
        <f t="shared" si="18"/>
        <v>_3dpoly 1.50782313072912,251.301491520503,0.157086582096508</v>
      </c>
      <c r="CP6">
        <f>'liniová podpora'!B7+O7</f>
        <v>1.5078231307291163</v>
      </c>
      <c r="CQ6">
        <f>'liniová podpora'!C7+P7</f>
        <v>251.30149152050268</v>
      </c>
      <c r="CR6">
        <f>'liniová podpora'!D7+orientace*Q7</f>
        <v>0.15708658209650814</v>
      </c>
    </row>
    <row r="7" spans="1:96" x14ac:dyDescent="0.3">
      <c r="E7" s="15">
        <f t="shared" si="0"/>
        <v>1.4999999999999998</v>
      </c>
      <c r="F7" s="16">
        <f>IF('pražce+kolejnice'!$C$6&lt;(2*'s imperfekcí'!E7+'s imperfekcí'!$B$3),('s imperfekcí'!$B$2/2000)*SIN(2*PI()*(E7-(('pražce+kolejnice'!$C$6-$B$3)/2)+0.75*$B$3)/'s imperfekcí'!$B$3)+('s imperfekcí'!$B$2/2000),0)</f>
        <v>0</v>
      </c>
      <c r="G7" s="9">
        <f>F7*SIN('pražce+kolejnice'!$C$24)</f>
        <v>0</v>
      </c>
      <c r="H7" s="9">
        <f>F7*COS('pražce+kolejnice'!$C$24)</f>
        <v>0</v>
      </c>
      <c r="I7" s="15">
        <f>'pražce+kolejnice'!AY8</f>
        <v>1.7999999999999998</v>
      </c>
      <c r="J7" s="16">
        <f>IF('pražce+kolejnice'!$C$6&lt;(2*'s imperfekcí'!I7+'s imperfekcí'!$B$3),('s imperfekcí'!$B$2/2000)*SIN(2*PI()*(I7-(('pražce+kolejnice'!$C$6-$B$3)/2)+0.75*$B$3)/'s imperfekcí'!$B$3)+('s imperfekcí'!$B$2/2000),0)</f>
        <v>0</v>
      </c>
      <c r="K7" s="9">
        <f>J7*SIN('pražce+kolejnice'!$C$24)</f>
        <v>0</v>
      </c>
      <c r="L7" s="9">
        <f>J7*COS('pražce+kolejnice'!$C$24)</f>
        <v>0</v>
      </c>
      <c r="N7">
        <f>'pražce+kolejnice'!G7</f>
        <v>1.4999999999999998</v>
      </c>
      <c r="O7">
        <f>$H7*SIN(('pražce+kolejnice'!A3-0.5)*'pražce+kolejnice'!$C$16)</f>
        <v>0</v>
      </c>
      <c r="P7">
        <f>$H7*COS(('pražce+kolejnice'!A3-0.5)*'pražce+kolejnice'!$C$16)</f>
        <v>0</v>
      </c>
      <c r="Q7">
        <f t="shared" si="1"/>
        <v>0</v>
      </c>
      <c r="R7" s="15">
        <f t="shared" si="2"/>
        <v>1.7999999999999998</v>
      </c>
      <c r="S7" s="9">
        <f>L7*SIN(('pražce+kolejnice'!A3)*'pražce+kolejnice'!$C$16)</f>
        <v>0</v>
      </c>
      <c r="T7" s="16">
        <f>$L7*COS(('pražce+kolejnice'!A3)*'pražce+kolejnice'!$C$16)</f>
        <v>0</v>
      </c>
      <c r="U7" s="9">
        <f t="shared" si="3"/>
        <v>0</v>
      </c>
      <c r="W7" t="str">
        <f t="shared" si="4"/>
        <v>_3dpoly 1.4999910000162,249.9955000135,-0.0230764119601328</v>
      </c>
      <c r="X7">
        <f>'pražce+kolejnice'!I7+'s imperfekcí'!O7</f>
        <v>1.4999910000161998</v>
      </c>
      <c r="Y7">
        <f>'pražce+kolejnice'!J7+'s imperfekcí'!P7</f>
        <v>249.99550001349999</v>
      </c>
      <c r="Z7">
        <f>'pražce+kolejnice'!K7+orientace*Q7</f>
        <v>-2.3076411960132819E-2</v>
      </c>
      <c r="AB7" t="str">
        <f t="shared" si="5"/>
        <v>_3dpoly 1.49546314365452,249.240866342287,0</v>
      </c>
      <c r="AC7">
        <f>'pražce+kolejnice'!P7+O7</f>
        <v>1.4954631436545174</v>
      </c>
      <c r="AD7">
        <f>'pražce+kolejnice'!Q7+P7</f>
        <v>249.24086634228738</v>
      </c>
      <c r="AE7">
        <f>'pražce+kolejnice'!R7+orientace*Q7</f>
        <v>0</v>
      </c>
      <c r="AG7" t="str">
        <f t="shared" si="6"/>
        <v>_3dpoly 1.50448887057416,250.745136110731,-0.046</v>
      </c>
      <c r="AH7">
        <f>'pražce+kolejnice'!W7+O7</f>
        <v>1.5044888705741626</v>
      </c>
      <c r="AI7">
        <f>'pražce+kolejnice'!X7+P7</f>
        <v>250.74513611073104</v>
      </c>
      <c r="AJ7" s="6">
        <f>'pražce+kolejnice'!Y7+orientace*Q7</f>
        <v>-4.5999999999999999E-2</v>
      </c>
      <c r="AL7" t="str">
        <f t="shared" si="7"/>
        <v>_3dpoly 1.79455103475056,249.238892333543,0</v>
      </c>
      <c r="AM7">
        <f>'pražce+kolejnice'!BA8+S7</f>
        <v>1.7945510347505635</v>
      </c>
      <c r="AN7">
        <f>'pražce+kolejnice'!BB8+T7</f>
        <v>249.23889233354348</v>
      </c>
      <c r="AO7">
        <f>'pražce+kolejnice'!BC8+orientace*U7</f>
        <v>0</v>
      </c>
      <c r="AQ7" t="str">
        <f t="shared" si="8"/>
        <v>_3dpoly 1.80538187846059,250.743150188043,-0.046</v>
      </c>
      <c r="AR7">
        <f>'pražce+kolejnice'!BG8+S7</f>
        <v>1.8053818784605891</v>
      </c>
      <c r="AS7">
        <f>'pražce+kolejnice'!BH8+T7</f>
        <v>250.7431501880433</v>
      </c>
      <c r="AT7">
        <f>'pražce+kolejnice'!BI8+orientace*U7</f>
        <v>-4.5999999999999999E-2</v>
      </c>
      <c r="AV7" t="str">
        <f t="shared" si="9"/>
        <v>_3dpoly 2.11091831529998,251.293888841388,0.0504697513931169</v>
      </c>
      <c r="AW7">
        <f>'pražce+kolejnice'!AC8+O8</f>
        <v>2.1109183152999806</v>
      </c>
      <c r="AX7">
        <f>'pražce+kolejnice'!AD8+P8</f>
        <v>251.2938888413876</v>
      </c>
      <c r="AY7">
        <f>'pražce+kolejnice'!AE8+orientace*Q8</f>
        <v>5.0469751393116907E-2</v>
      </c>
      <c r="BA7" t="str">
        <f t="shared" si="10"/>
        <v>_3dpoly 2.10630052812576,250.744165202893,0.0672803826223532</v>
      </c>
      <c r="BB7">
        <f>'pražce+kolejnice'!AH8+O8</f>
        <v>2.1063005281257641</v>
      </c>
      <c r="BC7">
        <f>'pražce+kolejnice'!AI8+P8</f>
        <v>250.74416520289338</v>
      </c>
      <c r="BD7" s="5">
        <f>'pražce+kolejnice'!AJ8+orientace*Q8</f>
        <v>6.7280382622353183E-2</v>
      </c>
      <c r="BF7" t="str">
        <f t="shared" si="11"/>
        <v>_3dpoly 2.09366458322177,249.239921428468,0.113280382622353</v>
      </c>
      <c r="BG7">
        <f>'pražce+kolejnice'!AM8+O8</f>
        <v>2.0936645832217722</v>
      </c>
      <c r="BH7">
        <f>'pražce+kolejnice'!AN8+P8</f>
        <v>249.23992142846839</v>
      </c>
      <c r="BI7">
        <f>'pražce+kolejnice'!AO8+orientace*Q8</f>
        <v>0.11328038262235318</v>
      </c>
      <c r="BK7" t="str">
        <f t="shared" si="12"/>
        <v>_3dpoly 2.08908877593096,248.695195277597,0.129938189931324</v>
      </c>
      <c r="BL7">
        <f>'pražce+kolejnice'!AR8+O8</f>
        <v>2.0890887759309575</v>
      </c>
      <c r="BM7">
        <f>'pražce+kolejnice'!AS8+P8</f>
        <v>248.69519527759687</v>
      </c>
      <c r="BN7">
        <f>'pražce+kolejnice'!AT8+orientace*Q8</f>
        <v>0.12993818993132383</v>
      </c>
      <c r="BP7" t="str">
        <f t="shared" si="13"/>
        <v>_3dpoly 1.93911754145118,248.699715421907,0.236555020634715</v>
      </c>
      <c r="BQ7">
        <f>plošky!B8+O8</f>
        <v>1.9391175414511808</v>
      </c>
      <c r="BR7">
        <f>plošky!C8+P8</f>
        <v>248.69971542190652</v>
      </c>
      <c r="BS7">
        <f>plošky!D8+orientace*Q8</f>
        <v>0.23655502063471506</v>
      </c>
      <c r="BU7" t="str">
        <f t="shared" si="14"/>
        <v>_3dpoly 2.23910695751341,248.697195451542,0.236555020634715</v>
      </c>
      <c r="BV7">
        <f>plošky!G8+O8</f>
        <v>2.2391069575134144</v>
      </c>
      <c r="BW7">
        <f>plošky!H8+P8</f>
        <v>248.6971954515416</v>
      </c>
      <c r="BX7">
        <f>plošky!I8+orientace*Q8</f>
        <v>0.23655502063471506</v>
      </c>
      <c r="BZ7" t="str">
        <f t="shared" si="15"/>
        <v>_3dpoly 2.26093649688244,251.295889015332,0.157086582096508</v>
      </c>
      <c r="CA7">
        <f>plošky!L8+O8</f>
        <v>2.2609364968824375</v>
      </c>
      <c r="CB7">
        <f>plošky!M8+P8</f>
        <v>251.29588901533234</v>
      </c>
      <c r="CC7">
        <f>plošky!N8+orientace*Q8</f>
        <v>0.15708658209650814</v>
      </c>
      <c r="CE7" t="str">
        <f t="shared" si="16"/>
        <v>_3dpoly 1.9609470808202,251.298408985697,0.157086582096508</v>
      </c>
      <c r="CF7">
        <f>plošky!Q8+O8</f>
        <v>1.9609470808202039</v>
      </c>
      <c r="CG7">
        <f>plošky!R8+P8</f>
        <v>251.29840898569725</v>
      </c>
      <c r="CH7">
        <f>plošky!S8+orientace*Q8</f>
        <v>0.15708658209650814</v>
      </c>
      <c r="CJ7" t="str">
        <f t="shared" si="17"/>
        <v>_3dpoly 2.0891122494823,248.698455436724,0.236555020634715</v>
      </c>
      <c r="CK7">
        <f>'liniová podpora'!F8+O8</f>
        <v>2.0891122494822976</v>
      </c>
      <c r="CL7">
        <f>'liniová podpora'!G8+P8</f>
        <v>248.69845543672406</v>
      </c>
      <c r="CM7">
        <f>'liniová podpora'!H8+orientace*Q8</f>
        <v>0.23655502063471506</v>
      </c>
      <c r="CO7" t="str">
        <f t="shared" si="18"/>
        <v>_3dpoly 2.11094178885132,251.297149000515,0.157086582096508</v>
      </c>
      <c r="CP7">
        <f>'liniová podpora'!B8+O8</f>
        <v>2.1109417888513207</v>
      </c>
      <c r="CQ7">
        <f>'liniová podpora'!C8+P8</f>
        <v>251.29714900051479</v>
      </c>
      <c r="CR7">
        <f>'liniová podpora'!D8+orientace*Q8</f>
        <v>0.15708658209650814</v>
      </c>
    </row>
    <row r="8" spans="1:96" x14ac:dyDescent="0.3">
      <c r="E8" s="15">
        <f t="shared" si="0"/>
        <v>2.1</v>
      </c>
      <c r="F8" s="16">
        <f>IF('pražce+kolejnice'!$C$6&lt;(2*'s imperfekcí'!E8+'s imperfekcí'!$B$3),('s imperfekcí'!$B$2/2000)*SIN(2*PI()*(E8-(('pražce+kolejnice'!$C$6-$B$3)/2)+0.75*$B$3)/'s imperfekcí'!$B$3)+('s imperfekcí'!$B$2/2000),0)</f>
        <v>0</v>
      </c>
      <c r="G8" s="9">
        <f>F8*SIN('pražce+kolejnice'!$C$24)</f>
        <v>0</v>
      </c>
      <c r="H8" s="9">
        <f>F8*COS('pražce+kolejnice'!$C$24)</f>
        <v>0</v>
      </c>
      <c r="I8" s="15">
        <f>'pražce+kolejnice'!AY9</f>
        <v>2.4000000000000004</v>
      </c>
      <c r="J8" s="16">
        <f>IF('pražce+kolejnice'!$C$6&lt;(2*'s imperfekcí'!I8+'s imperfekcí'!$B$3),('s imperfekcí'!$B$2/2000)*SIN(2*PI()*(I8-(('pražce+kolejnice'!$C$6-$B$3)/2)+0.75*$B$3)/'s imperfekcí'!$B$3)+('s imperfekcí'!$B$2/2000),0)</f>
        <v>0</v>
      </c>
      <c r="K8" s="9">
        <f>J8*SIN('pražce+kolejnice'!$C$24)</f>
        <v>0</v>
      </c>
      <c r="L8" s="9">
        <f>J8*COS('pražce+kolejnice'!$C$24)</f>
        <v>0</v>
      </c>
      <c r="N8">
        <f>'pražce+kolejnice'!G8</f>
        <v>2.1</v>
      </c>
      <c r="O8">
        <f>$H8*SIN(('pražce+kolejnice'!A4-0.5)*'pražce+kolejnice'!$C$16)</f>
        <v>0</v>
      </c>
      <c r="P8">
        <f>$H8*COS(('pražce+kolejnice'!A4-0.5)*'pražce+kolejnice'!$C$16)</f>
        <v>0</v>
      </c>
      <c r="Q8">
        <f t="shared" si="1"/>
        <v>0</v>
      </c>
      <c r="R8" s="15">
        <f t="shared" si="2"/>
        <v>2.4000000000000004</v>
      </c>
      <c r="S8" s="9">
        <f>L8*SIN(('pražce+kolejnice'!A4)*'pražce+kolejnice'!$C$16)</f>
        <v>0</v>
      </c>
      <c r="T8" s="16">
        <f>$L8*COS(('pražce+kolejnice'!A4)*'pražce+kolejnice'!$C$16)</f>
        <v>0</v>
      </c>
      <c r="U8" s="9">
        <f t="shared" si="3"/>
        <v>0</v>
      </c>
      <c r="W8" t="str">
        <f t="shared" si="4"/>
        <v>_3dpoly 2.09997530408713,249.991180051861,-0.0230764119601328</v>
      </c>
      <c r="X8">
        <f>'pražce+kolejnice'!I8+'s imperfekcí'!O8</f>
        <v>2.0999753040871272</v>
      </c>
      <c r="Y8">
        <f>'pražce+kolejnice'!J8+'s imperfekcí'!P8</f>
        <v>249.99118005186148</v>
      </c>
      <c r="Z8">
        <f>'pražce+kolejnice'!K8+orientace*Q8</f>
        <v>-2.3076411960132819E-2</v>
      </c>
      <c r="AB8" t="str">
        <f t="shared" si="5"/>
        <v>_3dpoly 2.09363634169343,249.236559420838,0</v>
      </c>
      <c r="AC8">
        <f>'pražce+kolejnice'!P8+O8</f>
        <v>2.09363634169343</v>
      </c>
      <c r="AD8">
        <f>'pražce+kolejnice'!Q8+P8</f>
        <v>249.23655942083764</v>
      </c>
      <c r="AE8">
        <f>'pražce+kolejnice'!R8+orientace*Q8</f>
        <v>0</v>
      </c>
      <c r="AG8" t="str">
        <f t="shared" si="6"/>
        <v>_3dpoly 2.10627228659742,250.740803195263,-0.046</v>
      </c>
      <c r="AH8">
        <f>'pražce+kolejnice'!W8+O8</f>
        <v>2.1062722865974224</v>
      </c>
      <c r="AI8">
        <f>'pražce+kolejnice'!X8+P8</f>
        <v>250.74080319526263</v>
      </c>
      <c r="AJ8" s="6">
        <f>'pražce+kolejnice'!Y8+orientace*Q8</f>
        <v>-4.5999999999999999E-2</v>
      </c>
      <c r="AL8" t="str">
        <f t="shared" si="7"/>
        <v>_3dpoly 2.39271863380033,249.233867607529,0</v>
      </c>
      <c r="AM8">
        <f>'pražce+kolejnice'!BA9+S8</f>
        <v>2.3927186338003259</v>
      </c>
      <c r="AN8">
        <f>'pražce+kolejnice'!BB9+T8</f>
        <v>249.23386760752933</v>
      </c>
      <c r="AO8">
        <f>'pražce+kolejnice'!BC9+orientace*U8</f>
        <v>0</v>
      </c>
      <c r="AQ8" t="str">
        <f t="shared" si="8"/>
        <v>_3dpoly 2.40715966170253,250.738095135769,-0.046</v>
      </c>
      <c r="AR8">
        <f>'pražce+kolejnice'!BG9+S8</f>
        <v>2.407159661702527</v>
      </c>
      <c r="AS8">
        <f>'pražce+kolejnice'!BH9+T8</f>
        <v>250.73809513576867</v>
      </c>
      <c r="AT8">
        <f>'pražce+kolejnice'!BI9+orientace*U8</f>
        <v>-4.5999999999999999E-2</v>
      </c>
      <c r="AV8" t="str">
        <f t="shared" si="9"/>
        <v>_3dpoly 2.71401699009653,251.288098916242,0.0504697513931169</v>
      </c>
      <c r="AW8">
        <f>'pražce+kolejnice'!AC9+O9</f>
        <v>2.7140169900965279</v>
      </c>
      <c r="AX8">
        <f>'pražce+kolejnice'!AD9+P9</f>
        <v>251.28809891624195</v>
      </c>
      <c r="AY8">
        <f>'pražce+kolejnice'!AE9+orientace*Q9</f>
        <v>5.0469751393116907E-2</v>
      </c>
      <c r="BA8" t="str">
        <f t="shared" si="10"/>
        <v>_3dpoly 2.70807988075571,250.73838794363,0.0672803826223532</v>
      </c>
      <c r="BB8">
        <f>'pražce+kolejnice'!AH9+O9</f>
        <v>2.7080798807557085</v>
      </c>
      <c r="BC8">
        <f>'pražce+kolejnice'!AI9+P9</f>
        <v>250.73838794362965</v>
      </c>
      <c r="BD8" s="5">
        <f>'pražce+kolejnice'!AJ9+orientace*Q9</f>
        <v>6.7280382622353183E-2</v>
      </c>
      <c r="BF8" t="str">
        <f t="shared" si="11"/>
        <v>_3dpoly 2.69183379065038,249.234178827663,0.113280382622353</v>
      </c>
      <c r="BG8">
        <f>'pražce+kolejnice'!AM9+O9</f>
        <v>2.6918337906503771</v>
      </c>
      <c r="BH8">
        <f>'pražce+kolejnice'!AN9+P9</f>
        <v>249.2341788276633</v>
      </c>
      <c r="BI8">
        <f>'pražce+kolejnice'!AO9+orientace*Q9</f>
        <v>0.11328038262235318</v>
      </c>
      <c r="BK8" t="str">
        <f t="shared" si="12"/>
        <v>_3dpoly 2.68595065503084,248.689465227529,0.129938189931324</v>
      </c>
      <c r="BL8">
        <f>'pražce+kolejnice'!AR9+O9</f>
        <v>2.6859506550308385</v>
      </c>
      <c r="BM8">
        <f>'pražce+kolejnice'!AS9+P9</f>
        <v>248.6894652275293</v>
      </c>
      <c r="BN8">
        <f>'pražce+kolejnice'!AT9+orientace*Q9</f>
        <v>0.12993818993132383</v>
      </c>
      <c r="BP8" t="str">
        <f t="shared" si="13"/>
        <v>_3dpoly 2.53599070080394,248.694345289438,0.236555020634715</v>
      </c>
      <c r="BQ8">
        <f>plošky!B9+O9</f>
        <v>2.5359907008039384</v>
      </c>
      <c r="BR8">
        <f>plošky!C9+P9</f>
        <v>248.69434528943813</v>
      </c>
      <c r="BS8">
        <f>plošky!D9+orientace*Q9</f>
        <v>0.23655502063471506</v>
      </c>
      <c r="BU8" t="str">
        <f t="shared" si="14"/>
        <v>_3dpoly 2.835973204974,248.691105352423,0.236555020634715</v>
      </c>
      <c r="BV8">
        <f>plošky!G9+O9</f>
        <v>2.8359732049739987</v>
      </c>
      <c r="BW8">
        <f>plošky!H9+P9</f>
        <v>248.69110535242336</v>
      </c>
      <c r="BX8">
        <f>plošky!I9+orientace*Q9</f>
        <v>0.23655502063471506</v>
      </c>
      <c r="BZ8" t="str">
        <f t="shared" si="15"/>
        <v>_3dpoly 2.86403954003969,251.289739041136,0.157086582096508</v>
      </c>
      <c r="CA8">
        <f>plošky!L9+O9</f>
        <v>2.8640395400396881</v>
      </c>
      <c r="CB8">
        <f>plošky!M9+P9</f>
        <v>251.28973904113602</v>
      </c>
      <c r="CC8">
        <f>plošky!N9+orientace*Q9</f>
        <v>0.15708658209650814</v>
      </c>
      <c r="CE8" t="str">
        <f t="shared" si="16"/>
        <v>_3dpoly 2.56405703586963,251.292978978151,0.157086582096508</v>
      </c>
      <c r="CF8">
        <f>plošky!Q9+O9</f>
        <v>2.5640570358696277</v>
      </c>
      <c r="CG8">
        <f>plošky!R9+P9</f>
        <v>251.29297897815078</v>
      </c>
      <c r="CH8">
        <f>plošky!S9+orientace*Q9</f>
        <v>0.15708658209650814</v>
      </c>
      <c r="CJ8" t="str">
        <f t="shared" si="17"/>
        <v>_3dpoly 2.68598195288897,248.692725320931,0.236555020634715</v>
      </c>
      <c r="CK8">
        <f>'liniová podpora'!F9+O9</f>
        <v>2.6859819528889686</v>
      </c>
      <c r="CL8">
        <f>'liniová podpora'!G9+P9</f>
        <v>248.69272532093075</v>
      </c>
      <c r="CM8">
        <f>'liniová podpora'!H9+orientace*Q9</f>
        <v>0.23655502063471506</v>
      </c>
      <c r="CO8" t="str">
        <f t="shared" si="18"/>
        <v>_3dpoly 2.71404828795466,251.291359009643,0.157086582096508</v>
      </c>
      <c r="CP8">
        <f>'liniová podpora'!B9+O9</f>
        <v>2.7140482879546579</v>
      </c>
      <c r="CQ8">
        <f>'liniová podpora'!C9+P9</f>
        <v>251.2913590096434</v>
      </c>
      <c r="CR8">
        <f>'liniová podpora'!D9+orientace*Q9</f>
        <v>0.15708658209650814</v>
      </c>
    </row>
    <row r="9" spans="1:96" x14ac:dyDescent="0.3">
      <c r="E9" s="15">
        <f t="shared" si="0"/>
        <v>2.7</v>
      </c>
      <c r="F9" s="16">
        <f>IF('pražce+kolejnice'!$C$6&lt;(2*'s imperfekcí'!E9+'s imperfekcí'!$B$3),('s imperfekcí'!$B$2/2000)*SIN(2*PI()*(E9-(('pražce+kolejnice'!$C$6-$B$3)/2)+0.75*$B$3)/'s imperfekcí'!$B$3)+('s imperfekcí'!$B$2/2000),0)</f>
        <v>0</v>
      </c>
      <c r="G9" s="9">
        <f>F9*SIN('pražce+kolejnice'!$C$24)</f>
        <v>0</v>
      </c>
      <c r="H9" s="9">
        <f>F9*COS('pražce+kolejnice'!$C$24)</f>
        <v>0</v>
      </c>
      <c r="I9" s="15">
        <f>'pražce+kolejnice'!AY10</f>
        <v>3</v>
      </c>
      <c r="J9" s="16">
        <f>IF('pražce+kolejnice'!$C$6&lt;(2*'s imperfekcí'!I9+'s imperfekcí'!$B$3),('s imperfekcí'!$B$2/2000)*SIN(2*PI()*(I9-(('pražce+kolejnice'!$C$6-$B$3)/2)+0.75*$B$3)/'s imperfekcí'!$B$3)+('s imperfekcí'!$B$2/2000),0)</f>
        <v>0</v>
      </c>
      <c r="K9" s="9">
        <f>J9*SIN('pražce+kolejnice'!$C$24)</f>
        <v>0</v>
      </c>
      <c r="L9" s="9">
        <f>J9*COS('pražce+kolejnice'!$C$24)</f>
        <v>0</v>
      </c>
      <c r="N9">
        <f>'pražce+kolejnice'!G9</f>
        <v>2.7</v>
      </c>
      <c r="O9">
        <f>$H9*SIN(('pražce+kolejnice'!A5-0.5)*'pražce+kolejnice'!$C$16)</f>
        <v>0</v>
      </c>
      <c r="P9">
        <f>$H9*COS(('pražce+kolejnice'!A5-0.5)*'pražce+kolejnice'!$C$16)</f>
        <v>0</v>
      </c>
      <c r="Q9">
        <f t="shared" si="1"/>
        <v>0</v>
      </c>
      <c r="R9" s="15">
        <f t="shared" si="2"/>
        <v>3</v>
      </c>
      <c r="S9" s="9">
        <f>L9*SIN(('pražce+kolejnice'!A5)*'pražce+kolejnice'!$C$16)</f>
        <v>0</v>
      </c>
      <c r="T9" s="16">
        <f>$L9*COS(('pražce+kolejnice'!A5)*'pražce+kolejnice'!$C$16)</f>
        <v>0</v>
      </c>
      <c r="U9" s="9">
        <f t="shared" si="3"/>
        <v>0</v>
      </c>
      <c r="W9" t="str">
        <f t="shared" si="4"/>
        <v>_3dpoly 2.69994751230611,249.985420141717,-0.0230764119601328</v>
      </c>
      <c r="X9">
        <f>'pražce+kolejnice'!I9+'s imperfekcí'!O9</f>
        <v>2.699947512306109</v>
      </c>
      <c r="Y9">
        <f>'pražce+kolejnice'!J9+'s imperfekcí'!P9</f>
        <v>249.98542014171704</v>
      </c>
      <c r="Z9">
        <f>'pražce+kolejnice'!K9+orientace*Q9</f>
        <v>-2.3076411960132819E-2</v>
      </c>
      <c r="AB9" t="str">
        <f t="shared" si="5"/>
        <v>_3dpoly 2.6917974803928,249.230816897495,0</v>
      </c>
      <c r="AC9">
        <f>'pražce+kolejnice'!P9+O9</f>
        <v>2.6917974803928031</v>
      </c>
      <c r="AD9">
        <f>'pražce+kolejnice'!Q9+P9</f>
        <v>249.23081689749472</v>
      </c>
      <c r="AE9">
        <f>'pražce+kolejnice'!R9+orientace*Q9</f>
        <v>0</v>
      </c>
      <c r="AG9" t="str">
        <f t="shared" si="6"/>
        <v>_3dpoly 2.70804357049813,250.735026013461,-0.046</v>
      </c>
      <c r="AH9">
        <f>'pražce+kolejnice'!W9+O9</f>
        <v>2.7080435704981349</v>
      </c>
      <c r="AI9">
        <f>'pražce+kolejnice'!X9+P9</f>
        <v>250.73502601346107</v>
      </c>
      <c r="AJ9" s="6">
        <f>'pražce+kolejnice'!Y9+orientace*Q9</f>
        <v>-4.5999999999999999E-2</v>
      </c>
      <c r="AL9" t="str">
        <f t="shared" si="7"/>
        <v>_3dpoly 2.99087245079737,249.227407295127,0</v>
      </c>
      <c r="AM9">
        <f>'pražce+kolejnice'!BA10+S9</f>
        <v>2.9908724507973732</v>
      </c>
      <c r="AN9">
        <f>'pražce+kolejnice'!BB10+T9</f>
        <v>249.22740729512685</v>
      </c>
      <c r="AO9">
        <f>'pražce+kolejnice'!BC10+orientace*U9</f>
        <v>0</v>
      </c>
      <c r="AQ9" t="str">
        <f t="shared" si="8"/>
        <v>_3dpoly 3.00892357971147,250.731595832759,-0.046</v>
      </c>
      <c r="AR9">
        <f>'pražce+kolejnice'!BG10+S9</f>
        <v>3.0089235797114688</v>
      </c>
      <c r="AS9">
        <f>'pražce+kolejnice'!BH10+T9</f>
        <v>250.73159583275933</v>
      </c>
      <c r="AT9">
        <f>'pražce+kolejnice'!BI10+orientace*U9</f>
        <v>-4.5999999999999999E-2</v>
      </c>
      <c r="AV9" t="str">
        <f t="shared" si="9"/>
        <v>_3dpoly 3.31710003216272,251.280861572341,0.0504697513931169</v>
      </c>
      <c r="AW9">
        <f>'pražce+kolejnice'!AC10+O10</f>
        <v>3.3171000321627155</v>
      </c>
      <c r="AX9">
        <f>'pražce+kolejnice'!AD10+P10</f>
        <v>251.28086157234131</v>
      </c>
      <c r="AY9">
        <f>'pražce+kolejnice'!AE10+orientace*Q10</f>
        <v>5.0469751393116907E-2</v>
      </c>
      <c r="BA9" t="str">
        <f t="shared" si="10"/>
        <v>_3dpoly 3.30984363485303,250.731166431945,0.0672803826223532</v>
      </c>
      <c r="BB9">
        <f>'pražce+kolejnice'!AH10+O10</f>
        <v>3.3098436348530269</v>
      </c>
      <c r="BC9">
        <f>'pražce+kolejnice'!AI10+P10</f>
        <v>250.73116643194459</v>
      </c>
      <c r="BD9" s="5">
        <f>'pražce+kolejnice'!AJ10+orientace*Q10</f>
        <v>6.7280382622353183E-2</v>
      </c>
      <c r="BF9" t="str">
        <f t="shared" si="11"/>
        <v>_3dpoly 3.28998749312379,249.227000638677,0.113280382622353</v>
      </c>
      <c r="BG9">
        <f>'pražce+kolejnice'!AM10+O10</f>
        <v>3.2899874931237902</v>
      </c>
      <c r="BH9">
        <f>'pražce+kolejnice'!AN10+P10</f>
        <v>249.22700063867725</v>
      </c>
      <c r="BI9">
        <f>'pražce+kolejnice'!AO10+orientace*Q10</f>
        <v>0.11328038262235318</v>
      </c>
      <c r="BK9" t="str">
        <f t="shared" si="12"/>
        <v>_3dpoly 3.28279706306237,248.68230272683,0.129938189931324</v>
      </c>
      <c r="BL9">
        <f>'pražce+kolejnice'!AR10+O10</f>
        <v>3.2827970630623726</v>
      </c>
      <c r="BM9">
        <f>'pražce+kolejnice'!AS10+P10</f>
        <v>248.68230272682959</v>
      </c>
      <c r="BN9">
        <f>'pražce+kolejnice'!AT10+orientace*Q10</f>
        <v>0.12993818993132383</v>
      </c>
      <c r="BP9" t="str">
        <f t="shared" si="13"/>
        <v>_3dpoly 3.13284925285727,248.687542678228,0.236555020634715</v>
      </c>
      <c r="BQ9">
        <f>plošky!B10+O10</f>
        <v>3.1328492528572713</v>
      </c>
      <c r="BR9">
        <f>plošky!C10+P10</f>
        <v>248.68754267822848</v>
      </c>
      <c r="BS9">
        <f>plošky!D10+orientace*Q10</f>
        <v>0.23655502063471506</v>
      </c>
      <c r="BU9" t="str">
        <f t="shared" si="14"/>
        <v>_3dpoly 3.43282311723676,248.683582793226,0.236555020634715</v>
      </c>
      <c r="BV9">
        <f>plošky!G10+O10</f>
        <v>3.4328231172367634</v>
      </c>
      <c r="BW9">
        <f>plošky!H10+P10</f>
        <v>248.6835827932259</v>
      </c>
      <c r="BX9">
        <f>plošky!I10+orientace*Q10</f>
        <v>0.23655502063471506</v>
      </c>
      <c r="BZ9" t="str">
        <f t="shared" si="15"/>
        <v>_3dpoly 3.46712608633711,251.282141638738,0.157086582096508</v>
      </c>
      <c r="CA9">
        <f>plošky!L10+O10</f>
        <v>3.4671260863371067</v>
      </c>
      <c r="CB9">
        <f>plošky!M10+P10</f>
        <v>251.28214163873761</v>
      </c>
      <c r="CC9">
        <f>plošky!N10+orientace*Q10</f>
        <v>0.15708658209650814</v>
      </c>
      <c r="CE9" t="str">
        <f t="shared" si="16"/>
        <v>_3dpoly 3.16715222195761,251.28610152374,0.157086582096508</v>
      </c>
      <c r="CF9">
        <f>plošky!Q10+O10</f>
        <v>3.1671522219576138</v>
      </c>
      <c r="CG9">
        <f>plošky!R10+P10</f>
        <v>251.2861015237402</v>
      </c>
      <c r="CH9">
        <f>plošky!S10+orientace*Q10</f>
        <v>0.15708658209650814</v>
      </c>
      <c r="CJ9" t="str">
        <f t="shared" si="17"/>
        <v>_3dpoly 3.28283618504702,248.685562735727,0.236555020634715</v>
      </c>
      <c r="CK9">
        <f>'liniová podpora'!F10+O10</f>
        <v>3.2828361850470174</v>
      </c>
      <c r="CL9">
        <f>'liniová podpora'!G10+P10</f>
        <v>248.68556273572719</v>
      </c>
      <c r="CM9">
        <f>'liniová podpora'!H10+orientace*Q10</f>
        <v>0.23655502063471506</v>
      </c>
      <c r="CO9" t="str">
        <f t="shared" si="18"/>
        <v>_3dpoly 3.31713915414736,251.284121581239,0.157086582096508</v>
      </c>
      <c r="CP9">
        <f>'liniová podpora'!B10+O10</f>
        <v>3.3171391541473603</v>
      </c>
      <c r="CQ9">
        <f>'liniová podpora'!C10+P10</f>
        <v>251.28412158123891</v>
      </c>
      <c r="CR9">
        <f>'liniová podpora'!D10+orientace*Q10</f>
        <v>0.15708658209650814</v>
      </c>
    </row>
    <row r="10" spans="1:96" x14ac:dyDescent="0.3">
      <c r="E10" s="15">
        <f t="shared" si="0"/>
        <v>3.3</v>
      </c>
      <c r="F10" s="16">
        <f>IF('pražce+kolejnice'!$C$6&lt;(2*'s imperfekcí'!E10+'s imperfekcí'!$B$3),('s imperfekcí'!$B$2/2000)*SIN(2*PI()*(E10-(('pražce+kolejnice'!$C$6-$B$3)/2)+0.75*$B$3)/'s imperfekcí'!$B$3)+('s imperfekcí'!$B$2/2000),0)</f>
        <v>0</v>
      </c>
      <c r="G10" s="9">
        <f>F10*SIN('pražce+kolejnice'!$C$24)</f>
        <v>0</v>
      </c>
      <c r="H10" s="9">
        <f>F10*COS('pražce+kolejnice'!$C$24)</f>
        <v>0</v>
      </c>
      <c r="I10" s="15">
        <f>'pražce+kolejnice'!AY11</f>
        <v>3.6</v>
      </c>
      <c r="J10" s="16">
        <f>IF('pražce+kolejnice'!$C$6&lt;(2*'s imperfekcí'!I10+'s imperfekcí'!$B$3),('s imperfekcí'!$B$2/2000)*SIN(2*PI()*(I10-(('pražce+kolejnice'!$C$6-$B$3)/2)+0.75*$B$3)/'s imperfekcí'!$B$3)+('s imperfekcí'!$B$2/2000),0)</f>
        <v>0</v>
      </c>
      <c r="K10" s="9">
        <f>J10*SIN('pražce+kolejnice'!$C$24)</f>
        <v>0</v>
      </c>
      <c r="L10" s="9">
        <f>J10*COS('pražce+kolejnice'!$C$24)</f>
        <v>0</v>
      </c>
      <c r="N10">
        <f>'pražce+kolejnice'!G10</f>
        <v>3.3</v>
      </c>
      <c r="O10">
        <f>$H10*SIN(('pražce+kolejnice'!A6-0.5)*'pražce+kolejnice'!$C$16)</f>
        <v>0</v>
      </c>
      <c r="P10">
        <f>$H10*COS(('pražce+kolejnice'!A6-0.5)*'pražce+kolejnice'!$C$16)</f>
        <v>0</v>
      </c>
      <c r="Q10">
        <f t="shared" si="1"/>
        <v>0</v>
      </c>
      <c r="R10" s="15">
        <f t="shared" si="2"/>
        <v>3.6</v>
      </c>
      <c r="S10" s="9">
        <f>L10*SIN(('pražce+kolejnice'!A6)*'pražce+kolejnice'!$C$16)</f>
        <v>0</v>
      </c>
      <c r="T10" s="16">
        <f>$L10*COS(('pražce+kolejnice'!A6)*'pražce+kolejnice'!$C$16)</f>
        <v>0</v>
      </c>
      <c r="U10" s="9">
        <f t="shared" si="3"/>
        <v>0</v>
      </c>
      <c r="W10" t="str">
        <f t="shared" si="4"/>
        <v>_3dpoly 3.29990416883488,249.978220316244,-0.0230764119601328</v>
      </c>
      <c r="X10">
        <f>'pražce+kolejnice'!I10+'s imperfekcí'!O10</f>
        <v>3.2999041688348845</v>
      </c>
      <c r="Y10">
        <f>'pražce+kolejnice'!J10+'s imperfekcí'!P10</f>
        <v>249.97822031624375</v>
      </c>
      <c r="Z10">
        <f>'pražce+kolejnice'!K10+orientace*Q10</f>
        <v>-2.3076411960132819E-2</v>
      </c>
      <c r="AB10" t="str">
        <f t="shared" si="5"/>
        <v>_3dpoly 3.28994311434613,249.223638805336,0</v>
      </c>
      <c r="AC10">
        <f>'pražce+kolejnice'!P10+O10</f>
        <v>3.2899431143461313</v>
      </c>
      <c r="AD10">
        <f>'pražce+kolejnice'!Q10+P10</f>
        <v>249.22363880533555</v>
      </c>
      <c r="AE10">
        <f>'pražce+kolejnice'!R10+orientace*Q10</f>
        <v>0</v>
      </c>
      <c r="AG10" t="str">
        <f t="shared" si="6"/>
        <v>_3dpoly 3.30979925607537,250.727804598603,-0.046</v>
      </c>
      <c r="AH10">
        <f>'pražce+kolejnice'!W10+O10</f>
        <v>3.3097992560753684</v>
      </c>
      <c r="AI10">
        <f>'pražce+kolejnice'!X10+P10</f>
        <v>250.72780459860289</v>
      </c>
      <c r="AJ10" s="6">
        <f>'pražce+kolejnice'!Y10+orientace*Q10</f>
        <v>-4.5999999999999999E-2</v>
      </c>
      <c r="AL10" t="str">
        <f t="shared" si="7"/>
        <v>_3dpoly 3.58900904037737,249.219511433547,0</v>
      </c>
      <c r="AM10">
        <f>'pražce+kolejnice'!BA11+S10</f>
        <v>3.5890090403773729</v>
      </c>
      <c r="AN10">
        <f>'pražce+kolejnice'!BB11+T10</f>
        <v>249.21951143354744</v>
      </c>
      <c r="AO10">
        <f>'pražce+kolejnice'!BC11+orientace*U10</f>
        <v>0</v>
      </c>
      <c r="AQ10" t="str">
        <f t="shared" si="8"/>
        <v>_3dpoly 3.61067016632891,250.723652316451,-0.046</v>
      </c>
      <c r="AR10">
        <f>'pražce+kolejnice'!BG11+S10</f>
        <v>3.6106701663289105</v>
      </c>
      <c r="AS10">
        <f>'pražce+kolejnice'!BH11+T10</f>
        <v>250.72365231645119</v>
      </c>
      <c r="AT10">
        <f>'pražce+kolejnice'!BI11+orientace*U10</f>
        <v>-4.5999999999999999E-2</v>
      </c>
      <c r="AV10" t="str">
        <f t="shared" si="9"/>
        <v>_3dpoly 3.92016396774189,251.272176851373,0.0504697513931169</v>
      </c>
      <c r="AW10">
        <f>'pražce+kolejnice'!AC11+O11</f>
        <v>3.9201639677418894</v>
      </c>
      <c r="AX10">
        <f>'pražce+kolejnice'!AD11+P11</f>
        <v>251.27217685137276</v>
      </c>
      <c r="AY10">
        <f>'pražce+kolejnice'!AE11+orientace*Q11</f>
        <v>5.0469751393116907E-2</v>
      </c>
      <c r="BA10" t="str">
        <f t="shared" si="10"/>
        <v>_3dpoly 3.91158832426016,250.722500709434,0.0672803826223532</v>
      </c>
      <c r="BB10">
        <f>'pražce+kolejnice'!AH11+O11</f>
        <v>3.9115883242601601</v>
      </c>
      <c r="BC10">
        <f>'pražce+kolejnice'!AI11+P11</f>
        <v>250.72250070943412</v>
      </c>
      <c r="BD10" s="5">
        <f>'pražce+kolejnice'!AJ11+orientace*Q11</f>
        <v>6.7280382622353183E-2</v>
      </c>
      <c r="BF10" t="str">
        <f t="shared" si="11"/>
        <v>_3dpoly 3.88812224527834,249.218386902857,0.113280382622353</v>
      </c>
      <c r="BG10">
        <f>'pražce+kolejnice'!AM11+O11</f>
        <v>3.8881222452783391</v>
      </c>
      <c r="BH10">
        <f>'pražce+kolejnice'!AN11+P11</f>
        <v>249.21838690285657</v>
      </c>
      <c r="BI10">
        <f>'pražce+kolejnice'!AO11+orientace*Q11</f>
        <v>0.11328038262235318</v>
      </c>
      <c r="BK10" t="str">
        <f t="shared" si="12"/>
        <v>_3dpoly 3.8796245621919,248.673707816754,0.129938189931324</v>
      </c>
      <c r="BL10">
        <f>'pražce+kolejnice'!AR11+O11</f>
        <v>3.8796245621918994</v>
      </c>
      <c r="BM10">
        <f>'pražce+kolejnice'!AS11+P11</f>
        <v>248.67370781675373</v>
      </c>
      <c r="BN10">
        <f>'pražce+kolejnice'!AT11+orientace*Q11</f>
        <v>0.12993818993132383</v>
      </c>
      <c r="BP10" t="str">
        <f t="shared" si="13"/>
        <v>_3dpoly 3.72968975970757,248.679307627461,0.236555020634715</v>
      </c>
      <c r="BQ10">
        <f>plošky!B11+O11</f>
        <v>3.7296897597075684</v>
      </c>
      <c r="BR10">
        <f>plošky!C11+P11</f>
        <v>248.67930762746062</v>
      </c>
      <c r="BS10">
        <f>plošky!D11+orientace*Q11</f>
        <v>0.23655502063471506</v>
      </c>
      <c r="BU10" t="str">
        <f t="shared" si="14"/>
        <v>_3dpoly 4.02965325644786,248.674627817279,0.236555020634715</v>
      </c>
      <c r="BV10">
        <f>plošky!G11+O11</f>
        <v>4.0296532564478635</v>
      </c>
      <c r="BW10">
        <f>plošky!H11+P11</f>
        <v>248.67462781727909</v>
      </c>
      <c r="BX10">
        <f>plošky!I11+orientace*Q11</f>
        <v>0.23655502063471506</v>
      </c>
      <c r="BZ10" t="str">
        <f t="shared" si="15"/>
        <v>_3dpoly 4.07019266199785,251.273096851898,0.157086582096508</v>
      </c>
      <c r="CA10">
        <f>plošky!L11+O11</f>
        <v>4.0701926619978535</v>
      </c>
      <c r="CB10">
        <f>plošky!M11+P11</f>
        <v>251.27309685189812</v>
      </c>
      <c r="CC10">
        <f>plošky!N11+orientace*Q11</f>
        <v>0.15708658209650814</v>
      </c>
      <c r="CE10" t="str">
        <f t="shared" si="16"/>
        <v>_3dpoly 3.77022916525756,251.27777666208,0.157086582096508</v>
      </c>
      <c r="CF10">
        <f>plošky!Q11+O11</f>
        <v>3.7702291652575584</v>
      </c>
      <c r="CG10">
        <f>plošky!R11+P11</f>
        <v>251.27777666207965</v>
      </c>
      <c r="CH10">
        <f>plošky!S11+orientace*Q11</f>
        <v>0.15708658209650814</v>
      </c>
      <c r="CJ10" t="str">
        <f t="shared" si="17"/>
        <v>_3dpoly 3.87967150807772,248.67696772237,0.236555020634715</v>
      </c>
      <c r="CK10">
        <f>'liniová podpora'!F11+O11</f>
        <v>3.879671508077716</v>
      </c>
      <c r="CL10">
        <f>'liniová podpora'!G11+P11</f>
        <v>248.67696772236985</v>
      </c>
      <c r="CM10">
        <f>'liniová podpora'!H11+orientace*Q11</f>
        <v>0.23655502063471506</v>
      </c>
      <c r="CO10" t="str">
        <f t="shared" si="18"/>
        <v>_3dpoly 3.92021091362771,251.275436756989,0.157086582096508</v>
      </c>
      <c r="CP10">
        <f>'liniová podpora'!B11+O11</f>
        <v>3.9202109136277059</v>
      </c>
      <c r="CQ10">
        <f>'liniová podpora'!C11+P11</f>
        <v>251.27543675698888</v>
      </c>
      <c r="CR10">
        <f>'liniová podpora'!D11+orientace*Q11</f>
        <v>0.15708658209650814</v>
      </c>
    </row>
    <row r="11" spans="1:96" x14ac:dyDescent="0.3">
      <c r="E11" s="15">
        <f t="shared" si="0"/>
        <v>3.9000000000000004</v>
      </c>
      <c r="F11" s="16">
        <f>IF('pražce+kolejnice'!$C$6&lt;(2*'s imperfekcí'!E11+'s imperfekcí'!$B$3),('s imperfekcí'!$B$2/2000)*SIN(2*PI()*(E11-(('pražce+kolejnice'!$C$6-$B$3)/2)+0.75*$B$3)/'s imperfekcí'!$B$3)+('s imperfekcí'!$B$2/2000),0)</f>
        <v>0</v>
      </c>
      <c r="G11" s="9">
        <f>F11*SIN('pražce+kolejnice'!$C$24)</f>
        <v>0</v>
      </c>
      <c r="H11" s="9">
        <f>F11*COS('pražce+kolejnice'!$C$24)</f>
        <v>0</v>
      </c>
      <c r="I11" s="15">
        <f>'pražce+kolejnice'!AY12</f>
        <v>4.2</v>
      </c>
      <c r="J11" s="16">
        <f>IF('pražce+kolejnice'!$C$6&lt;(2*'s imperfekcí'!I11+'s imperfekcí'!$B$3),('s imperfekcí'!$B$2/2000)*SIN(2*PI()*(I11-(('pražce+kolejnice'!$C$6-$B$3)/2)+0.75*$B$3)/'s imperfekcí'!$B$3)+('s imperfekcí'!$B$2/2000),0)</f>
        <v>0</v>
      </c>
      <c r="K11" s="9">
        <f>J11*SIN('pražce+kolejnice'!$C$24)</f>
        <v>0</v>
      </c>
      <c r="L11" s="9">
        <f>J11*COS('pražce+kolejnice'!$C$24)</f>
        <v>0</v>
      </c>
      <c r="N11">
        <f>'pražce+kolejnice'!G11</f>
        <v>3.9000000000000004</v>
      </c>
      <c r="O11">
        <f>$H11*SIN(('pražce+kolejnice'!A7-0.5)*'pražce+kolejnice'!$C$16)</f>
        <v>0</v>
      </c>
      <c r="P11">
        <f>$H11*COS(('pražce+kolejnice'!A7-0.5)*'pražce+kolejnice'!$C$16)</f>
        <v>0</v>
      </c>
      <c r="Q11">
        <f t="shared" si="1"/>
        <v>0</v>
      </c>
      <c r="R11" s="15">
        <f t="shared" si="2"/>
        <v>4.2</v>
      </c>
      <c r="S11" s="9">
        <f>L11*SIN(('pražce+kolejnice'!A7)*'pražce+kolejnice'!$C$16)</f>
        <v>0</v>
      </c>
      <c r="T11" s="16">
        <f>$L11*COS(('pražce+kolejnice'!A7)*'pražce+kolejnice'!$C$16)</f>
        <v>0</v>
      </c>
      <c r="U11" s="9">
        <f t="shared" si="3"/>
        <v>0</v>
      </c>
      <c r="W11" t="str">
        <f t="shared" si="4"/>
        <v>_3dpoly 3.89984181792477,249.969580616913,-0.0230764119601328</v>
      </c>
      <c r="X11">
        <f>'pražce+kolejnice'!I11+'s imperfekcí'!O11</f>
        <v>3.8998418179247714</v>
      </c>
      <c r="Y11">
        <f>'pražce+kolejnice'!J11+'s imperfekcí'!P11</f>
        <v>249.96958061691259</v>
      </c>
      <c r="Z11">
        <f>'pražce+kolejnice'!K11+orientace*Q11</f>
        <v>-2.3076411960132819E-2</v>
      </c>
      <c r="AB11" t="str">
        <f t="shared" si="5"/>
        <v>_3dpoly 3.88806979823622,249.215025185706,0</v>
      </c>
      <c r="AC11">
        <f>'pražce+kolejnice'!P11+O11</f>
        <v>3.8880697982362169</v>
      </c>
      <c r="AD11">
        <f>'pražce+kolejnice'!Q11+P11</f>
        <v>249.21502518570591</v>
      </c>
      <c r="AE11">
        <f>'pražce+kolejnice'!R11+orientace*Q11</f>
        <v>0</v>
      </c>
      <c r="AG11" t="str">
        <f t="shared" si="6"/>
        <v>_3dpoly 3.91153587721804,250.719138992283,-0.046</v>
      </c>
      <c r="AH11">
        <f>'pražce+kolejnice'!W11+O11</f>
        <v>3.911535877218038</v>
      </c>
      <c r="AI11">
        <f>'pražce+kolejnice'!X11+P11</f>
        <v>250.71913899228343</v>
      </c>
      <c r="AJ11" s="6">
        <f>'pražce+kolejnice'!Y11+orientace*Q11</f>
        <v>-4.5999999999999999E-2</v>
      </c>
      <c r="AL11" t="str">
        <f t="shared" si="7"/>
        <v>_3dpoly 4.18712495727522,249.210180068271,0</v>
      </c>
      <c r="AM11">
        <f>'pražce+kolejnice'!BA12+S11</f>
        <v>4.1871249572752225</v>
      </c>
      <c r="AN11">
        <f>'pražce+kolejnice'!BB12+T11</f>
        <v>249.2101800682712</v>
      </c>
      <c r="AO11">
        <f>'pražce+kolejnice'!BC12+orientace*U11</f>
        <v>0</v>
      </c>
      <c r="AQ11" t="str">
        <f t="shared" si="8"/>
        <v>_3dpoly 4.21239595549618,250.714264632599,-0.046</v>
      </c>
      <c r="AR11">
        <f>'pražce+kolejnice'!BG12+S11</f>
        <v>4.2123959554961772</v>
      </c>
      <c r="AS11">
        <f>'pražce+kolejnice'!BH12+T11</f>
        <v>250.71426463259891</v>
      </c>
      <c r="AT11">
        <f>'pražce+kolejnice'!BI12+orientace*U11</f>
        <v>-4.5999999999999999E-2</v>
      </c>
      <c r="AV11" t="str">
        <f t="shared" si="9"/>
        <v>_3dpoly 4.52320532318745,251.26204480336,0.0504697513931169</v>
      </c>
      <c r="AW11">
        <f>'pražce+kolejnice'!AC12+O12</f>
        <v>4.5232053231874474</v>
      </c>
      <c r="AX11">
        <f>'pražce+kolejnice'!AD12+P12</f>
        <v>251.26204480336025</v>
      </c>
      <c r="AY11">
        <f>'pražce+kolejnice'!AE12+orientace*Q12</f>
        <v>5.0469751393116907E-2</v>
      </c>
      <c r="BA11" t="str">
        <f t="shared" si="10"/>
        <v>_3dpoly 4.51331048292936,250.712390826013,0.0672803826223532</v>
      </c>
      <c r="BB11">
        <f>'pražce+kolejnice'!AH12+O12</f>
        <v>4.5133104829293602</v>
      </c>
      <c r="BC11">
        <f>'pražce+kolejnice'!AI12+P12</f>
        <v>250.71239082601275</v>
      </c>
      <c r="BD11" s="5">
        <f>'pražce+kolejnice'!AJ12+orientace*Q12</f>
        <v>6.7280382622353183E-2</v>
      </c>
      <c r="BF11" t="str">
        <f t="shared" si="11"/>
        <v>_3dpoly 4.4862346018595,249.208337669816,0.113280382622353</v>
      </c>
      <c r="BG11">
        <f>'pražce+kolejnice'!AM12+O12</f>
        <v>4.486234601859505</v>
      </c>
      <c r="BH11">
        <f>'pražce+kolejnice'!AN12+P12</f>
        <v>249.20833766981636</v>
      </c>
      <c r="BI11">
        <f>'pražce+kolejnice'!AO12+orientace*Q12</f>
        <v>0.11328038262235318</v>
      </c>
      <c r="BK11" t="str">
        <f t="shared" si="12"/>
        <v>_3dpoly 4.47642971469467,248.663680546808,0.129938189931324</v>
      </c>
      <c r="BL11">
        <f>'pražce+kolejnice'!AR12+O12</f>
        <v>4.4764297146946745</v>
      </c>
      <c r="BM11">
        <f>'pražce+kolejnice'!AS12+P12</f>
        <v>248.66368054680839</v>
      </c>
      <c r="BN11">
        <f>'pražce+kolejnice'!AT12+orientace*Q12</f>
        <v>0.12993818993132383</v>
      </c>
      <c r="BP11" t="str">
        <f t="shared" si="13"/>
        <v>_3dpoly 4.32650878355516,248.669640184568,0.236555020634715</v>
      </c>
      <c r="BQ11">
        <f>plošky!B12+O12</f>
        <v>4.3265087835551626</v>
      </c>
      <c r="BR11">
        <f>plošky!C12+P12</f>
        <v>248.66964018456832</v>
      </c>
      <c r="BS11">
        <f>plošky!D12+orientace*Q12</f>
        <v>0.23655502063471506</v>
      </c>
      <c r="BU11" t="str">
        <f t="shared" si="14"/>
        <v>_3dpoly 4.62646018486735,248.664240476164,0.236555020634715</v>
      </c>
      <c r="BV11">
        <f>plošky!G12+O12</f>
        <v>4.6264601848673479</v>
      </c>
      <c r="BW11">
        <f>plošky!H12+P12</f>
        <v>248.66424047616363</v>
      </c>
      <c r="BX11">
        <f>plošky!I12+orientace*Q12</f>
        <v>0.23655502063471506</v>
      </c>
      <c r="BZ11" t="str">
        <f t="shared" si="15"/>
        <v>_3dpoly 4.67323579336012,251.262604732715,0.157086582096508</v>
      </c>
      <c r="CA11">
        <f>plošky!L12+O12</f>
        <v>4.6732357933601207</v>
      </c>
      <c r="CB11">
        <f>plošky!M12+P12</f>
        <v>251.26260473271549</v>
      </c>
      <c r="CC11">
        <f>plošky!N12+orientace*Q12</f>
        <v>0.15708658209650814</v>
      </c>
      <c r="CE11" t="str">
        <f t="shared" si="16"/>
        <v>_3dpoly 4.37328439204794,251.26800444112,0.157086582096508</v>
      </c>
      <c r="CF11">
        <f>plošky!Q12+O12</f>
        <v>4.3732843920479354</v>
      </c>
      <c r="CG11">
        <f>plošky!R12+P12</f>
        <v>251.26800444112018</v>
      </c>
      <c r="CH11">
        <f>plošky!S12+orientace*Q12</f>
        <v>0.15708658209650814</v>
      </c>
      <c r="CJ11" t="str">
        <f t="shared" si="17"/>
        <v>_3dpoly 4.47648448421126,248.666940330366,0.236555020634715</v>
      </c>
      <c r="CK11">
        <f>'liniová podpora'!F12+O12</f>
        <v>4.4764844842112552</v>
      </c>
      <c r="CL11">
        <f>'liniová podpora'!G12+P12</f>
        <v>248.66694033036597</v>
      </c>
      <c r="CM11">
        <f>'liniová podpora'!H12+orientace*Q12</f>
        <v>0.23655502063471506</v>
      </c>
      <c r="CO11" t="str">
        <f t="shared" si="18"/>
        <v>_3dpoly 4.52326009270403,251.265304586918,0.157086582096508</v>
      </c>
      <c r="CP11">
        <f>'liniová podpora'!B12+O12</f>
        <v>4.5232600927040281</v>
      </c>
      <c r="CQ11">
        <f>'liniová podpora'!C12+P12</f>
        <v>251.26530458691784</v>
      </c>
      <c r="CR11">
        <f>'liniová podpora'!D12+orientace*Q12</f>
        <v>0.15708658209650814</v>
      </c>
    </row>
    <row r="12" spans="1:96" x14ac:dyDescent="0.3">
      <c r="A12">
        <v>100.5</v>
      </c>
      <c r="B12">
        <v>0</v>
      </c>
      <c r="E12" s="15">
        <f t="shared" si="0"/>
        <v>4.5</v>
      </c>
      <c r="F12" s="16">
        <f>IF('pražce+kolejnice'!$C$6&lt;(2*'s imperfekcí'!E12+'s imperfekcí'!$B$3),('s imperfekcí'!$B$2/2000)*SIN(2*PI()*(E12-(('pražce+kolejnice'!$C$6-$B$3)/2)+0.75*$B$3)/'s imperfekcí'!$B$3)+('s imperfekcí'!$B$2/2000),0)</f>
        <v>0</v>
      </c>
      <c r="G12" s="9">
        <f>F12*SIN('pražce+kolejnice'!$C$24)</f>
        <v>0</v>
      </c>
      <c r="H12" s="9">
        <f>F12*COS('pražce+kolejnice'!$C$24)</f>
        <v>0</v>
      </c>
      <c r="I12" s="15">
        <f>'pražce+kolejnice'!AY13</f>
        <v>4.8</v>
      </c>
      <c r="J12" s="16">
        <f>IF('pražce+kolejnice'!$C$6&lt;(2*'s imperfekcí'!I12+'s imperfekcí'!$B$3),('s imperfekcí'!$B$2/2000)*SIN(2*PI()*(I12-(('pražce+kolejnice'!$C$6-$B$3)/2)+0.75*$B$3)/'s imperfekcí'!$B$3)+('s imperfekcí'!$B$2/2000),0)</f>
        <v>0</v>
      </c>
      <c r="K12" s="9">
        <f>J12*SIN('pražce+kolejnice'!$C$24)</f>
        <v>0</v>
      </c>
      <c r="L12" s="9">
        <f>J12*COS('pražce+kolejnice'!$C$24)</f>
        <v>0</v>
      </c>
      <c r="N12">
        <f>'pražce+kolejnice'!G12</f>
        <v>4.5</v>
      </c>
      <c r="O12">
        <f>$H12*SIN(('pražce+kolejnice'!A8-0.5)*'pražce+kolejnice'!$C$16)</f>
        <v>0</v>
      </c>
      <c r="P12">
        <f>$H12*COS(('pražce+kolejnice'!A8-0.5)*'pražce+kolejnice'!$C$16)</f>
        <v>0</v>
      </c>
      <c r="Q12">
        <f t="shared" si="1"/>
        <v>0</v>
      </c>
      <c r="R12" s="15">
        <f t="shared" si="2"/>
        <v>4.8</v>
      </c>
      <c r="S12" s="9">
        <f>L12*SIN(('pražce+kolejnice'!A8)*'pražce+kolejnice'!$C$16)</f>
        <v>0</v>
      </c>
      <c r="T12" s="16">
        <f>$L12*COS(('pražce+kolejnice'!A8)*'pražce+kolejnice'!$C$16)</f>
        <v>0</v>
      </c>
      <c r="U12" s="9">
        <f t="shared" si="3"/>
        <v>0</v>
      </c>
      <c r="W12" t="str">
        <f t="shared" si="4"/>
        <v>_3dpoly 4.49975700393657,249.959501093488,-0.0230764119601328</v>
      </c>
      <c r="X12">
        <f>'pražce+kolejnice'!I12+'s imperfekcí'!O12</f>
        <v>4.4997570039365691</v>
      </c>
      <c r="Y12">
        <f>'pražce+kolejnice'!J12+'s imperfekcí'!P12</f>
        <v>249.9595010934882</v>
      </c>
      <c r="Z12">
        <f>'pražce+kolejnice'!K12+orientace*Q12</f>
        <v>-2.3076411960132819E-2</v>
      </c>
      <c r="AB12" t="str">
        <f t="shared" si="5"/>
        <v>_3dpoly 4.48617408685501,249.20497608822,0</v>
      </c>
      <c r="AC12">
        <f>'pražce+kolejnice'!P12+O12</f>
        <v>4.486174086855014</v>
      </c>
      <c r="AD12">
        <f>'pražce+kolejnice'!Q12+P12</f>
        <v>249.20497608822023</v>
      </c>
      <c r="AE12">
        <f>'pražce+kolejnice'!R12+orientace*Q12</f>
        <v>0</v>
      </c>
      <c r="AG12" t="str">
        <f t="shared" si="6"/>
        <v>_3dpoly 4.51324996792487,250.709029244417,-0.046</v>
      </c>
      <c r="AH12">
        <f>'pražce+kolejnice'!W12+O12</f>
        <v>4.5132499679248692</v>
      </c>
      <c r="AI12">
        <f>'pražce+kolejnice'!X12+P12</f>
        <v>250.70902924441657</v>
      </c>
      <c r="AJ12" s="6">
        <f>'pražce+kolejnice'!Y12+orientace*Q12</f>
        <v>-4.5999999999999999E-2</v>
      </c>
      <c r="AL12" t="str">
        <f t="shared" si="7"/>
        <v>_3dpoly 4.7852167563449,249.199413253047,0</v>
      </c>
      <c r="AM12">
        <f>'pražce+kolejnice'!BA13+S12</f>
        <v>4.7852167563448953</v>
      </c>
      <c r="AN12">
        <f>'pražce+kolejnice'!BB13+T12</f>
        <v>249.19941325304677</v>
      </c>
      <c r="AO12">
        <f>'pražce+kolejnice'!BC13+orientace*U12</f>
        <v>0</v>
      </c>
      <c r="AQ12" t="str">
        <f t="shared" si="8"/>
        <v>_3dpoly 4.81409748127439,250.703432835276,-0.046</v>
      </c>
      <c r="AR12">
        <f>'pražce+kolejnice'!BG13+S12</f>
        <v>4.8140974812743869</v>
      </c>
      <c r="AS12">
        <f>'pražce+kolejnice'!BH13+T12</f>
        <v>250.70343283527552</v>
      </c>
      <c r="AT12">
        <f>'pražce+kolejnice'!BI13+orientace*U12</f>
        <v>-4.5999999999999999E-2</v>
      </c>
      <c r="AV12" t="str">
        <f t="shared" si="9"/>
        <v>_3dpoly 5.12622062498285,251.250465486664,0.0504697513931169</v>
      </c>
      <c r="AW12">
        <f>'pražce+kolejnice'!AC13+O13</f>
        <v>5.1262206249828495</v>
      </c>
      <c r="AX12">
        <f>'pražce+kolejnice'!AD13+P13</f>
        <v>251.25046548666438</v>
      </c>
      <c r="AY12">
        <f>'pražce+kolejnice'!AE13+orientace*Q13</f>
        <v>5.0469751393116907E-2</v>
      </c>
      <c r="BA12" t="str">
        <f t="shared" si="10"/>
        <v>_3dpoly 5.11500664494266,250.700836839913,0.0672803826223532</v>
      </c>
      <c r="BB12">
        <f>'pražce+kolejnice'!AH13+O13</f>
        <v>5.1150066449426568</v>
      </c>
      <c r="BC12">
        <f>'pražce+kolejnice'!AI13+P13</f>
        <v>250.70083683991339</v>
      </c>
      <c r="BD12" s="5">
        <f>'pražce+kolejnice'!AJ13+orientace*Q13</f>
        <v>6.7280382622353183E-2</v>
      </c>
      <c r="BF12" t="str">
        <f t="shared" si="11"/>
        <v>_3dpoly 5.08432111774177,249.19685299744,0.113280382622353</v>
      </c>
      <c r="BG12">
        <f>'pražce+kolejnice'!AM13+O13</f>
        <v>5.0843211177417675</v>
      </c>
      <c r="BH12">
        <f>'pražce+kolejnice'!AN13+P13</f>
        <v>249.1968529974402</v>
      </c>
      <c r="BI12">
        <f>'pražce+kolejnice'!AO13+orientace*Q13</f>
        <v>0.11328038262235318</v>
      </c>
      <c r="BK12" t="str">
        <f t="shared" si="12"/>
        <v>_3dpoly 5.07320908297467,248.652220974751,0.129938189931324</v>
      </c>
      <c r="BL12">
        <f>'pražce+kolejnice'!AR13+O13</f>
        <v>5.0732090829746692</v>
      </c>
      <c r="BM12">
        <f>'pražce+kolejnice'!AS13+P13</f>
        <v>248.65222097475061</v>
      </c>
      <c r="BN12">
        <f>'pražce+kolejnice'!AT13+orientace*Q13</f>
        <v>0.12993818993132383</v>
      </c>
      <c r="BP12" t="str">
        <f t="shared" si="13"/>
        <v>_3dpoly 4.92330288672412,248.658540405236,0.236555020634715</v>
      </c>
      <c r="BQ12">
        <f>plošky!B13+O13</f>
        <v>4.923302886724124</v>
      </c>
      <c r="BR12">
        <f>plošky!C13+P13</f>
        <v>248.65854040523612</v>
      </c>
      <c r="BS12">
        <f>plošky!D13+orientace*Q13</f>
        <v>0.23655502063471506</v>
      </c>
      <c r="BU12" t="str">
        <f t="shared" si="14"/>
        <v>_3dpoly 5.22324046488896,248.65242082971,0.236555020634715</v>
      </c>
      <c r="BV12">
        <f>plošky!G13+O13</f>
        <v>5.223240464888959</v>
      </c>
      <c r="BW12">
        <f>plošky!H13+P13</f>
        <v>248.65242082971048</v>
      </c>
      <c r="BX12">
        <f>plošky!I13+orientace*Q13</f>
        <v>0.23655502063471506</v>
      </c>
      <c r="BZ12" t="str">
        <f t="shared" si="15"/>
        <v>_3dpoly 5.27625200689714,251.250665341624,0.157086582096508</v>
      </c>
      <c r="CA12">
        <f>plošky!L13+O13</f>
        <v>5.2762520068971392</v>
      </c>
      <c r="CB12">
        <f>plošky!M13+P13</f>
        <v>251.25066534162426</v>
      </c>
      <c r="CC12">
        <f>plošky!N13+orientace*Q13</f>
        <v>0.15708658209650814</v>
      </c>
      <c r="CE12" t="str">
        <f t="shared" si="16"/>
        <v>_3dpoly 4.9763144287323,251.25678491715,0.157086582096508</v>
      </c>
      <c r="CF12">
        <f>plošky!Q13+O13</f>
        <v>4.9763144287323042</v>
      </c>
      <c r="CG12">
        <f>plošky!R13+P13</f>
        <v>251.2567849171499</v>
      </c>
      <c r="CH12">
        <f>plošky!S13+orientace*Q13</f>
        <v>0.15708658209650814</v>
      </c>
      <c r="CJ12" t="str">
        <f t="shared" si="17"/>
        <v>_3dpoly 5.07327167580654,248.655480617473,0.236555020634715</v>
      </c>
      <c r="CK12">
        <f>'liniová podpora'!F13+O13</f>
        <v>5.0732716758065415</v>
      </c>
      <c r="CL12">
        <f>'liniová podpora'!G13+P13</f>
        <v>248.6554806174733</v>
      </c>
      <c r="CM12">
        <f>'liniová podpora'!H13+orientace*Q13</f>
        <v>0.23655502063471506</v>
      </c>
      <c r="CO12" t="str">
        <f t="shared" si="18"/>
        <v>_3dpoly 5.12628321781472,251.253725129387,0.157086582096508</v>
      </c>
      <c r="CP12">
        <f>'liniová podpora'!B13+O13</f>
        <v>5.1262832178147217</v>
      </c>
      <c r="CQ12">
        <f>'liniová podpora'!C13+P13</f>
        <v>251.25372512938708</v>
      </c>
      <c r="CR12">
        <f>'liniová podpora'!D13+orientace*Q13</f>
        <v>0.15708658209650814</v>
      </c>
    </row>
    <row r="13" spans="1:96" x14ac:dyDescent="0.3">
      <c r="A13">
        <v>100.5</v>
      </c>
      <c r="B13">
        <v>0.03</v>
      </c>
      <c r="E13" s="15">
        <f t="shared" si="0"/>
        <v>5.0999999999999996</v>
      </c>
      <c r="F13" s="16">
        <f>IF('pražce+kolejnice'!$C$6&lt;(2*'s imperfekcí'!E13+'s imperfekcí'!$B$3),('s imperfekcí'!$B$2/2000)*SIN(2*PI()*(E13-(('pražce+kolejnice'!$C$6-$B$3)/2)+0.75*$B$3)/'s imperfekcí'!$B$3)+('s imperfekcí'!$B$2/2000),0)</f>
        <v>0</v>
      </c>
      <c r="G13" s="9">
        <f>F13*SIN('pražce+kolejnice'!$C$24)</f>
        <v>0</v>
      </c>
      <c r="H13" s="9">
        <f>F13*COS('pražce+kolejnice'!$C$24)</f>
        <v>0</v>
      </c>
      <c r="I13" s="15">
        <f>'pražce+kolejnice'!AY14</f>
        <v>5.4</v>
      </c>
      <c r="J13" s="16">
        <f>IF('pražce+kolejnice'!$C$6&lt;(2*'s imperfekcí'!I13+'s imperfekcí'!$B$3),('s imperfekcí'!$B$2/2000)*SIN(2*PI()*(I13-(('pražce+kolejnice'!$C$6-$B$3)/2)+0.75*$B$3)/'s imperfekcí'!$B$3)+('s imperfekcí'!$B$2/2000),0)</f>
        <v>0</v>
      </c>
      <c r="K13" s="9">
        <f>J13*SIN('pražce+kolejnice'!$C$24)</f>
        <v>0</v>
      </c>
      <c r="L13" s="9">
        <f>J13*COS('pražce+kolejnice'!$C$24)</f>
        <v>0</v>
      </c>
      <c r="N13">
        <f>'pražce+kolejnice'!G13</f>
        <v>5.0999999999999996</v>
      </c>
      <c r="O13">
        <f>$H13*SIN(('pražce+kolejnice'!A9-0.5)*'pražce+kolejnice'!$C$16)</f>
        <v>0</v>
      </c>
      <c r="P13">
        <f>$H13*COS(('pražce+kolejnice'!A9-0.5)*'pražce+kolejnice'!$C$16)</f>
        <v>0</v>
      </c>
      <c r="Q13">
        <f t="shared" si="1"/>
        <v>0</v>
      </c>
      <c r="R13" s="15">
        <f t="shared" si="2"/>
        <v>5.4</v>
      </c>
      <c r="S13" s="9">
        <f>L13*SIN(('pražce+kolejnice'!A9)*'pražce+kolejnice'!$C$16)</f>
        <v>0</v>
      </c>
      <c r="T13" s="16">
        <f>$L13*COS(('pražce+kolejnice'!A9)*'pražce+kolejnice'!$C$16)</f>
        <v>0</v>
      </c>
      <c r="U13" s="9">
        <f t="shared" si="3"/>
        <v>0</v>
      </c>
      <c r="W13" t="str">
        <f t="shared" si="4"/>
        <v>_3dpoly 5.09964627136046,249.947981804029,-0.0230764119601328</v>
      </c>
      <c r="X13">
        <f>'pražce+kolejnice'!I13+'s imperfekcí'!O13</f>
        <v>5.0996462713604647</v>
      </c>
      <c r="Y13">
        <f>'pražce+kolejnice'!J13+'s imperfekcí'!P13</f>
        <v>249.94798180402859</v>
      </c>
      <c r="Z13">
        <f>'pražce+kolejnice'!K13+orientace*Q13</f>
        <v>-2.3076411960132819E-2</v>
      </c>
      <c r="AB13" t="str">
        <f t="shared" si="5"/>
        <v>_3dpoly 5.08425253512347,249.193491570761,0</v>
      </c>
      <c r="AC13">
        <f>'pražce+kolejnice'!P13+O13</f>
        <v>5.0842525351234746</v>
      </c>
      <c r="AD13">
        <f>'pražce+kolejnice'!Q13+P13</f>
        <v>249.1934915707613</v>
      </c>
      <c r="AE13">
        <f>'pražce+kolejnice'!R13+orientace*Q13</f>
        <v>0</v>
      </c>
      <c r="AG13" t="str">
        <f t="shared" si="6"/>
        <v>_3dpoly 5.11493806232436,250.697475413234,-0.046</v>
      </c>
      <c r="AH13">
        <f>'pražce+kolejnice'!W13+O13</f>
        <v>5.114938062324363</v>
      </c>
      <c r="AI13">
        <f>'pražce+kolejnice'!X13+P13</f>
        <v>250.69747541323443</v>
      </c>
      <c r="AJ13" s="6">
        <f>'pražce+kolejnice'!Y13+orientace*Q13</f>
        <v>-4.5999999999999999E-2</v>
      </c>
      <c r="AL13" t="str">
        <f t="shared" si="7"/>
        <v>_3dpoly 5.38328099257928,249.187211049891,0</v>
      </c>
      <c r="AM13">
        <f>'pražce+kolejnice'!BA14+S13</f>
        <v>5.3832809925792819</v>
      </c>
      <c r="AN13">
        <f>'pražce+kolejnice'!BB14+T13</f>
        <v>249.187211049891</v>
      </c>
      <c r="AO13">
        <f>'pražce+kolejnice'!BC14+orientace*U13</f>
        <v>0</v>
      </c>
      <c r="AQ13" t="str">
        <f t="shared" si="8"/>
        <v>_3dpoly 5.41577127786441,250.691156986872,-0.046</v>
      </c>
      <c r="AR13">
        <f>'pražce+kolejnice'!BG14+S13</f>
        <v>5.4157712778644145</v>
      </c>
      <c r="AS13">
        <f>'pražce+kolejnice'!BH14+T13</f>
        <v>250.69115698687216</v>
      </c>
      <c r="AT13">
        <f>'pražce+kolejnice'!BI14+orientace*U13</f>
        <v>-4.5999999999999999E-2</v>
      </c>
      <c r="AV13" t="str">
        <f t="shared" si="9"/>
        <v>_3dpoly 5.72920639976162,251.237438967982,0.0504697513931169</v>
      </c>
      <c r="AW13">
        <f>'pražce+kolejnice'!AC14+O14</f>
        <v>5.7292063997616243</v>
      </c>
      <c r="AX13">
        <f>'pražce+kolejnice'!AD14+P14</f>
        <v>251.23743896798197</v>
      </c>
      <c r="AY13">
        <f>'pražce+kolejnice'!AE14+orientace*Q14</f>
        <v>5.0469751393116907E-2</v>
      </c>
      <c r="BA13" t="str">
        <f t="shared" si="10"/>
        <v>_3dpoly 5.71667334453182,250.687838817687,0.0672803826223532</v>
      </c>
      <c r="BB13">
        <f>'pražce+kolejnice'!AH14+O14</f>
        <v>5.716673344531821</v>
      </c>
      <c r="BC13">
        <f>'pražce+kolejnice'!AI14+P14</f>
        <v>250.68783881768698</v>
      </c>
      <c r="BD13" s="5">
        <f>'pražce+kolejnice'!AJ14+orientace*Q14</f>
        <v>6.7280382622353183E-2</v>
      </c>
      <c r="BF13" t="str">
        <f t="shared" si="11"/>
        <v>_3dpoly 5.68237834794845,249.18393295188,0.113280382622353</v>
      </c>
      <c r="BG13">
        <f>'pražce+kolejnice'!AM14+O14</f>
        <v>5.6823783479484495</v>
      </c>
      <c r="BH13">
        <f>'pražce+kolejnice'!AN14+P14</f>
        <v>249.18393295187974</v>
      </c>
      <c r="BI13">
        <f>'pražce+kolejnice'!AO14+orientace*Q14</f>
        <v>0.11328038262235318</v>
      </c>
      <c r="BK13" t="str">
        <f t="shared" si="12"/>
        <v>_3dpoly 5.66995922958437,248.639329166587,0.129938189931324</v>
      </c>
      <c r="BL13">
        <f>'pražce+kolejnice'!AR14+O14</f>
        <v>5.6699592295843724</v>
      </c>
      <c r="BM13">
        <f>'pražce+kolejnice'!AS14+P14</f>
        <v>248.63932916658746</v>
      </c>
      <c r="BN13">
        <f>'pražce+kolejnice'!AT14+orientace*Q14</f>
        <v>0.12993818993132383</v>
      </c>
      <c r="BP13" t="str">
        <f t="shared" si="13"/>
        <v>_3dpoly 5.52006863168207,248.646008353399,0.236555020634715</v>
      </c>
      <c r="BQ13">
        <f>plošky!B14+O14</f>
        <v>5.5200686316820704</v>
      </c>
      <c r="BR13">
        <f>plošky!C14+P14</f>
        <v>248.64600835339863</v>
      </c>
      <c r="BS13">
        <f>plošky!D14+orientace*Q14</f>
        <v>0.23655502063471506</v>
      </c>
      <c r="BU13" t="str">
        <f t="shared" si="14"/>
        <v>_3dpoly 5.81999065905993,248.639168946001,0.236555020634715</v>
      </c>
      <c r="BV13">
        <f>plošky!G14+O14</f>
        <v>5.8199906590599326</v>
      </c>
      <c r="BW13">
        <f>plošky!H14+P14</f>
        <v>248.63916894600081</v>
      </c>
      <c r="BX13">
        <f>plošky!I14+orientace*Q14</f>
        <v>0.23655502063471506</v>
      </c>
      <c r="BZ13" t="str">
        <f t="shared" si="15"/>
        <v>_3dpoly 5.87923782923718,251.237278747395,0.157086582096508</v>
      </c>
      <c r="CA13">
        <f>plošky!L14+O14</f>
        <v>5.8792378292371845</v>
      </c>
      <c r="CB13">
        <f>plošky!M14+P14</f>
        <v>251.23727874739532</v>
      </c>
      <c r="CC13">
        <f>plošky!N14+orientace*Q14</f>
        <v>0.15708658209650814</v>
      </c>
      <c r="CE13" t="str">
        <f t="shared" si="16"/>
        <v>_3dpoly 5.57931580185932,251.244118154793,0.157086582096508</v>
      </c>
      <c r="CF13">
        <f>plošky!Q14+O14</f>
        <v>5.5793158018593223</v>
      </c>
      <c r="CG13">
        <f>plošky!R14+P14</f>
        <v>251.24411815479314</v>
      </c>
      <c r="CH13">
        <f>plošky!S14+orientace*Q14</f>
        <v>0.15708658209650814</v>
      </c>
      <c r="CJ13" t="str">
        <f t="shared" si="17"/>
        <v>_3dpoly 5.670029645371,248.6425886497,0.236555020634715</v>
      </c>
      <c r="CK13">
        <f>'liniová podpora'!F14+O14</f>
        <v>5.6700296453710015</v>
      </c>
      <c r="CL13">
        <f>'liniová podpora'!G14+P14</f>
        <v>248.64258864969972</v>
      </c>
      <c r="CM13">
        <f>'liniová podpora'!H14+orientace*Q14</f>
        <v>0.23655502063471506</v>
      </c>
      <c r="CO13" t="str">
        <f t="shared" si="18"/>
        <v>_3dpoly 5.72927681554825,251.240698451094,0.157086582096508</v>
      </c>
      <c r="CP13">
        <f>'liniová podpora'!B14+O14</f>
        <v>5.7292768155482534</v>
      </c>
      <c r="CQ13">
        <f>'liniová podpora'!C14+P14</f>
        <v>251.24069845109423</v>
      </c>
      <c r="CR13">
        <f>'liniová podpora'!D14+orientace*Q14</f>
        <v>0.15708658209650814</v>
      </c>
    </row>
    <row r="14" spans="1:96" x14ac:dyDescent="0.3">
      <c r="E14" s="15">
        <f t="shared" si="0"/>
        <v>5.7</v>
      </c>
      <c r="F14" s="16">
        <f>IF('pražce+kolejnice'!$C$6&lt;(2*'s imperfekcí'!E14+'s imperfekcí'!$B$3),('s imperfekcí'!$B$2/2000)*SIN(2*PI()*(E14-(('pražce+kolejnice'!$C$6-$B$3)/2)+0.75*$B$3)/'s imperfekcí'!$B$3)+('s imperfekcí'!$B$2/2000),0)</f>
        <v>0</v>
      </c>
      <c r="G14" s="9">
        <f>F14*SIN('pražce+kolejnice'!$C$24)</f>
        <v>0</v>
      </c>
      <c r="H14" s="9">
        <f>F14*COS('pražce+kolejnice'!$C$24)</f>
        <v>0</v>
      </c>
      <c r="I14" s="15">
        <f>'pražce+kolejnice'!AY15</f>
        <v>6</v>
      </c>
      <c r="J14" s="16">
        <f>IF('pražce+kolejnice'!$C$6&lt;(2*'s imperfekcí'!I14+'s imperfekcí'!$B$3),('s imperfekcí'!$B$2/2000)*SIN(2*PI()*(I14-(('pražce+kolejnice'!$C$6-$B$3)/2)+0.75*$B$3)/'s imperfekcí'!$B$3)+('s imperfekcí'!$B$2/2000),0)</f>
        <v>0</v>
      </c>
      <c r="K14" s="9">
        <f>J14*SIN('pražce+kolejnice'!$C$24)</f>
        <v>0</v>
      </c>
      <c r="L14" s="9">
        <f>J14*COS('pražce+kolejnice'!$C$24)</f>
        <v>0</v>
      </c>
      <c r="N14">
        <f>'pražce+kolejnice'!G14</f>
        <v>5.7</v>
      </c>
      <c r="O14">
        <f>$H14*SIN(('pražce+kolejnice'!A10-0.5)*'pražce+kolejnice'!$C$16)</f>
        <v>0</v>
      </c>
      <c r="P14">
        <f>$H14*COS(('pražce+kolejnice'!A10-0.5)*'pražce+kolejnice'!$C$16)</f>
        <v>0</v>
      </c>
      <c r="Q14">
        <f t="shared" si="1"/>
        <v>0</v>
      </c>
      <c r="R14" s="15">
        <f t="shared" si="2"/>
        <v>6</v>
      </c>
      <c r="S14" s="9">
        <f>L14*SIN(('pražce+kolejnice'!A10)*'pražce+kolejnice'!$C$16)</f>
        <v>0</v>
      </c>
      <c r="T14" s="16">
        <f>$L14*COS(('pražce+kolejnice'!A10)*'pražce+kolejnice'!$C$16)</f>
        <v>0</v>
      </c>
      <c r="U14" s="9">
        <f t="shared" si="3"/>
        <v>0</v>
      </c>
      <c r="W14" t="str">
        <f t="shared" si="4"/>
        <v>_3dpoly 5.69950616483594,249.935022814885,-0.0230764119601328</v>
      </c>
      <c r="X14">
        <f>'pražce+kolejnice'!I14+'s imperfekcí'!O14</f>
        <v>5.6995061648359373</v>
      </c>
      <c r="Y14">
        <f>'pražce+kolejnice'!J14+'s imperfekcí'!P14</f>
        <v>249.93502281488483</v>
      </c>
      <c r="Z14">
        <f>'pražce+kolejnice'!K14+orientace*Q14</f>
        <v>-2.3076411960132819E-2</v>
      </c>
      <c r="AB14" t="str">
        <f t="shared" si="5"/>
        <v>_3dpoly 5.68230169811139,249.18057169948,0</v>
      </c>
      <c r="AC14">
        <f>'pražce+kolejnice'!P14+O14</f>
        <v>5.6823016981113899</v>
      </c>
      <c r="AD14">
        <f>'pražce+kolejnice'!Q14+P14</f>
        <v>249.18057169947988</v>
      </c>
      <c r="AE14">
        <f>'pražce+kolejnice'!R14+orientace*Q14</f>
        <v>0</v>
      </c>
      <c r="AG14" t="str">
        <f t="shared" si="6"/>
        <v>_3dpoly 5.71659669469476,250.684477565287,-0.046</v>
      </c>
      <c r="AH14">
        <f>'pražce+kolejnice'!W14+O14</f>
        <v>5.7165966946947604</v>
      </c>
      <c r="AI14">
        <f>'pražce+kolejnice'!X14+P14</f>
        <v>250.68447756528704</v>
      </c>
      <c r="AJ14" s="6">
        <f>'pražce+kolejnice'!Y14+orientace*Q14</f>
        <v>-4.5999999999999999E-2</v>
      </c>
      <c r="AL14" t="str">
        <f t="shared" si="7"/>
        <v>_3dpoly 5.98131422113003,249.173573529089,0</v>
      </c>
      <c r="AM14">
        <f>'pražce+kolejnice'!BA15+S14</f>
        <v>5.9813142211300345</v>
      </c>
      <c r="AN14">
        <f>'pražce+kolejnice'!BB15+T14</f>
        <v>249.17357352908854</v>
      </c>
      <c r="AO14">
        <f>'pražce+kolejnice'!BC15+orientace*U14</f>
        <v>0</v>
      </c>
      <c r="AQ14" t="str">
        <f t="shared" si="8"/>
        <v>_3dpoly 6.01741387962685,250.677437158098,-0.046</v>
      </c>
      <c r="AR14">
        <f>'pražce+kolejnice'!BG15+S14</f>
        <v>6.0174138796268544</v>
      </c>
      <c r="AS14">
        <f>'pražce+kolejnice'!BH15+T14</f>
        <v>250.67743715809766</v>
      </c>
      <c r="AT14">
        <f>'pražce+kolejnice'!BI15+orientace*U14</f>
        <v>-4.5999999999999999E-2</v>
      </c>
      <c r="AV14" t="str">
        <f t="shared" si="9"/>
        <v>_3dpoly 6.33215917432738,251.222965322346,0.0504697513931169</v>
      </c>
      <c r="AW14">
        <f>'pražce+kolejnice'!AC15+O15</f>
        <v>6.3321591743273773</v>
      </c>
      <c r="AX14">
        <f>'pražce+kolejnice'!AD15+P15</f>
        <v>251.22296532234571</v>
      </c>
      <c r="AY14">
        <f>'pražce+kolejnice'!AE15+orientace*Q15</f>
        <v>5.0469751393116907E-2</v>
      </c>
      <c r="BA14" t="str">
        <f t="shared" si="10"/>
        <v>_3dpoly 6.31830711609833,250.673396834202,0.0672803826223532</v>
      </c>
      <c r="BB14">
        <f>'pražce+kolejnice'!AH15+O15</f>
        <v>6.3183071160983255</v>
      </c>
      <c r="BC14">
        <f>'pražce+kolejnice'!AI15+P15</f>
        <v>250.67339683420207</v>
      </c>
      <c r="BD14" s="5">
        <f>'pražce+kolejnice'!AJ15+orientace*Q15</f>
        <v>6.7280382622353183E-2</v>
      </c>
      <c r="BF14" t="str">
        <f t="shared" si="11"/>
        <v>_3dpoly 6.28040284767156,249.169577607554,0.113280382622353</v>
      </c>
      <c r="BG14">
        <f>'pražce+kolejnice'!AM15+O15</f>
        <v>6.2804028476715574</v>
      </c>
      <c r="BH14">
        <f>'pražce+kolejnice'!AN15+P15</f>
        <v>249.16957760755443</v>
      </c>
      <c r="BI14">
        <f>'pražce+kolejnice'!AO15+orientace*Q15</f>
        <v>0.11328038262235318</v>
      </c>
      <c r="BK14" t="str">
        <f t="shared" si="12"/>
        <v>_3dpoly 6.26667671724459,248.625005196576,0.129938189931324</v>
      </c>
      <c r="BL14">
        <f>'pražce+kolejnice'!AR15+O15</f>
        <v>6.2666767172445894</v>
      </c>
      <c r="BM14">
        <f>'pražce+kolejnice'!AS15+P15</f>
        <v>248.62500519657576</v>
      </c>
      <c r="BN14">
        <f>'pražce+kolejnice'!AT15+orientace*Q15</f>
        <v>0.12993818993132383</v>
      </c>
      <c r="BP14" t="str">
        <f t="shared" si="13"/>
        <v>_3dpoly 6.11680258105996,248.63204410124,0.236555020634715</v>
      </c>
      <c r="BQ14">
        <f>plošky!B15+O15</f>
        <v>6.11680258105996</v>
      </c>
      <c r="BR14">
        <f>plošky!C15+P15</f>
        <v>248.6320441012405</v>
      </c>
      <c r="BS14">
        <f>plošky!D15+orientace*Q15</f>
        <v>0.23655502063471506</v>
      </c>
      <c r="BU14" t="str">
        <f t="shared" si="14"/>
        <v>_3dpoly 6.4167073301008,248.624484901365,0.236555020634715</v>
      </c>
      <c r="BV14">
        <f>plošky!G15+O15</f>
        <v>6.4167073301008015</v>
      </c>
      <c r="BW14">
        <f>plošky!H15+P15</f>
        <v>248.62448490136549</v>
      </c>
      <c r="BX14">
        <f>plošky!I15+orientace*Q15</f>
        <v>0.23655502063471506</v>
      </c>
      <c r="BZ14" t="str">
        <f t="shared" si="15"/>
        <v>_3dpoly 6.48218978718359,251.222445027135,0.157086582096508</v>
      </c>
      <c r="CA14">
        <f>plošky!L15+O15</f>
        <v>6.4821897871835894</v>
      </c>
      <c r="CB14">
        <f>plošky!M15+P15</f>
        <v>251.22244502713545</v>
      </c>
      <c r="CC14">
        <f>plošky!N15+orientace*Q15</f>
        <v>0.15708658209650814</v>
      </c>
      <c r="CE14" t="str">
        <f t="shared" si="16"/>
        <v>_3dpoly 6.18228503814275,251.23000422701,0.157086582096508</v>
      </c>
      <c r="CF14">
        <f>plošky!Q15+O15</f>
        <v>6.1822850381427479</v>
      </c>
      <c r="CG14">
        <f>plošky!R15+P15</f>
        <v>251.23000422701045</v>
      </c>
      <c r="CH14">
        <f>plošky!S15+orientace*Q15</f>
        <v>0.15708658209650814</v>
      </c>
      <c r="CJ14" t="str">
        <f t="shared" si="17"/>
        <v>_3dpoly 6.26675495558038,248.628264501303,0.236555020634715</v>
      </c>
      <c r="CK14">
        <f>'liniová podpora'!F15+O15</f>
        <v>6.2667549555803808</v>
      </c>
      <c r="CL14">
        <f>'liniová podpora'!G15+P15</f>
        <v>248.62826450130299</v>
      </c>
      <c r="CM14">
        <f>'liniová podpora'!H15+orientace*Q15</f>
        <v>0.23655502063471506</v>
      </c>
      <c r="CO14" t="str">
        <f t="shared" si="18"/>
        <v>_3dpoly 6.33223741266317,251.226224627073,0.157086582096508</v>
      </c>
      <c r="CP14">
        <f>'liniová podpora'!B15+O15</f>
        <v>6.3322374126631686</v>
      </c>
      <c r="CQ14">
        <f>'liniová podpora'!C15+P15</f>
        <v>251.22622462707295</v>
      </c>
      <c r="CR14">
        <f>'liniová podpora'!D15+orientace*Q15</f>
        <v>0.15708658209650814</v>
      </c>
    </row>
    <row r="15" spans="1:96" x14ac:dyDescent="0.3">
      <c r="E15" s="15">
        <f t="shared" si="0"/>
        <v>6.3</v>
      </c>
      <c r="F15" s="16">
        <f>IF('pražce+kolejnice'!$C$6&lt;(2*'s imperfekcí'!E15+'s imperfekcí'!$B$3),('s imperfekcí'!$B$2/2000)*SIN(2*PI()*(E15-(('pražce+kolejnice'!$C$6-$B$3)/2)+0.75*$B$3)/'s imperfekcí'!$B$3)+('s imperfekcí'!$B$2/2000),0)</f>
        <v>0</v>
      </c>
      <c r="G15" s="9">
        <f>F15*SIN('pražce+kolejnice'!$C$24)</f>
        <v>0</v>
      </c>
      <c r="H15" s="9">
        <f>F15*COS('pražce+kolejnice'!$C$24)</f>
        <v>0</v>
      </c>
      <c r="I15" s="15">
        <f>'pražce+kolejnice'!AY16</f>
        <v>6.6</v>
      </c>
      <c r="J15" s="16">
        <f>IF('pražce+kolejnice'!$C$6&lt;(2*'s imperfekcí'!I15+'s imperfekcí'!$B$3),('s imperfekcí'!$B$2/2000)*SIN(2*PI()*(I15-(('pražce+kolejnice'!$C$6-$B$3)/2)+0.75*$B$3)/'s imperfekcí'!$B$3)+('s imperfekcí'!$B$2/2000),0)</f>
        <v>0</v>
      </c>
      <c r="K15" s="9">
        <f>J15*SIN('pražce+kolejnice'!$C$24)</f>
        <v>0</v>
      </c>
      <c r="L15" s="9">
        <f>J15*COS('pražce+kolejnice'!$C$24)</f>
        <v>0</v>
      </c>
      <c r="N15">
        <f>'pražce+kolejnice'!G15</f>
        <v>6.3</v>
      </c>
      <c r="O15">
        <f>$H15*SIN(('pražce+kolejnice'!A11-0.5)*'pražce+kolejnice'!$C$16)</f>
        <v>0</v>
      </c>
      <c r="P15">
        <f>$H15*COS(('pražce+kolejnice'!A11-0.5)*'pražce+kolejnice'!$C$16)</f>
        <v>0</v>
      </c>
      <c r="Q15">
        <f t="shared" si="1"/>
        <v>0</v>
      </c>
      <c r="R15" s="15">
        <f t="shared" si="2"/>
        <v>6.6</v>
      </c>
      <c r="S15" s="9">
        <f>L15*SIN(('pražce+kolejnice'!A11)*'pražce+kolejnice'!$C$16)</f>
        <v>0</v>
      </c>
      <c r="T15" s="16">
        <f>$L15*COS(('pražce+kolejnice'!A11)*'pražce+kolejnice'!$C$16)</f>
        <v>0</v>
      </c>
      <c r="U15" s="9">
        <f t="shared" si="3"/>
        <v>0</v>
      </c>
      <c r="W15" t="str">
        <f t="shared" si="4"/>
        <v>_3dpoly 6.29933322917166,249.920624200701,-0.0230764119601328</v>
      </c>
      <c r="X15">
        <f>'pražce+kolejnice'!I15+'s imperfekcí'!O15</f>
        <v>6.2993332291716584</v>
      </c>
      <c r="Y15">
        <f>'pražce+kolejnice'!J15+'s imperfekcí'!P15</f>
        <v>249.9206242007007</v>
      </c>
      <c r="Z15">
        <f>'pražce+kolejnice'!K15+orientace*Q15</f>
        <v>-2.3076411960132819E-2</v>
      </c>
      <c r="AB15" t="str">
        <f t="shared" si="5"/>
        <v>_3dpoly 6.28031813105723,249.166216548794,0</v>
      </c>
      <c r="AC15">
        <f>'pražce+kolejnice'!P15+O15</f>
        <v>6.2803181310572338</v>
      </c>
      <c r="AD15">
        <f>'pražce+kolejnice'!Q15+P15</f>
        <v>249.16621654879441</v>
      </c>
      <c r="AE15">
        <f>'pražce+kolejnice'!R15+orientace*Q15</f>
        <v>0</v>
      </c>
      <c r="AG15" t="str">
        <f t="shared" si="6"/>
        <v>_3dpoly 6.318222399484,250.670035775442,-0.046</v>
      </c>
      <c r="AH15">
        <f>'pražce+kolejnice'!W15+O15</f>
        <v>6.318222399484001</v>
      </c>
      <c r="AI15">
        <f>'pražce+kolejnice'!X15+P15</f>
        <v>250.67003577544196</v>
      </c>
      <c r="AJ15" s="6">
        <f>'pražce+kolejnice'!Y15+orientace*Q15</f>
        <v>-4.5999999999999999E-2</v>
      </c>
      <c r="AL15" t="str">
        <f t="shared" si="7"/>
        <v>_3dpoly 6.57931299732741,249.158500769191,0</v>
      </c>
      <c r="AM15">
        <f>'pražce+kolejnice'!BA16+S15</f>
        <v>6.5793129973274107</v>
      </c>
      <c r="AN15">
        <f>'pražce+kolejnice'!BB16+T15</f>
        <v>249.15850076919148</v>
      </c>
      <c r="AO15">
        <f>'pražce+kolejnice'!BC16+orientace*U15</f>
        <v>0</v>
      </c>
      <c r="AQ15" t="str">
        <f t="shared" si="8"/>
        <v>_3dpoly 6.61902182110198,250.662273427978,-0.046</v>
      </c>
      <c r="AR15">
        <f>'pražce+kolejnice'!BG16+S15</f>
        <v>6.6190218211019847</v>
      </c>
      <c r="AS15">
        <f>'pražce+kolejnice'!BH16+T15</f>
        <v>250.66227342797819</v>
      </c>
      <c r="AT15">
        <f>'pražce+kolejnice'!BI16+orientace*U15</f>
        <v>-4.5999999999999999E-2</v>
      </c>
      <c r="AV15" t="str">
        <f t="shared" si="9"/>
        <v>_3dpoly 6.93507547567379,251.207044633124,0.0504697513931169</v>
      </c>
      <c r="AW15">
        <f>'pražce+kolejnice'!AC16+O16</f>
        <v>6.9350754756737931</v>
      </c>
      <c r="AX15">
        <f>'pražce+kolejnice'!AD16+P16</f>
        <v>251.20704463312379</v>
      </c>
      <c r="AY15">
        <f>'pražce+kolejnice'!AE16+orientace*Q16</f>
        <v>5.0469751393116907E-2</v>
      </c>
      <c r="BA15" t="str">
        <f t="shared" si="10"/>
        <v>_3dpoly 6.91990449423331,250.657510972644,0.0672803826223532</v>
      </c>
      <c r="BB15">
        <f>'pražce+kolejnice'!AH16+O16</f>
        <v>6.9199044942333101</v>
      </c>
      <c r="BC15">
        <f>'pražce+kolejnice'!AI16+P16</f>
        <v>250.65751097264445</v>
      </c>
      <c r="BD15" s="5">
        <f>'pražce+kolejnice'!AJ16+orientace*Q16</f>
        <v>6.7280382622353183E-2</v>
      </c>
      <c r="BF15" t="str">
        <f t="shared" si="11"/>
        <v>_3dpoly 6.87839117229163,249.153787047151,0.113280382622353</v>
      </c>
      <c r="BG15">
        <f>'pražce+kolejnice'!AM16+O16</f>
        <v>6.8783911722916269</v>
      </c>
      <c r="BH15">
        <f>'pražce+kolejnice'!AN16+P16</f>
        <v>249.15378704715101</v>
      </c>
      <c r="BI15">
        <f>'pražce+kolejnice'!AO16+orientace*Q16</f>
        <v>0.11328038262235318</v>
      </c>
      <c r="BK15" t="str">
        <f t="shared" si="12"/>
        <v>_3dpoly 6.86335810886424,248.609249147222,0.129938189931324</v>
      </c>
      <c r="BL15">
        <f>'pražce+kolejnice'!AR16+O16</f>
        <v>6.863358108864241</v>
      </c>
      <c r="BM15">
        <f>'pražce+kolejnice'!AS16+P16</f>
        <v>248.60924914722153</v>
      </c>
      <c r="BN15">
        <f>'pražce+kolejnice'!AT16+orientace*Q16</f>
        <v>0.12993818993132383</v>
      </c>
      <c r="BP15" t="str">
        <f t="shared" si="13"/>
        <v>_3dpoly 6.71350129767189,248.616647729196,0.236555020634715</v>
      </c>
      <c r="BQ15">
        <f>plošky!B16+O16</f>
        <v>6.7135012976718942</v>
      </c>
      <c r="BR15">
        <f>plošky!C16+P16</f>
        <v>248.61664772919579</v>
      </c>
      <c r="BS15">
        <f>plošky!D16+orientace*Q16</f>
        <v>0.23655502063471506</v>
      </c>
      <c r="BU15" t="str">
        <f t="shared" si="14"/>
        <v>_3dpoly 7.01338704092519,248.608368780385,0.236555020634715</v>
      </c>
      <c r="BV15">
        <f>plošky!G16+O16</f>
        <v>7.0133870409251893</v>
      </c>
      <c r="BW15">
        <f>plošky!H16+P16</f>
        <v>248.60836878038452</v>
      </c>
      <c r="BX15">
        <f>plošky!I16+orientace*Q16</f>
        <v>0.23655502063471506</v>
      </c>
      <c r="BZ15" t="str">
        <f t="shared" si="15"/>
        <v>_3dpoly 7.08510440773474,251.206164266287,0.157086582096508</v>
      </c>
      <c r="CA15">
        <f>plošky!L16+O16</f>
        <v>7.0851044077347414</v>
      </c>
      <c r="CB15">
        <f>plošky!M16+P16</f>
        <v>251.20616426628678</v>
      </c>
      <c r="CC15">
        <f>plošky!N16+orientace*Q16</f>
        <v>0.15708658209650814</v>
      </c>
      <c r="CE15" t="str">
        <f t="shared" si="16"/>
        <v>_3dpoly 6.78521866448145,251.214443215098,0.157086582096508</v>
      </c>
      <c r="CF15">
        <f>plošky!Q16+O16</f>
        <v>6.7852186644814463</v>
      </c>
      <c r="CG15">
        <f>plošky!R16+P16</f>
        <v>251.21444321509804</v>
      </c>
      <c r="CH15">
        <f>plošky!S16+orientace*Q16</f>
        <v>0.15708658209650814</v>
      </c>
      <c r="CJ15" t="str">
        <f t="shared" si="17"/>
        <v>_3dpoly 6.86344416929854,248.61250825479,0.236555020634715</v>
      </c>
      <c r="CK15">
        <f>'liniová podpora'!F16+O16</f>
        <v>6.8634441692985417</v>
      </c>
      <c r="CL15">
        <f>'liniová podpora'!G16+P16</f>
        <v>248.61250825479016</v>
      </c>
      <c r="CM15">
        <f>'liniová podpora'!H16+orientace*Q16</f>
        <v>0.23655502063471506</v>
      </c>
      <c r="CO15" t="str">
        <f t="shared" si="18"/>
        <v>_3dpoly 6.93516153610809,251.210303740692,0.157086582096508</v>
      </c>
      <c r="CP15">
        <f>'liniová podpora'!B16+O16</f>
        <v>6.9351615361080938</v>
      </c>
      <c r="CQ15">
        <f>'liniová podpora'!C16+P16</f>
        <v>251.21030374069241</v>
      </c>
      <c r="CR15">
        <f>'liniová podpora'!D16+orientace*Q16</f>
        <v>0.15708658209650814</v>
      </c>
    </row>
    <row r="16" spans="1:96" x14ac:dyDescent="0.3">
      <c r="E16" s="15">
        <f t="shared" si="0"/>
        <v>6.8999999999999995</v>
      </c>
      <c r="F16" s="16">
        <f>IF('pražce+kolejnice'!$C$6&lt;(2*'s imperfekcí'!E16+'s imperfekcí'!$B$3),('s imperfekcí'!$B$2/2000)*SIN(2*PI()*(E16-(('pražce+kolejnice'!$C$6-$B$3)/2)+0.75*$B$3)/'s imperfekcí'!$B$3)+('s imperfekcí'!$B$2/2000),0)</f>
        <v>0</v>
      </c>
      <c r="G16" s="9">
        <f>F16*SIN('pražce+kolejnice'!$C$24)</f>
        <v>0</v>
      </c>
      <c r="H16" s="9">
        <f>F16*COS('pražce+kolejnice'!$C$24)</f>
        <v>0</v>
      </c>
      <c r="I16" s="15">
        <f>'pražce+kolejnice'!AY17</f>
        <v>7.1999999999999993</v>
      </c>
      <c r="J16" s="16">
        <f>IF('pražce+kolejnice'!$C$6&lt;(2*'s imperfekcí'!I16+'s imperfekcí'!$B$3),('s imperfekcí'!$B$2/2000)*SIN(2*PI()*(I16-(('pražce+kolejnice'!$C$6-$B$3)/2)+0.75*$B$3)/'s imperfekcí'!$B$3)+('s imperfekcí'!$B$2/2000),0)</f>
        <v>0</v>
      </c>
      <c r="K16" s="9">
        <f>J16*SIN('pražce+kolejnice'!$C$24)</f>
        <v>0</v>
      </c>
      <c r="L16" s="9">
        <f>J16*COS('pražce+kolejnice'!$C$24)</f>
        <v>0</v>
      </c>
      <c r="N16">
        <f>'pražce+kolejnice'!G16</f>
        <v>6.8999999999999995</v>
      </c>
      <c r="O16">
        <f>$H16*SIN(('pražce+kolejnice'!A12-0.5)*'pražce+kolejnice'!$C$16)</f>
        <v>0</v>
      </c>
      <c r="P16">
        <f>$H16*COS(('pražce+kolejnice'!A12-0.5)*'pražce+kolejnice'!$C$16)</f>
        <v>0</v>
      </c>
      <c r="Q16">
        <f t="shared" si="1"/>
        <v>0</v>
      </c>
      <c r="R16" s="15">
        <f t="shared" si="2"/>
        <v>7.1999999999999993</v>
      </c>
      <c r="S16" s="9">
        <f>L16*SIN(('pražce+kolejnice'!A12)*'pražce+kolejnice'!$C$16)</f>
        <v>0</v>
      </c>
      <c r="T16" s="16">
        <f>$L16*COS(('pražce+kolejnice'!A12)*'pražce+kolejnice'!$C$16)</f>
        <v>0</v>
      </c>
      <c r="U16" s="9">
        <f t="shared" si="3"/>
        <v>0</v>
      </c>
      <c r="W16" t="str">
        <f t="shared" si="4"/>
        <v>_3dpoly 6.8991240093654,249.904786044412,-0.0230764119601328</v>
      </c>
      <c r="X16">
        <f>'pražce+kolejnice'!I16+'s imperfekcí'!O16</f>
        <v>6.899124009365396</v>
      </c>
      <c r="Y16">
        <f>'pražce+kolejnice'!J16+'s imperfekcí'!P16</f>
        <v>249.90478604441213</v>
      </c>
      <c r="Z16">
        <f>'pražce+kolejnice'!K16+orientace*Q16</f>
        <v>-2.3076411960132819E-2</v>
      </c>
      <c r="AB16" t="str">
        <f t="shared" si="5"/>
        <v>_3dpoly 6.87829838938801,249.150426201391,0</v>
      </c>
      <c r="AC16">
        <f>'pražce+kolejnice'!P16+O16</f>
        <v>6.8782983893880072</v>
      </c>
      <c r="AD16">
        <f>'pražce+kolejnice'!Q16+P16</f>
        <v>249.1504262013905</v>
      </c>
      <c r="AE16">
        <f>'pražce+kolejnice'!R16+orientace*Q16</f>
        <v>0</v>
      </c>
      <c r="AG16" t="str">
        <f t="shared" si="6"/>
        <v>_3dpoly 6.91981171132969,250.654150126884,-0.046</v>
      </c>
      <c r="AH16">
        <f>'pražce+kolejnice'!W16+O16</f>
        <v>6.9198117113296895</v>
      </c>
      <c r="AI16">
        <f>'pražce+kolejnice'!X16+P16</f>
        <v>250.65415012688388</v>
      </c>
      <c r="AJ16" s="6">
        <f>'pražce+kolejnice'!Y16+orientace*Q16</f>
        <v>-4.5999999999999999E-2</v>
      </c>
      <c r="AL16" t="str">
        <f t="shared" si="7"/>
        <v>_3dpoly 7.17727387670011,249.141992857019,0</v>
      </c>
      <c r="AM16">
        <f>'pražce+kolejnice'!BA17+S16</f>
        <v>7.177273876700113</v>
      </c>
      <c r="AN16">
        <f>'pražce+kolejnice'!BB17+T16</f>
        <v>249.14199285701883</v>
      </c>
      <c r="AO16">
        <f>'pražce+kolejnice'!BC17+orientace*U16</f>
        <v>0</v>
      </c>
      <c r="AQ16" t="str">
        <f t="shared" si="8"/>
        <v>_3dpoly 7.22059163702973,250.645665883857,-0.046</v>
      </c>
      <c r="AR16">
        <f>'pražce+kolejnice'!BG17+S16</f>
        <v>7.2205916370297256</v>
      </c>
      <c r="AS16">
        <f>'pražce+kolejnice'!BH17+T16</f>
        <v>250.64566588385682</v>
      </c>
      <c r="AT16">
        <f>'pražce+kolejnice'!BI17+orientace*U16</f>
        <v>-4.5999999999999999E-2</v>
      </c>
      <c r="AV16" t="str">
        <f t="shared" si="9"/>
        <v>_3dpoly 7.53795183100464,251.189676992019,0.0504697513931169</v>
      </c>
      <c r="AW16">
        <f>'pražce+kolejnice'!AC17+O17</f>
        <v>7.5379518310046434</v>
      </c>
      <c r="AX16">
        <f>'pražce+kolejnice'!AD17+P17</f>
        <v>251.18967699201932</v>
      </c>
      <c r="AY16">
        <f>'pražce+kolejnice'!AE17+orientace*Q17</f>
        <v>5.0469751393116907E-2</v>
      </c>
      <c r="BA16" t="str">
        <f t="shared" si="10"/>
        <v>_3dpoly 7.52146201373754,250.640181324517,0.0672803826223532</v>
      </c>
      <c r="BB16">
        <f>'pražce+kolejnice'!AH17+O17</f>
        <v>7.5214620137375405</v>
      </c>
      <c r="BC16">
        <f>'pražce+kolejnice'!AI17+P17</f>
        <v>250.64018132451665</v>
      </c>
      <c r="BD16" s="5">
        <f>'pražce+kolejnice'!AJ17+orientace*Q17</f>
        <v>6.7280382622353183E-2</v>
      </c>
      <c r="BF16" t="str">
        <f t="shared" si="11"/>
        <v>_3dpoly 7.47633987739756,249.136561361623,0.113280382622353</v>
      </c>
      <c r="BG16">
        <f>'pražce+kolejnice'!AM17+O17</f>
        <v>7.476339877397562</v>
      </c>
      <c r="BH16">
        <f>'pražce+kolejnice'!AN17+P17</f>
        <v>249.13656136162305</v>
      </c>
      <c r="BI16">
        <f>'pražce+kolejnice'!AO17+orientace*Q17</f>
        <v>0.11328038262235318</v>
      </c>
      <c r="BK16" t="str">
        <f t="shared" si="12"/>
        <v>_3dpoly 7.45999996756016,248.59206110928,0.129938189931324</v>
      </c>
      <c r="BL16">
        <f>'pražce+kolejnice'!AR17+O17</f>
        <v>7.4599999675601616</v>
      </c>
      <c r="BM16">
        <f>'pražce+kolejnice'!AS17+P17</f>
        <v>248.59206110927957</v>
      </c>
      <c r="BN16">
        <f>'pražce+kolejnice'!AT17+orientace*Q17</f>
        <v>0.12993818993132383</v>
      </c>
      <c r="BP16" t="str">
        <f t="shared" si="13"/>
        <v>_3dpoly 7.31016134453492,248.599819325947,0.236555020634715</v>
      </c>
      <c r="BQ16">
        <f>plošky!B17+O17</f>
        <v>7.3101613445349161</v>
      </c>
      <c r="BR16">
        <f>plošky!C17+P17</f>
        <v>248.59981932594749</v>
      </c>
      <c r="BS16">
        <f>plošky!D17+orientace*Q17</f>
        <v>0.23655502063471506</v>
      </c>
      <c r="BU16" t="str">
        <f t="shared" si="14"/>
        <v>_3dpoly 7.61002635465961,248.590820675887,0.236555020634715</v>
      </c>
      <c r="BV16">
        <f>plošky!G17+O17</f>
        <v>7.6100263546596123</v>
      </c>
      <c r="BW16">
        <f>plošky!H17+P17</f>
        <v>248.59082067588676</v>
      </c>
      <c r="BX16">
        <f>plošky!I17+orientace*Q17</f>
        <v>0.23655502063471506</v>
      </c>
      <c r="BZ16" t="str">
        <f t="shared" si="15"/>
        <v>_3dpoly 7.68797821810409,251.188436558627,0.157086582096508</v>
      </c>
      <c r="CA16">
        <f>plošky!L17+O17</f>
        <v>7.6879782181040941</v>
      </c>
      <c r="CB16">
        <f>plošky!M17+P17</f>
        <v>251.18843655862651</v>
      </c>
      <c r="CC16">
        <f>plošky!N17+orientace*Q17</f>
        <v>0.15708658209650814</v>
      </c>
      <c r="CE16" t="str">
        <f t="shared" si="16"/>
        <v>_3dpoly 7.3881132079794,251.197435208687,0.157086582096508</v>
      </c>
      <c r="CF16">
        <f>plošky!Q17+O17</f>
        <v>7.3881132079793979</v>
      </c>
      <c r="CG16">
        <f>plošky!R17+P17</f>
        <v>251.19743520868724</v>
      </c>
      <c r="CH16">
        <f>plošky!S17+orientace*Q17</f>
        <v>0.15708658209650814</v>
      </c>
      <c r="CJ16" t="str">
        <f t="shared" si="17"/>
        <v>_3dpoly 7.46009384959726,248.595320000917,0.236555020634715</v>
      </c>
      <c r="CK16">
        <f>'liniová podpora'!F17+O17</f>
        <v>7.4600938495972642</v>
      </c>
      <c r="CL16">
        <f>'liniová podpora'!G17+P17</f>
        <v>248.59532000091713</v>
      </c>
      <c r="CM16">
        <f>'liniová podpora'!H17+orientace*Q17</f>
        <v>0.23655502063471506</v>
      </c>
      <c r="CO16" t="str">
        <f t="shared" si="18"/>
        <v>_3dpoly 7.53804571304175,251.192935883657,0.157086582096508</v>
      </c>
      <c r="CP16">
        <f>'liniová podpora'!B17+O17</f>
        <v>7.538045713041746</v>
      </c>
      <c r="CQ16">
        <f>'liniová podpora'!C17+P17</f>
        <v>251.19293588365687</v>
      </c>
      <c r="CR16">
        <f>'liniová podpora'!D17+orientace*Q17</f>
        <v>0.15708658209650814</v>
      </c>
    </row>
    <row r="17" spans="5:96" x14ac:dyDescent="0.3">
      <c r="E17" s="15">
        <f t="shared" si="0"/>
        <v>7.5</v>
      </c>
      <c r="F17" s="16">
        <f>IF('pražce+kolejnice'!$C$6&lt;(2*'s imperfekcí'!E17+'s imperfekcí'!$B$3),('s imperfekcí'!$B$2/2000)*SIN(2*PI()*(E17-(('pražce+kolejnice'!$C$6-$B$3)/2)+0.75*$B$3)/'s imperfekcí'!$B$3)+('s imperfekcí'!$B$2/2000),0)</f>
        <v>0</v>
      </c>
      <c r="G17" s="9">
        <f>F17*SIN('pražce+kolejnice'!$C$24)</f>
        <v>0</v>
      </c>
      <c r="H17" s="9">
        <f>F17*COS('pražce+kolejnice'!$C$24)</f>
        <v>0</v>
      </c>
      <c r="I17" s="15">
        <f>'pražce+kolejnice'!AY18</f>
        <v>7.8</v>
      </c>
      <c r="J17" s="16">
        <f>IF('pražce+kolejnice'!$C$6&lt;(2*'s imperfekcí'!I17+'s imperfekcí'!$B$3),('s imperfekcí'!$B$2/2000)*SIN(2*PI()*(I17-(('pražce+kolejnice'!$C$6-$B$3)/2)+0.75*$B$3)/'s imperfekcí'!$B$3)+('s imperfekcí'!$B$2/2000),0)</f>
        <v>0</v>
      </c>
      <c r="K17" s="9">
        <f>J17*SIN('pražce+kolejnice'!$C$24)</f>
        <v>0</v>
      </c>
      <c r="L17" s="9">
        <f>J17*COS('pražce+kolejnice'!$C$24)</f>
        <v>0</v>
      </c>
      <c r="N17">
        <f>'pražce+kolejnice'!G17</f>
        <v>7.5</v>
      </c>
      <c r="O17">
        <f>$H17*SIN(('pražce+kolejnice'!A13-0.5)*'pražce+kolejnice'!$C$16)</f>
        <v>0</v>
      </c>
      <c r="P17">
        <f>$H17*COS(('pražce+kolejnice'!A13-0.5)*'pražce+kolejnice'!$C$16)</f>
        <v>0</v>
      </c>
      <c r="Q17">
        <f t="shared" si="1"/>
        <v>0</v>
      </c>
      <c r="R17" s="15">
        <f t="shared" si="2"/>
        <v>7.8</v>
      </c>
      <c r="S17" s="9">
        <f>L17*SIN(('pražce+kolejnice'!A13)*'pražce+kolejnice'!$C$16)</f>
        <v>0</v>
      </c>
      <c r="T17" s="16">
        <f>$L17*COS(('pražce+kolejnice'!A13)*'pražce+kolejnice'!$C$16)</f>
        <v>0</v>
      </c>
      <c r="U17" s="9">
        <f t="shared" si="3"/>
        <v>0</v>
      </c>
      <c r="W17" t="str">
        <f t="shared" si="4"/>
        <v>_3dpoly 7.49887505062391,249.887508437247,-0.0230764119601328</v>
      </c>
      <c r="X17">
        <f>'pražce+kolejnice'!I17+'s imperfekcí'!O17</f>
        <v>7.4988750506239139</v>
      </c>
      <c r="Y17">
        <f>'pražce+kolejnice'!J17+'s imperfekcí'!P17</f>
        <v>249.88750843724691</v>
      </c>
      <c r="Z17">
        <f>'pražce+kolejnice'!K17+orientace*Q17</f>
        <v>-2.3076411960132819E-2</v>
      </c>
      <c r="AB17" t="str">
        <f t="shared" si="5"/>
        <v>_3dpoly 7.47623902873907,249.133200748221,0</v>
      </c>
      <c r="AC17">
        <f>'pražce+kolejnice'!P17+O17</f>
        <v>7.4762390287390748</v>
      </c>
      <c r="AD17">
        <f>'pražce+kolejnice'!Q17+P17</f>
        <v>249.13320074822053</v>
      </c>
      <c r="AE17">
        <f>'pražce+kolejnice'!R17+orientace*Q17</f>
        <v>0</v>
      </c>
      <c r="AG17" t="str">
        <f t="shared" si="6"/>
        <v>_3dpoly 7.52136116507905,250.636820711114,-0.046</v>
      </c>
      <c r="AH17">
        <f>'pražce+kolejnice'!W17+O17</f>
        <v>7.5213611650790524</v>
      </c>
      <c r="AI17">
        <f>'pražce+kolejnice'!X17+P17</f>
        <v>250.63682071111407</v>
      </c>
      <c r="AJ17" s="6">
        <f>'pražce+kolejnice'!Y17+orientace*Q17</f>
        <v>-4.5999999999999999E-2</v>
      </c>
      <c r="AL17" t="str">
        <f t="shared" si="7"/>
        <v>_3dpoly 7.77519341499513,249.124049887656,0</v>
      </c>
      <c r="AM17">
        <f>'pražce+kolejnice'!BA18+S17</f>
        <v>7.7751934149951287</v>
      </c>
      <c r="AN17">
        <f>'pražce+kolejnice'!BB18+T17</f>
        <v>249.12404988765618</v>
      </c>
      <c r="AO17">
        <f>'pražce+kolejnice'!BC18+orientace*U17</f>
        <v>0</v>
      </c>
      <c r="AQ17" t="str">
        <f t="shared" si="8"/>
        <v>_3dpoly 7.8221198623696,250.627614621393,-0.046</v>
      </c>
      <c r="AR17">
        <f>'pražce+kolejnice'!BG18+S17</f>
        <v>7.8221198623696013</v>
      </c>
      <c r="AS17">
        <f>'pražce+kolejnice'!BH18+T17</f>
        <v>250.62761462139292</v>
      </c>
      <c r="AT17">
        <f>'pražce+kolejnice'!BI18+orientace*U17</f>
        <v>-4.5999999999999999E-2</v>
      </c>
      <c r="AV17" t="str">
        <f t="shared" si="9"/>
        <v>_3dpoly 8.14078476775379,251.17086249907,0.0504697513931169</v>
      </c>
      <c r="AW17">
        <f>'pražce+kolejnice'!AC18+O18</f>
        <v>8.1407847677537877</v>
      </c>
      <c r="AX17">
        <f>'pražce+kolejnice'!AD18+P18</f>
        <v>251.17086249906984</v>
      </c>
      <c r="AY17">
        <f>'pražce+kolejnice'!AE18+orientace*Q18</f>
        <v>5.0469751393116907E-2</v>
      </c>
      <c r="BA17" t="str">
        <f t="shared" si="10"/>
        <v>_3dpoly 8.12297620964137,250.621407989637,0.0672803826223532</v>
      </c>
      <c r="BB17">
        <f>'pražce+kolejnice'!AH18+O18</f>
        <v>8.1229762096413669</v>
      </c>
      <c r="BC17">
        <f>'pražce+kolejnice'!AI18+P18</f>
        <v>250.62140798963739</v>
      </c>
      <c r="BD17" s="5">
        <f>'pražce+kolejnice'!AJ18+orientace*Q18</f>
        <v>6.7280382622353183E-2</v>
      </c>
      <c r="BF17" t="str">
        <f t="shared" si="11"/>
        <v>_3dpoly 8.07424551880647,249.11790065019,0.113280382622353</v>
      </c>
      <c r="BG17">
        <f>'pražce+kolejnice'!AM18+O18</f>
        <v>8.0742455188064728</v>
      </c>
      <c r="BH17">
        <f>'pražce+kolejnice'!AN18+P18</f>
        <v>249.11790065019048</v>
      </c>
      <c r="BI17">
        <f>'pražce+kolejnice'!AO18+orientace*Q18</f>
        <v>0.11328038262235318</v>
      </c>
      <c r="BK17" t="str">
        <f t="shared" si="12"/>
        <v>_3dpoly 8.05659885667689,248.573441181753,0.129938189931324</v>
      </c>
      <c r="BL17">
        <f>'pražce+kolejnice'!AR18+O18</f>
        <v>8.056598856676894</v>
      </c>
      <c r="BM17">
        <f>'pražce+kolejnice'!AS18+P18</f>
        <v>248.57344118175291</v>
      </c>
      <c r="BN17">
        <f>'pražce+kolejnice'!AT18+orientace*Q18</f>
        <v>0.12993818993132383</v>
      </c>
      <c r="BP17" t="str">
        <f t="shared" si="13"/>
        <v>_3dpoly 7.9067792848888,248.581558988427,0.236555020634715</v>
      </c>
      <c r="BQ17">
        <f>plošky!B18+O18</f>
        <v>7.9067792848888034</v>
      </c>
      <c r="BR17">
        <f>plošky!C18+P18</f>
        <v>248.58155898842722</v>
      </c>
      <c r="BS17">
        <f>plošky!D18+orientace*Q18</f>
        <v>0.23655502063471506</v>
      </c>
      <c r="BU17" t="str">
        <f t="shared" si="14"/>
        <v>_3dpoly 8.20662183466327,248.571840688949,0.236555020634715</v>
      </c>
      <c r="BV17">
        <f>plošky!G18+O18</f>
        <v>8.206621834663272</v>
      </c>
      <c r="BW17">
        <f>plošky!H18+P18</f>
        <v>248.57184068894918</v>
      </c>
      <c r="BX17">
        <f>plošky!I18+orientace*Q18</f>
        <v>0.23655502063471506</v>
      </c>
      <c r="BZ17" t="str">
        <f t="shared" si="15"/>
        <v>_3dpoly 8.29080774574017,251.169262006266,0.157086582096508</v>
      </c>
      <c r="CA17">
        <f>plošky!L18+O18</f>
        <v>8.2908077457401657</v>
      </c>
      <c r="CB17">
        <f>plošky!M18+P18</f>
        <v>251.16926200626611</v>
      </c>
      <c r="CC17">
        <f>plošky!N18+orientace*Q18</f>
        <v>0.15708658209650814</v>
      </c>
      <c r="CE17" t="str">
        <f t="shared" si="16"/>
        <v>_3dpoly 7.9909651959657,251.178980305744,0.157086582096508</v>
      </c>
      <c r="CF17">
        <f>plošky!Q18+O18</f>
        <v>7.9909651959656971</v>
      </c>
      <c r="CG17">
        <f>plošky!R18+P18</f>
        <v>251.17898030574415</v>
      </c>
      <c r="CH17">
        <f>plošky!S18+orientace*Q18</f>
        <v>0.15708658209650814</v>
      </c>
      <c r="CJ17" t="str">
        <f t="shared" si="17"/>
        <v>_3dpoly 8.05670055977604,248.576699838688,0.236555020634715</v>
      </c>
      <c r="CK17">
        <f>'liniová podpora'!F18+O18</f>
        <v>8.0567005597760382</v>
      </c>
      <c r="CL17">
        <f>'liniová podpora'!G18+P18</f>
        <v>248.5766998386882</v>
      </c>
      <c r="CM17">
        <f>'liniová podpora'!H18+orientace*Q18</f>
        <v>0.23655502063471506</v>
      </c>
      <c r="CO17" t="str">
        <f t="shared" si="18"/>
        <v>_3dpoly 8.14088647085293,251.174121156005,0.157086582096508</v>
      </c>
      <c r="CP17">
        <f>'liniová podpora'!B18+O18</f>
        <v>8.1408864708529318</v>
      </c>
      <c r="CQ17">
        <f>'liniová podpora'!C18+P18</f>
        <v>251.17412115600513</v>
      </c>
      <c r="CR17">
        <f>'liniová podpora'!D18+orientace*Q18</f>
        <v>0.15708658209650814</v>
      </c>
    </row>
    <row r="18" spans="5:96" x14ac:dyDescent="0.3">
      <c r="E18" s="15">
        <f t="shared" si="0"/>
        <v>8.1</v>
      </c>
      <c r="F18" s="16">
        <f>IF('pražce+kolejnice'!$C$6&lt;(2*'s imperfekcí'!E18+'s imperfekcí'!$B$3),('s imperfekcí'!$B$2/2000)*SIN(2*PI()*(E18-(('pražce+kolejnice'!$C$6-$B$3)/2)+0.75*$B$3)/'s imperfekcí'!$B$3)+('s imperfekcí'!$B$2/2000),0)</f>
        <v>0</v>
      </c>
      <c r="G18" s="9">
        <f>F18*SIN('pražce+kolejnice'!$C$24)</f>
        <v>0</v>
      </c>
      <c r="H18" s="9">
        <f>F18*COS('pražce+kolejnice'!$C$24)</f>
        <v>0</v>
      </c>
      <c r="I18" s="15">
        <f>'pražce+kolejnice'!AY19</f>
        <v>8.3999999999999986</v>
      </c>
      <c r="J18" s="16">
        <f>IF('pražce+kolejnice'!$C$6&lt;(2*'s imperfekcí'!I18+'s imperfekcí'!$B$3),('s imperfekcí'!$B$2/2000)*SIN(2*PI()*(I18-(('pražce+kolejnice'!$C$6-$B$3)/2)+0.75*$B$3)/'s imperfekcí'!$B$3)+('s imperfekcí'!$B$2/2000),0)</f>
        <v>0</v>
      </c>
      <c r="K18" s="9">
        <f>J18*SIN('pražce+kolejnice'!$C$24)</f>
        <v>0</v>
      </c>
      <c r="L18" s="9">
        <f>J18*COS('pražce+kolejnice'!$C$24)</f>
        <v>0</v>
      </c>
      <c r="N18">
        <f>'pražce+kolejnice'!G18</f>
        <v>8.1</v>
      </c>
      <c r="O18">
        <f>$H18*SIN(('pražce+kolejnice'!A14-0.5)*'pražce+kolejnice'!$C$16)</f>
        <v>0</v>
      </c>
      <c r="P18">
        <f>$H18*COS(('pražce+kolejnice'!A14-0.5)*'pražce+kolejnice'!$C$16)</f>
        <v>0</v>
      </c>
      <c r="Q18">
        <f t="shared" si="1"/>
        <v>0</v>
      </c>
      <c r="R18" s="15">
        <f t="shared" si="2"/>
        <v>8.3999999999999986</v>
      </c>
      <c r="S18" s="9">
        <f>L18*SIN(('pražce+kolejnice'!A14)*'pražce+kolejnice'!$C$16)</f>
        <v>0</v>
      </c>
      <c r="T18" s="16">
        <f>$L18*COS(('pražce+kolejnice'!A14)*'pražce+kolejnice'!$C$16)</f>
        <v>0</v>
      </c>
      <c r="U18" s="9">
        <f t="shared" si="3"/>
        <v>0</v>
      </c>
      <c r="W18" t="str">
        <f t="shared" si="4"/>
        <v>_3dpoly 8.09858289838287,249.868791478724,-0.0230764119601328</v>
      </c>
      <c r="X18">
        <f>'pražce+kolejnice'!I18+'s imperfekcí'!O18</f>
        <v>8.0985828983828725</v>
      </c>
      <c r="Y18">
        <f>'pražce+kolejnice'!J18+'s imperfekcí'!P18</f>
        <v>249.86879147872395</v>
      </c>
      <c r="Z18">
        <f>'pražce+kolejnice'!K18+orientace*Q18</f>
        <v>-2.3076411960132819E-2</v>
      </c>
      <c r="AB18" t="str">
        <f t="shared" si="5"/>
        <v>_3dpoly 8.07413660497401,249.114540288503,0</v>
      </c>
      <c r="AC18">
        <f>'pražce+kolejnice'!P18+O18</f>
        <v>8.074136604974008</v>
      </c>
      <c r="AD18">
        <f>'pražce+kolejnice'!Q18+P18</f>
        <v>249.11454028850306</v>
      </c>
      <c r="AE18">
        <f>'pražce+kolejnice'!R18+orientace*Q18</f>
        <v>0</v>
      </c>
      <c r="AG18" t="str">
        <f t="shared" si="6"/>
        <v>_3dpoly 8.1228672958089,250.61804762795,-0.046</v>
      </c>
      <c r="AH18">
        <f>'pražce+kolejnice'!W18+O18</f>
        <v>8.1228672958089003</v>
      </c>
      <c r="AI18">
        <f>'pražce+kolejnice'!X18+P18</f>
        <v>250.61804762794992</v>
      </c>
      <c r="AJ18" s="6">
        <f>'pražce+kolejnice'!Y18+orientace*Q18</f>
        <v>-4.5999999999999999E-2</v>
      </c>
      <c r="AL18" t="str">
        <f t="shared" si="7"/>
        <v>_3dpoly 8.37306816819757,249.104671964455,0</v>
      </c>
      <c r="AM18">
        <f>'pražce+kolejnice'!BA19+S18</f>
        <v>8.3730681681975714</v>
      </c>
      <c r="AN18">
        <f>'pražce+kolejnice'!BB19+T18</f>
        <v>249.10467196445495</v>
      </c>
      <c r="AO18">
        <f>'pražce+kolejnice'!BC19+orientace*U18</f>
        <v>0</v>
      </c>
      <c r="AQ18" t="str">
        <f t="shared" si="8"/>
        <v>_3dpoly 8.4236030323207,250.608119744562,-0.046</v>
      </c>
      <c r="AR18">
        <f>'pražce+kolejnice'!BG19+S18</f>
        <v>8.4236030323206954</v>
      </c>
      <c r="AS18">
        <f>'pražce+kolejnice'!BH19+T18</f>
        <v>250.60811974456175</v>
      </c>
      <c r="AT18">
        <f>'pražce+kolejnice'!BI19+orientace*U18</f>
        <v>-4.5999999999999999E-2</v>
      </c>
      <c r="AV18" t="str">
        <f t="shared" si="9"/>
        <v>_3dpoly 8.74357081360518,251.150601262647,0.0504697513931169</v>
      </c>
      <c r="AW18">
        <f>'pražce+kolejnice'!AC19+O19</f>
        <v>8.743570813605178</v>
      </c>
      <c r="AX18">
        <f>'pražce+kolejnice'!AD19+P19</f>
        <v>251.1506012626468</v>
      </c>
      <c r="AY18">
        <f>'pražce+kolejnice'!AE19+orientace*Q19</f>
        <v>5.0469751393116907E-2</v>
      </c>
      <c r="BA18" t="str">
        <f t="shared" si="10"/>
        <v>_3dpoly 8.72444361722468,250.601191076141,0.0672803826223532</v>
      </c>
      <c r="BB18">
        <f>'pražce+kolejnice'!AH19+O19</f>
        <v>8.7244436172246846</v>
      </c>
      <c r="BC18">
        <f>'pražce+kolejnice'!AI19+P19</f>
        <v>250.60119107614102</v>
      </c>
      <c r="BD18" s="5">
        <f>'pražce+kolejnice'!AJ19+orientace*Q19</f>
        <v>6.7280382622353183E-2</v>
      </c>
      <c r="BF18" t="str">
        <f t="shared" si="11"/>
        <v>_3dpoly 8.67210465258352,249.097805020339,0.113280382622353</v>
      </c>
      <c r="BG18">
        <f>'pražce+kolejnice'!AM19+O19</f>
        <v>8.6721046525835206</v>
      </c>
      <c r="BH18">
        <f>'pražce+kolejnice'!AN19+P19</f>
        <v>249.09780502033891</v>
      </c>
      <c r="BI18">
        <f>'pražce+kolejnice'!AO19+orientace*Q19</f>
        <v>0.11328038262235318</v>
      </c>
      <c r="BK18" t="str">
        <f t="shared" si="12"/>
        <v>_3dpoly 8.65315133980649,248.553389471892,0.129938189931324</v>
      </c>
      <c r="BL18">
        <f>'pražce+kolejnice'!AR19+O19</f>
        <v>8.6531513398064881</v>
      </c>
      <c r="BM18">
        <f>'pražce+kolejnice'!AS19+P19</f>
        <v>248.5533894718923</v>
      </c>
      <c r="BN18">
        <f>'pražce+kolejnice'!AT19+orientace*Q19</f>
        <v>0.12993818993132383</v>
      </c>
      <c r="BP18" t="str">
        <f t="shared" si="13"/>
        <v>_3dpoly 8.50335168221587,248.561866821814,0.236555020634715</v>
      </c>
      <c r="BQ18">
        <f>plošky!B19+O19</f>
        <v>8.5033516822158717</v>
      </c>
      <c r="BR18">
        <f>plošky!C19+P19</f>
        <v>248.56186682181445</v>
      </c>
      <c r="BS18">
        <f>plošky!D19+orientace*Q19</f>
        <v>0.23655502063471506</v>
      </c>
      <c r="BU18" t="str">
        <f t="shared" si="14"/>
        <v>_3dpoly 8.80317004454785,248.551428928896,0.236555020634715</v>
      </c>
      <c r="BV18">
        <f>plošky!G19+O19</f>
        <v>8.8031700445478549</v>
      </c>
      <c r="BW18">
        <f>plošky!H19+P19</f>
        <v>248.55142892889646</v>
      </c>
      <c r="BX18">
        <f>plošky!I19+orientace*Q19</f>
        <v>0.23655502063471506</v>
      </c>
      <c r="BZ18" t="str">
        <f t="shared" si="15"/>
        <v>_3dpoly 8.89358951834654,251.148640719651,0.157086582096508</v>
      </c>
      <c r="CA18">
        <f>plošky!L19+O19</f>
        <v>8.8935895183465448</v>
      </c>
      <c r="CB18">
        <f>plošky!M19+P19</f>
        <v>251.14864071965096</v>
      </c>
      <c r="CC18">
        <f>plošky!N19+orientace*Q19</f>
        <v>0.15708658209650814</v>
      </c>
      <c r="CE18" t="str">
        <f t="shared" si="16"/>
        <v>_3dpoly 8.59377115601456,251.159078612569,0.157086582096508</v>
      </c>
      <c r="CF18">
        <f>plošky!Q19+O19</f>
        <v>8.5937711560145615</v>
      </c>
      <c r="CG18">
        <f>plošky!R19+P19</f>
        <v>251.15907861256895</v>
      </c>
      <c r="CH18">
        <f>plošky!S19+orientace*Q19</f>
        <v>0.15708658209650814</v>
      </c>
      <c r="CJ18" t="str">
        <f t="shared" si="17"/>
        <v>_3dpoly 8.65326086338186,248.556647875355,0.236555020634715</v>
      </c>
      <c r="CK18">
        <f>'liniová podpora'!F19+O19</f>
        <v>8.6532608633818633</v>
      </c>
      <c r="CL18">
        <f>'liniová podpora'!G19+P19</f>
        <v>248.55664787535545</v>
      </c>
      <c r="CM18">
        <f>'liniová podpora'!H19+orientace*Q19</f>
        <v>0.23655502063471506</v>
      </c>
      <c r="CO18" t="str">
        <f t="shared" si="18"/>
        <v>_3dpoly 8.74368033718055,251.15385966611,0.157086582096508</v>
      </c>
      <c r="CP18">
        <f>'liniová podpora'!B19+O19</f>
        <v>8.7436803371805532</v>
      </c>
      <c r="CQ18">
        <f>'liniová podpora'!C19+P19</f>
        <v>251.15385966610995</v>
      </c>
      <c r="CR18">
        <f>'liniová podpora'!D19+orientace*Q19</f>
        <v>0.15708658209650814</v>
      </c>
    </row>
    <row r="19" spans="5:96" x14ac:dyDescent="0.3">
      <c r="E19" s="15">
        <f t="shared" si="0"/>
        <v>8.6999999999999993</v>
      </c>
      <c r="F19" s="16">
        <f>IF('pražce+kolejnice'!$C$6&lt;(2*'s imperfekcí'!E19+'s imperfekcí'!$B$3),('s imperfekcí'!$B$2/2000)*SIN(2*PI()*(E19-(('pražce+kolejnice'!$C$6-$B$3)/2)+0.75*$B$3)/'s imperfekcí'!$B$3)+('s imperfekcí'!$B$2/2000),0)</f>
        <v>0</v>
      </c>
      <c r="G19" s="9">
        <f>F19*SIN('pražce+kolejnice'!$C$24)</f>
        <v>0</v>
      </c>
      <c r="H19" s="9">
        <f>F19*COS('pražce+kolejnice'!$C$24)</f>
        <v>0</v>
      </c>
      <c r="I19" s="15">
        <f>'pražce+kolejnice'!AY20</f>
        <v>9</v>
      </c>
      <c r="J19" s="16">
        <f>IF('pražce+kolejnice'!$C$6&lt;(2*'s imperfekcí'!I19+'s imperfekcí'!$B$3),('s imperfekcí'!$B$2/2000)*SIN(2*PI()*(I19-(('pražce+kolejnice'!$C$6-$B$3)/2)+0.75*$B$3)/'s imperfekcí'!$B$3)+('s imperfekcí'!$B$2/2000),0)</f>
        <v>0</v>
      </c>
      <c r="K19" s="9">
        <f>J19*SIN('pražce+kolejnice'!$C$24)</f>
        <v>0</v>
      </c>
      <c r="L19" s="9">
        <f>J19*COS('pražce+kolejnice'!$C$24)</f>
        <v>0</v>
      </c>
      <c r="N19">
        <f>'pražce+kolejnice'!G19</f>
        <v>8.6999999999999993</v>
      </c>
      <c r="O19">
        <f>$H19*SIN(('pražce+kolejnice'!A15-0.5)*'pražce+kolejnice'!$C$16)</f>
        <v>0</v>
      </c>
      <c r="P19">
        <f>$H19*COS(('pražce+kolejnice'!A15-0.5)*'pražce+kolejnice'!$C$16)</f>
        <v>0</v>
      </c>
      <c r="Q19">
        <f t="shared" si="1"/>
        <v>0</v>
      </c>
      <c r="R19" s="15">
        <f t="shared" si="2"/>
        <v>9</v>
      </c>
      <c r="S19" s="9">
        <f>L19*SIN(('pražce+kolejnice'!A15)*'pražce+kolejnice'!$C$16)</f>
        <v>0</v>
      </c>
      <c r="T19" s="16">
        <f>$L19*COS(('pražce+kolejnice'!A15)*'pražce+kolejnice'!$C$16)</f>
        <v>0</v>
      </c>
      <c r="U19" s="9">
        <f t="shared" si="3"/>
        <v>0</v>
      </c>
      <c r="W19" t="str">
        <f t="shared" si="4"/>
        <v>_3dpoly 8.69824409832673,249.848635276653,-0.0230764119601328</v>
      </c>
      <c r="X19">
        <f>'pražce+kolejnice'!I19+'s imperfekcí'!O19</f>
        <v>8.6982440983267288</v>
      </c>
      <c r="Y19">
        <f>'pražce+kolejnice'!J19+'s imperfekcí'!P19</f>
        <v>249.84863527665291</v>
      </c>
      <c r="Z19">
        <f>'pražce+kolejnice'!K19+orientace*Q19</f>
        <v>-2.3076411960132819E-2</v>
      </c>
      <c r="AB19" t="str">
        <f t="shared" si="5"/>
        <v>_3dpoly 8.67198767420442,249.094444929722,0</v>
      </c>
      <c r="AC19">
        <f>'pražce+kolejnice'!P19+O19</f>
        <v>8.67198767420442</v>
      </c>
      <c r="AD19">
        <f>'pražce+kolejnice'!Q19+P19</f>
        <v>249.09444492972227</v>
      </c>
      <c r="AE19">
        <f>'pražce+kolejnice'!R19+orientace*Q19</f>
        <v>0</v>
      </c>
      <c r="AG19" t="str">
        <f t="shared" si="6"/>
        <v>_3dpoly 8.72432663884558,250.597830985524,-0.046</v>
      </c>
      <c r="AH19">
        <f>'pražce+kolejnice'!W19+O19</f>
        <v>8.7243266388455822</v>
      </c>
      <c r="AI19">
        <f>'pražce+kolejnice'!X19+P19</f>
        <v>250.59783098552435</v>
      </c>
      <c r="AJ19" s="6">
        <f>'pražce+kolejnice'!Y19+orientace*Q19</f>
        <v>-4.5999999999999999E-2</v>
      </c>
      <c r="AL19" t="str">
        <f t="shared" si="7"/>
        <v>_3dpoly 8.97089469255051,249.083859199032,0</v>
      </c>
      <c r="AM19">
        <f>'pražce+kolejnice'!BA20+S19</f>
        <v>8.9708946925505142</v>
      </c>
      <c r="AN19">
        <f>'pražce+kolejnice'!BB20+T19</f>
        <v>249.08385919903193</v>
      </c>
      <c r="AO19">
        <f>'pražce+kolejnice'!BC20+orientace*U19</f>
        <v>0</v>
      </c>
      <c r="AQ19" t="str">
        <f t="shared" si="8"/>
        <v>_3dpoly 9.02503768234161,250.587181365654,-0.046</v>
      </c>
      <c r="AR19">
        <f>'pražce+kolejnice'!BG20+S19</f>
        <v>9.0250376823416136</v>
      </c>
      <c r="AS19">
        <f>'pražce+kolejnice'!BH20+T19</f>
        <v>250.58718136565372</v>
      </c>
      <c r="AT19">
        <f>'pražce+kolejnice'!BI20+orientace*U19</f>
        <v>-4.5999999999999999E-2</v>
      </c>
      <c r="AV19" t="str">
        <f t="shared" si="9"/>
        <v>_3dpoly 9.34630649651286,251.128893399455,0.0504697513931169</v>
      </c>
      <c r="AW19">
        <f>'pražce+kolejnice'!AC20+O20</f>
        <v>9.3463064965128559</v>
      </c>
      <c r="AX19">
        <f>'pražce+kolejnice'!AD20+P20</f>
        <v>251.12889339945488</v>
      </c>
      <c r="AY19">
        <f>'pražce+kolejnice'!AE20+orientace*Q20</f>
        <v>5.0469751393116907E-2</v>
      </c>
      <c r="BA19" t="str">
        <f t="shared" si="10"/>
        <v>_3dpoly 9.32586077203689,250.579530700477,0.0672803826223532</v>
      </c>
      <c r="BB19">
        <f>'pražce+kolejnice'!AH20+O20</f>
        <v>9.3258607720368882</v>
      </c>
      <c r="BC19">
        <f>'pražce+kolejnice'!AI20+P20</f>
        <v>250.57953070047694</v>
      </c>
      <c r="BD19" s="5">
        <f>'pražce+kolejnice'!AJ20+orientace*Q20</f>
        <v>6.7280382622353183E-2</v>
      </c>
      <c r="BF19" t="str">
        <f t="shared" si="11"/>
        <v>_3dpoly 9.26991383506174,249.076274587819,0.113280382622353</v>
      </c>
      <c r="BG19">
        <f>'pražce+kolejnice'!AM20+O20</f>
        <v>9.2699138350617449</v>
      </c>
      <c r="BH19">
        <f>'pražce+kolejnice'!AN20+P20</f>
        <v>249.07627458781911</v>
      </c>
      <c r="BI19">
        <f>'pražce+kolejnice'!AO20+orientace*Q20</f>
        <v>0.11328038262235318</v>
      </c>
      <c r="BK19" t="str">
        <f t="shared" si="12"/>
        <v>_3dpoly 9.24965398080829,248.531906095196,0.129938189931324</v>
      </c>
      <c r="BL19">
        <f>'pražce+kolejnice'!AR20+O20</f>
        <v>9.2496539808082883</v>
      </c>
      <c r="BM19">
        <f>'pražce+kolejnice'!AS20+P20</f>
        <v>248.53190609519555</v>
      </c>
      <c r="BN19">
        <f>'pražce+kolejnice'!AT20+orientace*Q20</f>
        <v>0.12993818993132383</v>
      </c>
      <c r="BP19" t="str">
        <f t="shared" si="13"/>
        <v>_3dpoly 9.09987510026076,248.540742939536,0.236555020634715</v>
      </c>
      <c r="BQ19">
        <f>plošky!B20+O20</f>
        <v>9.0998751002607605</v>
      </c>
      <c r="BR19">
        <f>plošky!C20+P20</f>
        <v>248.54074293953602</v>
      </c>
      <c r="BS19">
        <f>plošky!D20+orientace*Q20</f>
        <v>0.23655502063471506</v>
      </c>
      <c r="BU19" t="str">
        <f t="shared" si="14"/>
        <v>_3dpoly 9.39966754819732,248.5295855133,0.236555020634715</v>
      </c>
      <c r="BV19">
        <f>plošky!G20+O20</f>
        <v>9.3996675481973213</v>
      </c>
      <c r="BW19">
        <f>plošky!H20+P20</f>
        <v>248.52958551330033</v>
      </c>
      <c r="BX19">
        <f>plošky!I20+orientace*Q20</f>
        <v>0.23655502063471506</v>
      </c>
      <c r="BZ19" t="str">
        <f t="shared" si="15"/>
        <v>_3dpoly 9.49632006390189,251.12657281756,0.157086582096508</v>
      </c>
      <c r="CA19">
        <f>plošky!L20+O20</f>
        <v>9.496320063901889</v>
      </c>
      <c r="CB19">
        <f>plošky!M20+P20</f>
        <v>251.12657281755966</v>
      </c>
      <c r="CC19">
        <f>plošky!N20+orientace*Q20</f>
        <v>0.15708658209650814</v>
      </c>
      <c r="CE19" t="str">
        <f t="shared" si="16"/>
        <v>_3dpoly 9.19652761596533,251.137730243795,0.157086582096508</v>
      </c>
      <c r="CF19">
        <f>plošky!Q20+O20</f>
        <v>9.1965276159653282</v>
      </c>
      <c r="CG19">
        <f>plošky!R20+P20</f>
        <v>251.13773024379535</v>
      </c>
      <c r="CH19">
        <f>plošky!S20+orientace*Q20</f>
        <v>0.15708658209650814</v>
      </c>
      <c r="CJ19" t="str">
        <f t="shared" si="17"/>
        <v>_3dpoly 9.24977132422904,248.535164226418,0.236555020634715</v>
      </c>
      <c r="CK19">
        <f>'liniová podpora'!F20+O20</f>
        <v>9.2497713242290409</v>
      </c>
      <c r="CL19">
        <f>'liniová podpora'!G20+P20</f>
        <v>248.53516422641817</v>
      </c>
      <c r="CM19">
        <f>'liniová podpora'!H20+orientace*Q20</f>
        <v>0.23655502063471506</v>
      </c>
      <c r="CO19" t="str">
        <f t="shared" si="18"/>
        <v>_3dpoly 9.34642383993361,251.132151530678,0.157086582096508</v>
      </c>
      <c r="CP19">
        <f>'liniová podpora'!B20+O20</f>
        <v>9.3464238399336086</v>
      </c>
      <c r="CQ19">
        <f>'liniová podpora'!C20+P20</f>
        <v>251.1321515306775</v>
      </c>
      <c r="CR19">
        <f>'liniová podpora'!D20+orientace*Q20</f>
        <v>0.15708658209650814</v>
      </c>
    </row>
    <row r="20" spans="5:96" x14ac:dyDescent="0.3">
      <c r="E20" s="15">
        <f t="shared" si="0"/>
        <v>9.2999999999999989</v>
      </c>
      <c r="F20" s="16">
        <f>IF('pražce+kolejnice'!$C$6&lt;(2*'s imperfekcí'!E20+'s imperfekcí'!$B$3),('s imperfekcí'!$B$2/2000)*SIN(2*PI()*(E20-(('pražce+kolejnice'!$C$6-$B$3)/2)+0.75*$B$3)/'s imperfekcí'!$B$3)+('s imperfekcí'!$B$2/2000),0)</f>
        <v>0</v>
      </c>
      <c r="G20" s="9">
        <f>F20*SIN('pražce+kolejnice'!$C$24)</f>
        <v>0</v>
      </c>
      <c r="H20" s="9">
        <f>F20*COS('pražce+kolejnice'!$C$24)</f>
        <v>0</v>
      </c>
      <c r="I20" s="15">
        <f>'pražce+kolejnice'!AY21</f>
        <v>9.5999999999999979</v>
      </c>
      <c r="J20" s="16">
        <f>IF('pražce+kolejnice'!$C$6&lt;(2*'s imperfekcí'!I20+'s imperfekcí'!$B$3),('s imperfekcí'!$B$2/2000)*SIN(2*PI()*(I20-(('pražce+kolejnice'!$C$6-$B$3)/2)+0.75*$B$3)/'s imperfekcí'!$B$3)+('s imperfekcí'!$B$2/2000),0)</f>
        <v>0</v>
      </c>
      <c r="K20" s="9">
        <f>J20*SIN('pražce+kolejnice'!$C$24)</f>
        <v>0</v>
      </c>
      <c r="L20" s="9">
        <f>J20*COS('pražce+kolejnice'!$C$24)</f>
        <v>0</v>
      </c>
      <c r="N20">
        <f>'pražce+kolejnice'!G20</f>
        <v>9.2999999999999989</v>
      </c>
      <c r="O20">
        <f>$H20*SIN(('pražce+kolejnice'!A16-0.5)*'pražce+kolejnice'!$C$16)</f>
        <v>0</v>
      </c>
      <c r="P20">
        <f>$H20*COS(('pražce+kolejnice'!A16-0.5)*'pražce+kolejnice'!$C$16)</f>
        <v>0</v>
      </c>
      <c r="Q20">
        <f t="shared" si="1"/>
        <v>0</v>
      </c>
      <c r="R20" s="15">
        <f t="shared" si="2"/>
        <v>9.5999999999999979</v>
      </c>
      <c r="S20" s="9">
        <f>L20*SIN(('pražce+kolejnice'!A16)*'pražce+kolejnice'!$C$16)</f>
        <v>0</v>
      </c>
      <c r="T20" s="16">
        <f>$L20*COS(('pražce+kolejnice'!A16)*'pražce+kolejnice'!$C$16)</f>
        <v>0</v>
      </c>
      <c r="U20" s="9">
        <f t="shared" si="3"/>
        <v>0</v>
      </c>
      <c r="W20" t="str">
        <f t="shared" si="4"/>
        <v>_3dpoly 9.29785519640863,249.827039947133,-0.0230764119601328</v>
      </c>
      <c r="X20">
        <f>'pražce+kolejnice'!I20+'s imperfekcí'!O20</f>
        <v>9.2978551964086265</v>
      </c>
      <c r="Y20">
        <f>'pražce+kolejnice'!J20+'s imperfekcí'!P20</f>
        <v>249.82703994713347</v>
      </c>
      <c r="Z20">
        <f>'pražce+kolejnice'!K20+orientace*Q20</f>
        <v>-2.3076411960132819E-2</v>
      </c>
      <c r="AB20" t="str">
        <f t="shared" si="5"/>
        <v>_3dpoly 9.2697887928098,249.072914787627,0</v>
      </c>
      <c r="AC20">
        <f>'pražce+kolejnice'!P20+O20</f>
        <v>9.2697887928098037</v>
      </c>
      <c r="AD20">
        <f>'pražce+kolejnice'!Q20+P20</f>
        <v>249.07291478762738</v>
      </c>
      <c r="AE20">
        <f>'pražce+kolejnice'!R20+orientace*Q20</f>
        <v>0</v>
      </c>
      <c r="AG20" t="str">
        <f t="shared" si="6"/>
        <v>_3dpoly 9.32573572978495,250.576170900285,-0.046</v>
      </c>
      <c r="AH20">
        <f>'pražce+kolejnice'!W20+O20</f>
        <v>9.3257357297849452</v>
      </c>
      <c r="AI20">
        <f>'pražce+kolejnice'!X20+P20</f>
        <v>250.57617090028515</v>
      </c>
      <c r="AJ20" s="6">
        <f>'pražce+kolejnice'!Y20+orientace*Q20</f>
        <v>-4.5999999999999999E-2</v>
      </c>
      <c r="AL20" t="str">
        <f t="shared" si="7"/>
        <v>_3dpoly 9.56866954457483,249.061611711269,0</v>
      </c>
      <c r="AM20">
        <f>'pražce+kolejnice'!BA21+S20</f>
        <v>9.5686695445748313</v>
      </c>
      <c r="AN20">
        <f>'pražce+kolejnice'!BB21+T20</f>
        <v>249.0616117112686</v>
      </c>
      <c r="AO20">
        <f>'pražce+kolejnice'!BC21+orientace*U20</f>
        <v>0</v>
      </c>
      <c r="AQ20" t="str">
        <f t="shared" si="8"/>
        <v>_3dpoly 9.62642034817043,250.564799605274,-0.046</v>
      </c>
      <c r="AR20">
        <f>'pražce+kolejnice'!BG21+S20</f>
        <v>9.6264203481704342</v>
      </c>
      <c r="AS20">
        <f>'pražce+kolejnice'!BH21+T20</f>
        <v>250.56479960527386</v>
      </c>
      <c r="AT20">
        <f>'pražce+kolejnice'!BI21+orientace*U20</f>
        <v>-4.5999999999999999E-2</v>
      </c>
      <c r="AV20" t="str">
        <f t="shared" si="9"/>
        <v>_3dpoly 9.94898834472095,251.105739034531,0.0504697513931169</v>
      </c>
      <c r="AW20">
        <f>'pražce+kolejnice'!AC21+O21</f>
        <v>9.9489883447209539</v>
      </c>
      <c r="AX20">
        <f>'pražce+kolejnice'!AD21+P21</f>
        <v>251.1057390345313</v>
      </c>
      <c r="AY20">
        <f>'pražce+kolejnice'!AE21+orientace*Q21</f>
        <v>5.0469751393116907E-2</v>
      </c>
      <c r="BA20" t="str">
        <f t="shared" si="10"/>
        <v>_3dpoly 9.92722420991683,250.556426987409,0.0672803826223532</v>
      </c>
      <c r="BB20">
        <f>'pražce+kolejnice'!AH21+O21</f>
        <v>9.9272242099168295</v>
      </c>
      <c r="BC20">
        <f>'pražce+kolejnice'!AI21+P21</f>
        <v>250.5564269874088</v>
      </c>
      <c r="BD20" s="5">
        <f>'pražce+kolejnice'!AJ21+orientace*Q21</f>
        <v>6.7280382622353183E-2</v>
      </c>
      <c r="BF20" t="str">
        <f t="shared" si="11"/>
        <v>_3dpoly 9.86766962286191,249.053309476646,0.113280382622353</v>
      </c>
      <c r="BG20">
        <f>'pražce+kolejnice'!AM21+O21</f>
        <v>9.867669622861909</v>
      </c>
      <c r="BH20">
        <f>'pražce+kolejnice'!AN21+P21</f>
        <v>249.05330947664635</v>
      </c>
      <c r="BI20">
        <f>'pražce+kolejnice'!AO21+orientace*Q21</f>
        <v>0.11328038262235318</v>
      </c>
      <c r="BK20" t="str">
        <f t="shared" si="12"/>
        <v>_3dpoly 9.84610334382873,248.508991175407,0.129938189931324</v>
      </c>
      <c r="BL20">
        <f>'pražce+kolejnice'!AR21+O21</f>
        <v>9.846103343828732</v>
      </c>
      <c r="BM20">
        <f>'pražce+kolejnice'!AS21+P21</f>
        <v>248.50899117540683</v>
      </c>
      <c r="BN20">
        <f>'pražce+kolejnice'!AT21+orientace*Q21</f>
        <v>0.12993818993132383</v>
      </c>
      <c r="BP20" t="str">
        <f t="shared" si="13"/>
        <v>_3dpoly 9.69634610305023,248.518187463265,0.236555020634715</v>
      </c>
      <c r="BQ20">
        <f>plošky!B21+O21</f>
        <v>9.6963461030502316</v>
      </c>
      <c r="BR20">
        <f>plošky!C21+P21</f>
        <v>248.51818746326543</v>
      </c>
      <c r="BS20">
        <f>plošky!D21+orientace*Q21</f>
        <v>0.23655502063471506</v>
      </c>
      <c r="BU20" t="str">
        <f t="shared" si="14"/>
        <v>_3dpoly 9.9961109097877,248.506310567979,0.236555020634715</v>
      </c>
      <c r="BV20">
        <f>plošky!G21+O21</f>
        <v>9.9961109097876957</v>
      </c>
      <c r="BW20">
        <f>plošky!H21+P21</f>
        <v>248.50631056797877</v>
      </c>
      <c r="BX20">
        <f>plošky!I21+orientace*Q21</f>
        <v>0.23655502063471506</v>
      </c>
      <c r="BZ20" t="str">
        <f t="shared" si="15"/>
        <v>_3dpoly 10.0989959106799,251.103058427103,0.157086582096508</v>
      </c>
      <c r="CA20">
        <f>plošky!L21+O21</f>
        <v>10.098995910679918</v>
      </c>
      <c r="CB20">
        <f>plošky!M21+P21</f>
        <v>251.10305842710324</v>
      </c>
      <c r="CC20">
        <f>plošky!N21+orientace*Q21</f>
        <v>0.15708658209650814</v>
      </c>
      <c r="CE20" t="str">
        <f t="shared" si="16"/>
        <v>_3dpoly 9.79923110394245,251.11493532239,0.157086582096508</v>
      </c>
      <c r="CF20">
        <f>plošky!Q21+O21</f>
        <v>9.7992311039424536</v>
      </c>
      <c r="CG20">
        <f>plošky!R21+P21</f>
        <v>251.1149353223899</v>
      </c>
      <c r="CH20">
        <f>plošky!S21+orientace*Q21</f>
        <v>0.15708658209650814</v>
      </c>
      <c r="CJ20" t="str">
        <f t="shared" si="17"/>
        <v>_3dpoly 9.84622850641896,248.512249015622,0.236555020634715</v>
      </c>
      <c r="CK20">
        <f>'liniová podpora'!F21+O21</f>
        <v>9.8462285064189636</v>
      </c>
      <c r="CL20">
        <f>'liniová podpora'!G21+P21</f>
        <v>248.5122490156221</v>
      </c>
      <c r="CM20">
        <f>'liniová podpora'!H21+orientace*Q21</f>
        <v>0.23655502063471506</v>
      </c>
      <c r="CO20" t="str">
        <f t="shared" si="18"/>
        <v>_3dpoly 9.94911350731119,251.108996874747,0.157086582096508</v>
      </c>
      <c r="CP20">
        <f>'liniová podpora'!B21+O21</f>
        <v>9.9491135073111856</v>
      </c>
      <c r="CQ20">
        <f>'liniová podpora'!C21+P21</f>
        <v>251.10899687474657</v>
      </c>
      <c r="CR20">
        <f>'liniová podpora'!D21+orientace*Q21</f>
        <v>0.15708658209650814</v>
      </c>
    </row>
    <row r="21" spans="5:96" x14ac:dyDescent="0.3">
      <c r="E21" s="15">
        <f t="shared" si="0"/>
        <v>9.8999999999999986</v>
      </c>
      <c r="F21" s="16">
        <f>IF('pražce+kolejnice'!$C$6&lt;(2*'s imperfekcí'!E21+'s imperfekcí'!$B$3),('s imperfekcí'!$B$2/2000)*SIN(2*PI()*(E21-(('pražce+kolejnice'!$C$6-$B$3)/2)+0.75*$B$3)/'s imperfekcí'!$B$3)+('s imperfekcí'!$B$2/2000),0)</f>
        <v>0</v>
      </c>
      <c r="G21" s="9">
        <f>F21*SIN('pražce+kolejnice'!$C$24)</f>
        <v>0</v>
      </c>
      <c r="H21" s="9">
        <f>F21*COS('pražce+kolejnice'!$C$24)</f>
        <v>0</v>
      </c>
      <c r="I21" s="15">
        <f>'pražce+kolejnice'!AY22</f>
        <v>10.199999999999999</v>
      </c>
      <c r="J21" s="16">
        <f>IF('pražce+kolejnice'!$C$6&lt;(2*'s imperfekcí'!I21+'s imperfekcí'!$B$3),('s imperfekcí'!$B$2/2000)*SIN(2*PI()*(I21-(('pražce+kolejnice'!$C$6-$B$3)/2)+0.75*$B$3)/'s imperfekcí'!$B$3)+('s imperfekcí'!$B$2/2000),0)</f>
        <v>0</v>
      </c>
      <c r="K21" s="9">
        <f>J21*SIN('pražce+kolejnice'!$C$24)</f>
        <v>0</v>
      </c>
      <c r="L21" s="9">
        <f>J21*COS('pražce+kolejnice'!$C$24)</f>
        <v>0</v>
      </c>
      <c r="N21">
        <f>'pražce+kolejnice'!G21</f>
        <v>9.8999999999999986</v>
      </c>
      <c r="O21">
        <f>$H21*SIN(('pražce+kolejnice'!A17-0.5)*'pražce+kolejnice'!$C$16)</f>
        <v>0</v>
      </c>
      <c r="P21">
        <f>$H21*COS(('pražce+kolejnice'!A17-0.5)*'pražce+kolejnice'!$C$16)</f>
        <v>0</v>
      </c>
      <c r="Q21">
        <f t="shared" si="1"/>
        <v>0</v>
      </c>
      <c r="R21" s="15">
        <f t="shared" si="2"/>
        <v>10.199999999999999</v>
      </c>
      <c r="S21" s="9">
        <f>L21*SIN(('pražce+kolejnice'!A17)*'pražce+kolejnice'!$C$16)</f>
        <v>0</v>
      </c>
      <c r="T21" s="16">
        <f>$L21*COS(('pražce+kolejnice'!A17)*'pražce+kolejnice'!$C$16)</f>
        <v>0</v>
      </c>
      <c r="U21" s="9">
        <f t="shared" si="3"/>
        <v>0</v>
      </c>
      <c r="W21" t="str">
        <f t="shared" si="4"/>
        <v>_3dpoly 9.8974127388703,249.804005614555,-0.0230764119601328</v>
      </c>
      <c r="X21">
        <f>'pražce+kolejnice'!I21+'s imperfekcí'!O21</f>
        <v>9.897412738870301</v>
      </c>
      <c r="Y21">
        <f>'pražce+kolejnice'!J21+'s imperfekcí'!P21</f>
        <v>249.80400561455465</v>
      </c>
      <c r="Z21">
        <f>'pražce+kolejnice'!K21+orientace*Q21</f>
        <v>-2.3076411960132819E-2</v>
      </c>
      <c r="AB21" t="str">
        <f t="shared" si="5"/>
        <v>_3dpoly 9.86753651745737,249.049949986232,0</v>
      </c>
      <c r="AC21">
        <f>'pražce+kolejnice'!P21+O21</f>
        <v>9.8675365174573706</v>
      </c>
      <c r="AD21">
        <f>'pražce+kolejnice'!Q21+P21</f>
        <v>249.04994998623195</v>
      </c>
      <c r="AE21">
        <f>'pražce+kolejnice'!R21+orientace*Q21</f>
        <v>0</v>
      </c>
      <c r="AG21" t="str">
        <f t="shared" si="6"/>
        <v>_3dpoly 9.92709110451229,250.553067496994,-0.046</v>
      </c>
      <c r="AH21">
        <f>'pražce+kolejnice'!W21+O21</f>
        <v>9.9270911045122876</v>
      </c>
      <c r="AI21">
        <f>'pražce+kolejnice'!X21+P21</f>
        <v>250.55306749699434</v>
      </c>
      <c r="AJ21" s="6">
        <f>'pražce+kolejnice'!Y21+orientace*Q21</f>
        <v>-4.5999999999999999E-2</v>
      </c>
      <c r="AL21" t="str">
        <f t="shared" si="7"/>
        <v>_3dpoly 10.166389281089,249.03792962931,0</v>
      </c>
      <c r="AM21">
        <f>'pražce+kolejnice'!BA22+S21</f>
        <v>10.166389281089026</v>
      </c>
      <c r="AN21">
        <f>'pražce+kolejnice'!BB22+T21</f>
        <v>249.03792962931041</v>
      </c>
      <c r="AO21">
        <f>'pražce+kolejnice'!BC22+orientace*U21</f>
        <v>0</v>
      </c>
      <c r="AQ21" t="str">
        <f t="shared" si="8"/>
        <v>_3dpoly 10.2277475658447,250.540974592341,-0.046</v>
      </c>
      <c r="AR21">
        <f>'pražce+kolejnice'!BG22+S21</f>
        <v>10.227747565844664</v>
      </c>
      <c r="AS21">
        <f>'pražce+kolejnice'!BH22+T21</f>
        <v>250.54097459234103</v>
      </c>
      <c r="AT21">
        <f>'pražce+kolejnice'!BI22+orientace*U21</f>
        <v>-4.5999999999999999E-2</v>
      </c>
      <c r="AV21" t="str">
        <f t="shared" si="9"/>
        <v>_3dpoly 10.5516128867837,251.081138301245,0.0504697513931169</v>
      </c>
      <c r="AW21">
        <f>'pražce+kolejnice'!AC22+O22</f>
        <v>10.551612886783694</v>
      </c>
      <c r="AX21">
        <f>'pražce+kolejnice'!AD22+P22</f>
        <v>251.08113830124515</v>
      </c>
      <c r="AY21">
        <f>'pražce+kolejnice'!AE22+orientace*Q22</f>
        <v>5.0469751393116907E-2</v>
      </c>
      <c r="BA21" t="str">
        <f t="shared" si="10"/>
        <v>_3dpoly 10.5285304670128,250.531880070014,0.0672803826223532</v>
      </c>
      <c r="BB21">
        <f>'pražce+kolejnice'!AH22+O22</f>
        <v>10.528530467012768</v>
      </c>
      <c r="BC21">
        <f>'pražce+kolejnice'!AI22+P22</f>
        <v>250.53188007001395</v>
      </c>
      <c r="BD21" s="5">
        <f>'pražce+kolejnice'!AJ22+orientace*Q22</f>
        <v>6.7280382622353183E-2</v>
      </c>
      <c r="BF21" t="str">
        <f t="shared" si="11"/>
        <v>_3dpoly 10.4653685729123,249.0289098191,0.113280382622353</v>
      </c>
      <c r="BG21">
        <f>'pražce+kolejnice'!AM22+O22</f>
        <v>10.465368572912327</v>
      </c>
      <c r="BH21">
        <f>'pražce+kolejnice'!AN22+P22</f>
        <v>249.0289098190996</v>
      </c>
      <c r="BI21">
        <f>'pražce+kolejnice'!AO22+orientace*Q22</f>
        <v>0.11328038262235318</v>
      </c>
      <c r="BK21" t="str">
        <f t="shared" si="12"/>
        <v>_3dpoly 10.4424959933211,248.484644844516,0.129938189931324</v>
      </c>
      <c r="BL21">
        <f>'pražce+kolejnice'!AR22+O22</f>
        <v>10.442495993321138</v>
      </c>
      <c r="BM21">
        <f>'pražce+kolejnice'!AS22+P22</f>
        <v>248.48464484451603</v>
      </c>
      <c r="BN21">
        <f>'pražce+kolejnice'!AT22+orientace*Q22</f>
        <v>0.12993818993132383</v>
      </c>
      <c r="BP21" t="str">
        <f t="shared" si="13"/>
        <v>_3dpoly 10.292761254913,248.494200522922,0.236555020634715</v>
      </c>
      <c r="BQ21">
        <f>plošky!B22+O22</f>
        <v>10.292761254912955</v>
      </c>
      <c r="BR21">
        <f>plošky!C22+P22</f>
        <v>248.49420052292214</v>
      </c>
      <c r="BS21">
        <f>plošky!D22+orientace*Q22</f>
        <v>0.23655502063471506</v>
      </c>
      <c r="BU21" t="str">
        <f t="shared" si="14"/>
        <v>_3dpoly 10.5924966938069,248.481604226995,0.236555020634715</v>
      </c>
      <c r="BV21">
        <f>plošky!G22+O22</f>
        <v>10.592496693806867</v>
      </c>
      <c r="BW21">
        <f>plošky!H22+P22</f>
        <v>248.48160422699544</v>
      </c>
      <c r="BX21">
        <f>plošky!I22+orientace*Q22</f>
        <v>0.23655502063471506</v>
      </c>
      <c r="BZ21" t="str">
        <f t="shared" si="15"/>
        <v>_3dpoly 10.7016135872694,251.078097683725,0.157086582096508</v>
      </c>
      <c r="CA21">
        <f>plošky!L22+O22</f>
        <v>10.701613587269422</v>
      </c>
      <c r="CB21">
        <f>plošky!M22+P22</f>
        <v>251.07809768372456</v>
      </c>
      <c r="CC21">
        <f>plošky!N22+orientace*Q22</f>
        <v>0.15708658209650814</v>
      </c>
      <c r="CE21" t="str">
        <f t="shared" si="16"/>
        <v>_3dpoly 10.4018781483755,251.090693979651,0.157086582096508</v>
      </c>
      <c r="CF21">
        <f>plošky!Q22+O22</f>
        <v>10.401878148375511</v>
      </c>
      <c r="CG21">
        <f>plošky!R22+P22</f>
        <v>251.09069397965126</v>
      </c>
      <c r="CH21">
        <f>plošky!S22+orientace*Q22</f>
        <v>0.15708658209650814</v>
      </c>
      <c r="CJ21" t="str">
        <f t="shared" si="17"/>
        <v>_3dpoly 10.4426289743599,248.487902374959,0.236555020634715</v>
      </c>
      <c r="CK21">
        <f>'liniová podpora'!F22+O22</f>
        <v>10.442628974359911</v>
      </c>
      <c r="CL21">
        <f>'liniová podpora'!G22+P22</f>
        <v>248.48790237495879</v>
      </c>
      <c r="CM21">
        <f>'liniová podpora'!H22+orientace*Q22</f>
        <v>0.23655502063471506</v>
      </c>
      <c r="CO21" t="str">
        <f t="shared" si="18"/>
        <v>_3dpoly 10.5517458678225,251.084395831688,0.157086582096508</v>
      </c>
      <c r="CP21">
        <f>'liniová podpora'!B22+O22</f>
        <v>10.551745867822467</v>
      </c>
      <c r="CQ21">
        <f>'liniová podpora'!C22+P22</f>
        <v>251.08439583168791</v>
      </c>
      <c r="CR21">
        <f>'liniová podpora'!D22+orientace*Q22</f>
        <v>0.15708658209650814</v>
      </c>
    </row>
    <row r="22" spans="5:96" x14ac:dyDescent="0.3">
      <c r="E22" s="15">
        <f t="shared" si="0"/>
        <v>10.499999999999998</v>
      </c>
      <c r="F22" s="16">
        <f>IF('pražce+kolejnice'!$C$6&lt;(2*'s imperfekcí'!E22+'s imperfekcí'!$B$3),('s imperfekcí'!$B$2/2000)*SIN(2*PI()*(E22-(('pražce+kolejnice'!$C$6-$B$3)/2)+0.75*$B$3)/'s imperfekcí'!$B$3)+('s imperfekcí'!$B$2/2000),0)</f>
        <v>0</v>
      </c>
      <c r="G22" s="9">
        <f>F22*SIN('pražce+kolejnice'!$C$24)</f>
        <v>0</v>
      </c>
      <c r="H22" s="9">
        <f>F22*COS('pražce+kolejnice'!$C$24)</f>
        <v>0</v>
      </c>
      <c r="I22" s="15">
        <f>'pražce+kolejnice'!AY23</f>
        <v>10.799999999999999</v>
      </c>
      <c r="J22" s="16">
        <f>IF('pražce+kolejnice'!$C$6&lt;(2*'s imperfekcí'!I22+'s imperfekcí'!$B$3),('s imperfekcí'!$B$2/2000)*SIN(2*PI()*(I22-(('pražce+kolejnice'!$C$6-$B$3)/2)+0.75*$B$3)/'s imperfekcí'!$B$3)+('s imperfekcí'!$B$2/2000),0)</f>
        <v>0</v>
      </c>
      <c r="K22" s="9">
        <f>J22*SIN('pražce+kolejnice'!$C$24)</f>
        <v>0</v>
      </c>
      <c r="L22" s="9">
        <f>J22*COS('pražce+kolejnice'!$C$24)</f>
        <v>0</v>
      </c>
      <c r="N22">
        <f>'pražce+kolejnice'!G22</f>
        <v>10.499999999999998</v>
      </c>
      <c r="O22">
        <f>$H22*SIN(('pražce+kolejnice'!A18-0.5)*'pražce+kolejnice'!$C$16)</f>
        <v>0</v>
      </c>
      <c r="P22">
        <f>$H22*COS(('pražce+kolejnice'!A18-0.5)*'pražce+kolejnice'!$C$16)</f>
        <v>0</v>
      </c>
      <c r="Q22">
        <f t="shared" si="1"/>
        <v>0</v>
      </c>
      <c r="R22" s="15">
        <f t="shared" si="2"/>
        <v>10.799999999999999</v>
      </c>
      <c r="S22" s="9">
        <f>L22*SIN(('pražce+kolejnice'!A18)*'pražce+kolejnice'!$C$16)</f>
        <v>0</v>
      </c>
      <c r="T22" s="16">
        <f>$L22*COS(('pražce+kolejnice'!A18)*'pražce+kolejnice'!$C$16)</f>
        <v>0</v>
      </c>
      <c r="U22" s="9">
        <f t="shared" si="3"/>
        <v>0</v>
      </c>
      <c r="W22" t="str">
        <f t="shared" si="4"/>
        <v>_3dpoly 10.496913272262,249.779532411594,-0.0230764119601328</v>
      </c>
      <c r="X22">
        <f>'pražce+kolejnice'!I22+'s imperfekcí'!O22</f>
        <v>10.496913272261963</v>
      </c>
      <c r="Y22">
        <f>'pražce+kolejnice'!J22+'s imperfekcí'!P22</f>
        <v>249.77953241159415</v>
      </c>
      <c r="Z22">
        <f>'pražce+kolejnice'!K22+orientace*Q22</f>
        <v>-2.3076411960132819E-2</v>
      </c>
      <c r="AB22" t="str">
        <f t="shared" si="5"/>
        <v>_3dpoly 10.4652274051219,249.025550657813,0</v>
      </c>
      <c r="AC22">
        <f>'pražce+kolejnice'!P22+O22</f>
        <v>10.465227405121878</v>
      </c>
      <c r="AD22">
        <f>'pražce+kolejnice'!Q22+P22</f>
        <v>249.02555065781317</v>
      </c>
      <c r="AE22">
        <f>'pražce+kolejnice'!R22+orientace*Q22</f>
        <v>0</v>
      </c>
      <c r="AG22" t="str">
        <f t="shared" si="6"/>
        <v>_3dpoly 10.5283892992223,250.528520908728,-0.046</v>
      </c>
      <c r="AH22">
        <f>'pražce+kolejnice'!W22+O22</f>
        <v>10.528389299222315</v>
      </c>
      <c r="AI22">
        <f>'pražce+kolejnice'!X22+P22</f>
        <v>250.5285209087275</v>
      </c>
      <c r="AJ22" s="6">
        <f>'pražce+kolejnice'!Y22+orientace*Q22</f>
        <v>-4.5999999999999999E-2</v>
      </c>
      <c r="AL22" t="str">
        <f t="shared" si="7"/>
        <v>_3dpoly 10.7640504592291,249.012813089566,0</v>
      </c>
      <c r="AM22">
        <f>'pražce+kolejnice'!BA23+S22</f>
        <v>10.764050459229072</v>
      </c>
      <c r="AN22">
        <f>'pražce+kolejnice'!BB23+T22</f>
        <v>249.01281308956609</v>
      </c>
      <c r="AO22">
        <f>'pražce+kolejnice'!BC23+orientace*U22</f>
        <v>0</v>
      </c>
      <c r="AQ22" t="str">
        <f t="shared" si="8"/>
        <v>_3dpoly 10.8290158717212,250.515706464087,-0.046</v>
      </c>
      <c r="AR22">
        <f>'pražce+kolejnice'!BG23+S22</f>
        <v>10.829015871721193</v>
      </c>
      <c r="AS22">
        <f>'pražce+kolejnice'!BH23+T22</f>
        <v>250.51570646408726</v>
      </c>
      <c r="AT22">
        <f>'pražce+kolejnice'!BI23+orientace*U22</f>
        <v>-4.5999999999999999E-2</v>
      </c>
      <c r="AV22" t="str">
        <f t="shared" si="9"/>
        <v>_3dpoly 11.1541766515854,251.055091341297,0.0504697513931169</v>
      </c>
      <c r="AW22">
        <f>'pražce+kolejnice'!AC23+O23</f>
        <v>11.154176651585379</v>
      </c>
      <c r="AX22">
        <f>'pražce+kolejnice'!AD23+P23</f>
        <v>251.05509134129656</v>
      </c>
      <c r="AY22">
        <f>'pražce+kolejnice'!AE23+orientace*Q23</f>
        <v>5.0469751393116907E-2</v>
      </c>
      <c r="BA22" t="str">
        <f t="shared" si="10"/>
        <v>_3dpoly 11.1297760798023,250.505890089683,0.0672803826223532</v>
      </c>
      <c r="BB22">
        <f>'pražce+kolejnice'!AH23+O23</f>
        <v>11.129776079802326</v>
      </c>
      <c r="BC22">
        <f>'pražce+kolejnice'!AI23+P23</f>
        <v>250.50589008968259</v>
      </c>
      <c r="BD22" s="5">
        <f>'pražce+kolejnice'!AJ23+orientace*Q23</f>
        <v>6.7280382622353183E-2</v>
      </c>
      <c r="BF22" t="str">
        <f t="shared" si="11"/>
        <v>_3dpoly 11.0630072424687,249.003075755721,0.113280382622353</v>
      </c>
      <c r="BG22">
        <f>'pražce+kolejnice'!AM23+O23</f>
        <v>11.0630072424687</v>
      </c>
      <c r="BH22">
        <f>'pražce+kolejnice'!AN23+P23</f>
        <v>249.0030757557208</v>
      </c>
      <c r="BI22">
        <f>'pražce+kolejnice'!AO23+orientace*Q23</f>
        <v>0.11328038262235318</v>
      </c>
      <c r="BK22" t="str">
        <f t="shared" si="12"/>
        <v>_3dpoly 11.0388284940655,248.458867242758,0.129938189931324</v>
      </c>
      <c r="BL22">
        <f>'pražce+kolejnice'!AR23+O23</f>
        <v>11.038828494065495</v>
      </c>
      <c r="BM22">
        <f>'pražce+kolejnice'!AS23+P23</f>
        <v>248.45886724275792</v>
      </c>
      <c r="BN22">
        <f>'pražce+kolejnice'!AT23+orientace*Q23</f>
        <v>0.12993818993132383</v>
      </c>
      <c r="BP22" t="str">
        <f t="shared" si="13"/>
        <v>_3dpoly 10.8891171204993,248.468782256671,0.236555020634715</v>
      </c>
      <c r="BQ22">
        <f>plošky!B23+O23</f>
        <v>10.889117120499309</v>
      </c>
      <c r="BR22">
        <f>plošky!C23+P23</f>
        <v>248.46878225667089</v>
      </c>
      <c r="BS22">
        <f>plošky!D23+orientace*Q23</f>
        <v>0.23655502063471506</v>
      </c>
      <c r="BU22" t="str">
        <f t="shared" si="14"/>
        <v>_3dpoly 11.1888214650744,248.455466632659,0.236555020634715</v>
      </c>
      <c r="BV22">
        <f>plošky!G23+O23</f>
        <v>11.188821465074371</v>
      </c>
      <c r="BW22">
        <f>plošky!H23+P23</f>
        <v>248.45546663265876</v>
      </c>
      <c r="BX22">
        <f>plošky!I23+orientace*Q23</f>
        <v>0.23655502063471506</v>
      </c>
      <c r="BZ22" t="str">
        <f t="shared" si="15"/>
        <v>_3dpoly 11.3041696225943,251.051690731197,0.157086582096508</v>
      </c>
      <c r="CA22">
        <f>plošky!L23+O23</f>
        <v>11.304169622594255</v>
      </c>
      <c r="CB22">
        <f>plošky!M23+P23</f>
        <v>251.0516907311974</v>
      </c>
      <c r="CC22">
        <f>plošky!N23+orientace*Q23</f>
        <v>0.15708658209650814</v>
      </c>
      <c r="CE22" t="str">
        <f t="shared" si="16"/>
        <v>_3dpoly 11.0044652780192,251.06500635521,0.157086582096508</v>
      </c>
      <c r="CF22">
        <f>plošky!Q23+O23</f>
        <v>11.004465278019193</v>
      </c>
      <c r="CG22">
        <f>plošky!R23+P23</f>
        <v>251.06500635520953</v>
      </c>
      <c r="CH22">
        <f>plošky!S23+orientace*Q23</f>
        <v>0.15708658209650814</v>
      </c>
      <c r="CJ22" t="str">
        <f t="shared" si="17"/>
        <v>_3dpoly 11.0389692927868,248.462124444665,0.236555020634715</v>
      </c>
      <c r="CK22">
        <f>'liniová podpora'!F23+O23</f>
        <v>11.03896929278684</v>
      </c>
      <c r="CL22">
        <f>'liniová podpora'!G23+P23</f>
        <v>248.46212444466482</v>
      </c>
      <c r="CM22">
        <f>'liniová podpora'!H23+orientace*Q23</f>
        <v>0.23655502063471506</v>
      </c>
      <c r="CO22" t="str">
        <f t="shared" si="18"/>
        <v>_3dpoly 11.1543174503067,251.058348543203,0.157086582096508</v>
      </c>
      <c r="CP22">
        <f>'liniová podpora'!B23+O23</f>
        <v>11.154317450306724</v>
      </c>
      <c r="CQ22">
        <f>'liniová podpora'!C23+P23</f>
        <v>251.05834854320346</v>
      </c>
      <c r="CR22">
        <f>'liniová podpora'!D23+orientace*Q23</f>
        <v>0.15708658209650814</v>
      </c>
    </row>
    <row r="23" spans="5:96" x14ac:dyDescent="0.3">
      <c r="E23" s="15">
        <f t="shared" si="0"/>
        <v>11.1</v>
      </c>
      <c r="F23" s="16">
        <f>IF('pražce+kolejnice'!$C$6&lt;(2*'s imperfekcí'!E23+'s imperfekcí'!$B$3),('s imperfekcí'!$B$2/2000)*SIN(2*PI()*(E23-(('pražce+kolejnice'!$C$6-$B$3)/2)+0.75*$B$3)/'s imperfekcí'!$B$3)+('s imperfekcí'!$B$2/2000),0)</f>
        <v>0</v>
      </c>
      <c r="G23" s="9">
        <f>F23*SIN('pražce+kolejnice'!$C$24)</f>
        <v>0</v>
      </c>
      <c r="H23" s="9">
        <f>F23*COS('pražce+kolejnice'!$C$24)</f>
        <v>0</v>
      </c>
      <c r="I23" s="15">
        <f>'pražce+kolejnice'!AY24</f>
        <v>11.399999999999999</v>
      </c>
      <c r="J23" s="16">
        <f>IF('pražce+kolejnice'!$C$6&lt;(2*'s imperfekcí'!I23+'s imperfekcí'!$B$3),('s imperfekcí'!$B$2/2000)*SIN(2*PI()*(I23-(('pražce+kolejnice'!$C$6-$B$3)/2)+0.75*$B$3)/'s imperfekcí'!$B$3)+('s imperfekcí'!$B$2/2000),0)</f>
        <v>0</v>
      </c>
      <c r="K23" s="9">
        <f>J23*SIN('pražce+kolejnice'!$C$24)</f>
        <v>0</v>
      </c>
      <c r="L23" s="9">
        <f>J23*COS('pražce+kolejnice'!$C$24)</f>
        <v>0</v>
      </c>
      <c r="N23">
        <f>'pražce+kolejnice'!G23</f>
        <v>11.1</v>
      </c>
      <c r="O23">
        <f>$H23*SIN(('pražce+kolejnice'!A19-0.5)*'pražce+kolejnice'!$C$16)</f>
        <v>0</v>
      </c>
      <c r="P23">
        <f>$H23*COS(('pražce+kolejnice'!A19-0.5)*'pražce+kolejnice'!$C$16)</f>
        <v>0</v>
      </c>
      <c r="Q23">
        <f t="shared" si="1"/>
        <v>0</v>
      </c>
      <c r="R23" s="15">
        <f t="shared" si="2"/>
        <v>11.399999999999999</v>
      </c>
      <c r="S23" s="9">
        <f>L23*SIN(('pražce+kolejnice'!A19)*'pražce+kolejnice'!$C$16)</f>
        <v>0</v>
      </c>
      <c r="T23" s="16">
        <f>$L23*COS(('pražce+kolejnice'!A19)*'pražce+kolejnice'!$C$16)</f>
        <v>0</v>
      </c>
      <c r="U23" s="9">
        <f t="shared" si="3"/>
        <v>0</v>
      </c>
      <c r="W23" t="str">
        <f t="shared" si="4"/>
        <v>_3dpoly 11.0963533434622,249.753620479218,-0.0230764119601328</v>
      </c>
      <c r="X23">
        <f>'pražce+kolejnice'!I23+'s imperfekcí'!O23</f>
        <v>11.0963533434622</v>
      </c>
      <c r="Y23">
        <f>'pražce+kolejnice'!J23+'s imperfekcí'!P23</f>
        <v>249.75362047921755</v>
      </c>
      <c r="Z23">
        <f>'pražce+kolejnice'!K23+orientace*Q23</f>
        <v>-2.3076411960132819E-2</v>
      </c>
      <c r="AB23" t="str">
        <f t="shared" si="5"/>
        <v>_3dpoly 11.0628580131055,248.999716942911,0</v>
      </c>
      <c r="AC23">
        <f>'pražce+kolejnice'!P23+O23</f>
        <v>11.062858013105465</v>
      </c>
      <c r="AD23">
        <f>'pražce+kolejnice'!Q23+P23</f>
        <v>248.99971694291111</v>
      </c>
      <c r="AE23">
        <f>'pražce+kolejnice'!R23+orientace*Q23</f>
        <v>0</v>
      </c>
      <c r="AG23" t="str">
        <f t="shared" si="6"/>
        <v>_3dpoly 11.1296268504391,250.502531276873,-0.046</v>
      </c>
      <c r="AH23">
        <f>'pražce+kolejnice'!W23+O23</f>
        <v>11.129626850439088</v>
      </c>
      <c r="AI23">
        <f>'pražce+kolejnice'!X23+P23</f>
        <v>250.50253127687287</v>
      </c>
      <c r="AJ23" s="6">
        <f>'pražce+kolejnice'!Y23+orientace*Q23</f>
        <v>-4.5999999999999999E-2</v>
      </c>
      <c r="AL23" t="str">
        <f t="shared" si="7"/>
        <v>_3dpoly 11.3616496364682,248.986262236707,0</v>
      </c>
      <c r="AM23">
        <f>'pražce+kolejnice'!BA24+S23</f>
        <v>11.361649636468231</v>
      </c>
      <c r="AN23">
        <f>'pražce+kolejnice'!BB24+T23</f>
        <v>248.98626223670684</v>
      </c>
      <c r="AO23">
        <f>'pražce+kolejnice'!BC24+orientace*U23</f>
        <v>0</v>
      </c>
      <c r="AQ23" t="str">
        <f t="shared" si="8"/>
        <v>_3dpoly 11.4302218024962,250.488995366057,-0.046</v>
      </c>
      <c r="AR23">
        <f>'pražce+kolejnice'!BG24+S23</f>
        <v>11.43022180249624</v>
      </c>
      <c r="AS23">
        <f>'pražce+kolejnice'!BH24+T23</f>
        <v>250.48899536605688</v>
      </c>
      <c r="AT23">
        <f>'pražce+kolejnice'!BI24+orientace*U23</f>
        <v>-4.5999999999999999E-2</v>
      </c>
      <c r="AV23" t="str">
        <f t="shared" si="9"/>
        <v>_3dpoly 11.7566761683604,251.027598304716,0.0504697513931169</v>
      </c>
      <c r="AW23">
        <f>'pražce+kolejnice'!AC24+O24</f>
        <v>11.756676168360389</v>
      </c>
      <c r="AX23">
        <f>'pražce+kolejnice'!AD24+P24</f>
        <v>251.02759830471598</v>
      </c>
      <c r="AY23">
        <f>'pražce+kolejnice'!AE24+orientace*Q24</f>
        <v>5.0469751393116907E-2</v>
      </c>
      <c r="BA23" t="str">
        <f t="shared" si="10"/>
        <v>_3dpoly 11.7309575851124,250.478457196117,0.0672803826223532</v>
      </c>
      <c r="BB23">
        <f>'pražce+kolejnice'!AH24+O24</f>
        <v>11.730957585112435</v>
      </c>
      <c r="BC23">
        <f>'pražce+kolejnice'!AI24+P24</f>
        <v>250.47845719611692</v>
      </c>
      <c r="BD23" s="5">
        <f>'pražce+kolejnice'!AJ24+orientace*Q24</f>
        <v>6.7280382622353183E-2</v>
      </c>
      <c r="BF23" t="str">
        <f t="shared" si="11"/>
        <v>_3dpoly 11.6605821891339,248.975807435314,0.113280382622353</v>
      </c>
      <c r="BG23">
        <f>'pražce+kolejnice'!AM24+O24</f>
        <v>11.660582189133944</v>
      </c>
      <c r="BH23">
        <f>'pražce+kolejnice'!AN24+P24</f>
        <v>248.9758074353141</v>
      </c>
      <c r="BI23">
        <f>'pražce+kolejnice'!AO24+orientace*Q24</f>
        <v>0.11328038262235318</v>
      </c>
      <c r="BK23" t="str">
        <f t="shared" si="12"/>
        <v>_3dpoly 11.6350974111882,248.431658518611,0.129938189931324</v>
      </c>
      <c r="BL23">
        <f>'pražce+kolejnice'!AR24+O24</f>
        <v>11.635097411188246</v>
      </c>
      <c r="BM23">
        <f>'pražce+kolejnice'!AS24+P24</f>
        <v>248.43165851861141</v>
      </c>
      <c r="BN23">
        <f>'pražce+kolejnice'!AT24+orientace*Q24</f>
        <v>0.12993818993132383</v>
      </c>
      <c r="BP23" t="str">
        <f t="shared" si="13"/>
        <v>_3dpoly 11.4854102648012,248.441932810921,0.236555020634715</v>
      </c>
      <c r="BQ23">
        <f>plošky!B24+O24</f>
        <v>11.485410264801159</v>
      </c>
      <c r="BR23">
        <f>plošky!C24+P24</f>
        <v>248.4419328109208</v>
      </c>
      <c r="BS23">
        <f>plošky!D24+orientace*Q24</f>
        <v>0.23655502063471506</v>
      </c>
      <c r="BU23" t="str">
        <f t="shared" si="14"/>
        <v>_3dpoly 11.7850817887612,248.427897935521,0.236555020634715</v>
      </c>
      <c r="BV23">
        <f>plošky!G24+O24</f>
        <v>11.78508178876117</v>
      </c>
      <c r="BW23">
        <f>plošky!H24+P24</f>
        <v>248.42789793552114</v>
      </c>
      <c r="BX23">
        <f>plošky!I24+orientace*Q24</f>
        <v>0.23655502063471506</v>
      </c>
      <c r="BZ23" t="str">
        <f t="shared" si="15"/>
        <v>_3dpoly 11.9066605459333,251.023837721626,0.157086582096508</v>
      </c>
      <c r="CA23">
        <f>plošky!L24+O24</f>
        <v>11.906660545933313</v>
      </c>
      <c r="CB23">
        <f>plošky!M24+P24</f>
        <v>251.02383772162571</v>
      </c>
      <c r="CC23">
        <f>plošky!N24+orientace*Q24</f>
        <v>0.15708658209650814</v>
      </c>
      <c r="CE23" t="str">
        <f t="shared" si="16"/>
        <v>_3dpoly 11.6069890219733,251.037872597025,0.157086582096508</v>
      </c>
      <c r="CF23">
        <f>plošky!Q24+O24</f>
        <v>11.606989021973302</v>
      </c>
      <c r="CG23">
        <f>plošky!R24+P24</f>
        <v>251.03787259702537</v>
      </c>
      <c r="CH23">
        <f>plošky!S24+orientace*Q24</f>
        <v>0.15708658209650814</v>
      </c>
      <c r="CJ23" t="str">
        <f t="shared" si="17"/>
        <v>_3dpoly 11.6352460267812,248.434915373221,0.236555020634715</v>
      </c>
      <c r="CK23">
        <f>'liniová podpora'!F24+O24</f>
        <v>11.635246026781164</v>
      </c>
      <c r="CL23">
        <f>'liniová podpora'!G24+P24</f>
        <v>248.43491537322097</v>
      </c>
      <c r="CM23">
        <f>'liniová podpora'!H24+orientace*Q24</f>
        <v>0.23655502063471506</v>
      </c>
      <c r="CO23" t="str">
        <f t="shared" si="18"/>
        <v>_3dpoly 11.7568247839533,251.030855159326,0.157086582096508</v>
      </c>
      <c r="CP23">
        <f>'liniová podpora'!B24+O24</f>
        <v>11.756824783953308</v>
      </c>
      <c r="CQ23">
        <f>'liniová podpora'!C24+P24</f>
        <v>251.03085515932554</v>
      </c>
      <c r="CR23">
        <f>'liniová podpora'!D24+orientace*Q24</f>
        <v>0.15708658209650814</v>
      </c>
    </row>
    <row r="24" spans="5:96" x14ac:dyDescent="0.3">
      <c r="E24" s="15">
        <f t="shared" si="0"/>
        <v>11.7</v>
      </c>
      <c r="F24" s="16">
        <f>IF('pražce+kolejnice'!$C$6&lt;(2*'s imperfekcí'!E24+'s imperfekcí'!$B$3),('s imperfekcí'!$B$2/2000)*SIN(2*PI()*(E24-(('pražce+kolejnice'!$C$6-$B$3)/2)+0.75*$B$3)/'s imperfekcí'!$B$3)+('s imperfekcí'!$B$2/2000),0)</f>
        <v>0</v>
      </c>
      <c r="G24" s="9">
        <f>F24*SIN('pražce+kolejnice'!$C$24)</f>
        <v>0</v>
      </c>
      <c r="H24" s="9">
        <f>F24*COS('pražce+kolejnice'!$C$24)</f>
        <v>0</v>
      </c>
      <c r="I24" s="15">
        <f>'pražce+kolejnice'!AY25</f>
        <v>12</v>
      </c>
      <c r="J24" s="16">
        <f>IF('pražce+kolejnice'!$C$6&lt;(2*'s imperfekcí'!I24+'s imperfekcí'!$B$3),('s imperfekcí'!$B$2/2000)*SIN(2*PI()*(I24-(('pražce+kolejnice'!$C$6-$B$3)/2)+0.75*$B$3)/'s imperfekcí'!$B$3)+('s imperfekcí'!$B$2/2000),0)</f>
        <v>0</v>
      </c>
      <c r="K24" s="9">
        <f>J24*SIN('pražce+kolejnice'!$C$24)</f>
        <v>0</v>
      </c>
      <c r="L24" s="9">
        <f>J24*COS('pražce+kolejnice'!$C$24)</f>
        <v>0</v>
      </c>
      <c r="N24">
        <f>'pražce+kolejnice'!G24</f>
        <v>11.7</v>
      </c>
      <c r="O24">
        <f>$H24*SIN(('pražce+kolejnice'!A20-0.5)*'pražce+kolejnice'!$C$16)</f>
        <v>0</v>
      </c>
      <c r="P24">
        <f>$H24*COS(('pražce+kolejnice'!A20-0.5)*'pražce+kolejnice'!$C$16)</f>
        <v>0</v>
      </c>
      <c r="Q24">
        <f t="shared" si="1"/>
        <v>0</v>
      </c>
      <c r="R24" s="15">
        <f t="shared" si="2"/>
        <v>12</v>
      </c>
      <c r="S24" s="9">
        <f>L24*SIN(('pražce+kolejnice'!A20)*'pražce+kolejnice'!$C$16)</f>
        <v>0</v>
      </c>
      <c r="T24" s="16">
        <f>$L24*COS(('pražce+kolejnice'!A20)*'pražce+kolejnice'!$C$16)</f>
        <v>0</v>
      </c>
      <c r="U24" s="9">
        <f t="shared" si="3"/>
        <v>0</v>
      </c>
      <c r="W24" t="str">
        <f t="shared" si="4"/>
        <v>_3dpoly 11.6957294996979,249.726269966678,-0.0230764119601328</v>
      </c>
      <c r="X24">
        <f>'pražce+kolejnice'!I24+'s imperfekcí'!O24</f>
        <v>11.695729499697856</v>
      </c>
      <c r="Y24">
        <f>'pražce+kolejnice'!J24+'s imperfekcí'!P24</f>
        <v>249.72626996667751</v>
      </c>
      <c r="Z24">
        <f>'pražce+kolejnice'!K24+orientace*Q24</f>
        <v>-2.3076411960132819E-2</v>
      </c>
      <c r="AB24" t="str">
        <f t="shared" si="5"/>
        <v>_3dpoly 11.6604248990575,248.972448990328,0</v>
      </c>
      <c r="AC24">
        <f>'pražce+kolejnice'!P24+O24</f>
        <v>11.660424899057485</v>
      </c>
      <c r="AD24">
        <f>'pražce+kolejnice'!Q24+P24</f>
        <v>248.9724489903279</v>
      </c>
      <c r="AE24">
        <f>'pražce+kolejnice'!R24+orientace*Q24</f>
        <v>0</v>
      </c>
      <c r="AG24" t="str">
        <f t="shared" si="6"/>
        <v>_3dpoly 11.730800295036,250.475098751131,-0.046</v>
      </c>
      <c r="AH24">
        <f>'pražce+kolejnice'!W24+O24</f>
        <v>11.730800295035973</v>
      </c>
      <c r="AI24">
        <f>'pražce+kolejnice'!X24+P24</f>
        <v>250.4750987511307</v>
      </c>
      <c r="AJ24" s="6">
        <f>'pražce+kolejnice'!Y24+orientace*Q24</f>
        <v>-4.5999999999999999E-2</v>
      </c>
      <c r="AL24" t="str">
        <f t="shared" si="7"/>
        <v>_3dpoly 11.9591833706369,248.958277223666,0</v>
      </c>
      <c r="AM24">
        <f>'pražce+kolejnice'!BA25+S24</f>
        <v>11.959183370636897</v>
      </c>
      <c r="AN24">
        <f>'pražce+kolejnice'!BB25+T24</f>
        <v>248.9582772236655</v>
      </c>
      <c r="AO24">
        <f>'pražce+kolejnice'!BC25+orientace*U24</f>
        <v>0</v>
      </c>
      <c r="AQ24" t="str">
        <f t="shared" si="8"/>
        <v>_3dpoly 12.0313618952253,250.460841452106,-0.046</v>
      </c>
      <c r="AR24">
        <f>'pražce+kolejnice'!BG25+S24</f>
        <v>12.031361895225308</v>
      </c>
      <c r="AS24">
        <f>'pražce+kolejnice'!BH25+T24</f>
        <v>250.46084145210574</v>
      </c>
      <c r="AT24">
        <f>'pražce+kolejnice'!BI25+orientace*U24</f>
        <v>-4.5999999999999999E-2</v>
      </c>
      <c r="AV24" t="str">
        <f t="shared" si="9"/>
        <v>_3dpoly 12.3591079667132,250.998659349863,0.0504697513931169</v>
      </c>
      <c r="AW24">
        <f>'pražce+kolejnice'!AC25+O25</f>
        <v>12.359107966713175</v>
      </c>
      <c r="AX24">
        <f>'pražce+kolejnice'!AD25+P25</f>
        <v>250.9986593498632</v>
      </c>
      <c r="AY24">
        <f>'pražce+kolejnice'!AE25+orientace*Q25</f>
        <v>5.0469751393116907E-2</v>
      </c>
      <c r="BA24" t="str">
        <f t="shared" si="10"/>
        <v>_3dpoly 12.3320715201393,250.44958154733,0.0672803826223532</v>
      </c>
      <c r="BB24">
        <f>'pražce+kolejnice'!AH25+O25</f>
        <v>12.332071520139287</v>
      </c>
      <c r="BC24">
        <f>'pražce+kolejnice'!AI25+P25</f>
        <v>250.4495815473303</v>
      </c>
      <c r="BD24" s="5">
        <f>'pražce+kolejnice'!AJ25+orientace*Q25</f>
        <v>6.7280382622353183E-2</v>
      </c>
      <c r="BF24" t="str">
        <f t="shared" si="11"/>
        <v>_3dpoly 12.258089970878,248.947105014945,0.113280382622353</v>
      </c>
      <c r="BG24">
        <f>'pražce+kolejnice'!AM25+O25</f>
        <v>12.258089970878018</v>
      </c>
      <c r="BH24">
        <f>'pražce+kolejnice'!AN25+P25</f>
        <v>248.94710501494492</v>
      </c>
      <c r="BI24">
        <f>'pražce+kolejnice'!AO25+orientace*Q25</f>
        <v>0.11328038262235318</v>
      </c>
      <c r="BK24" t="str">
        <f t="shared" si="12"/>
        <v>_3dpoly 12.2312993101821,248.403018828799,0.129938189931324</v>
      </c>
      <c r="BL24">
        <f>'pražce+kolejnice'!AR25+O25</f>
        <v>12.231299310182077</v>
      </c>
      <c r="BM24">
        <f>'pražce+kolejnice'!AS25+P25</f>
        <v>248.40301882879871</v>
      </c>
      <c r="BN24">
        <f>'pražce+kolejnice'!AT25+orientace*Q25</f>
        <v>0.12993818993132383</v>
      </c>
      <c r="BP24" t="str">
        <f t="shared" si="13"/>
        <v>_3dpoly 12.0816372531716,248.413652340325,0.236555020634715</v>
      </c>
      <c r="BQ24">
        <f>plošky!B25+O25</f>
        <v>12.081637253171634</v>
      </c>
      <c r="BR24">
        <f>plošky!C25+P25</f>
        <v>248.41365234032457</v>
      </c>
      <c r="BS24">
        <f>plošky!D25+orientace*Q25</f>
        <v>0.23655502063471506</v>
      </c>
      <c r="BU24" t="str">
        <f t="shared" si="14"/>
        <v>_3dpoly 12.3812742304094,248.398898294378,0.236555020634715</v>
      </c>
      <c r="BV24">
        <f>plošky!G25+O25</f>
        <v>12.381274230409447</v>
      </c>
      <c r="BW24">
        <f>plošky!H25+P25</f>
        <v>248.39889829437828</v>
      </c>
      <c r="BX24">
        <f>plošky!I25+orientace*Q25</f>
        <v>0.23655502063471506</v>
      </c>
      <c r="BZ24" t="str">
        <f t="shared" si="15"/>
        <v>_3dpoly 12.5090828869405,250.994538815443,0.157086582096508</v>
      </c>
      <c r="CA24">
        <f>plošky!L25+O25</f>
        <v>12.509082886940545</v>
      </c>
      <c r="CB24">
        <f>plošky!M25+P25</f>
        <v>250.99453881544278</v>
      </c>
      <c r="CC24">
        <f>plošky!N25+orientace*Q25</f>
        <v>0.15708658209650814</v>
      </c>
      <c r="CE24" t="str">
        <f t="shared" si="16"/>
        <v>_3dpoly 12.2094459097027,251.009292861389,0.157086582096508</v>
      </c>
      <c r="CF24">
        <f>plošky!Q25+O25</f>
        <v>12.209445909702731</v>
      </c>
      <c r="CG24">
        <f>plošky!R25+P25</f>
        <v>251.00929286138907</v>
      </c>
      <c r="CH24">
        <f>plošky!S25+orientace*Q25</f>
        <v>0.15708658209650814</v>
      </c>
      <c r="CJ24" t="str">
        <f t="shared" si="17"/>
        <v>_3dpoly 12.2314557417905,248.406275317351,0.236555020634715</v>
      </c>
      <c r="CK24">
        <f>'liniová podpora'!F25+O25</f>
        <v>12.231455741790541</v>
      </c>
      <c r="CL24">
        <f>'liniová podpora'!G25+P25</f>
        <v>248.40627531735143</v>
      </c>
      <c r="CM24">
        <f>'liniová podpora'!H25+orientace*Q25</f>
        <v>0.23655502063471506</v>
      </c>
      <c r="CO24" t="str">
        <f t="shared" si="18"/>
        <v>_3dpoly 12.3592643983216,251.001915838416,0.157086582096508</v>
      </c>
      <c r="CP24">
        <f>'liniová podpora'!B25+O25</f>
        <v>12.359264398321638</v>
      </c>
      <c r="CQ24">
        <f>'liniová podpora'!C25+P25</f>
        <v>251.00191583841593</v>
      </c>
      <c r="CR24">
        <f>'liniová podpora'!D25+orientace*Q25</f>
        <v>0.15708658209650814</v>
      </c>
    </row>
    <row r="25" spans="5:96" x14ac:dyDescent="0.3">
      <c r="E25" s="15">
        <f t="shared" si="0"/>
        <v>12.299999999999999</v>
      </c>
      <c r="F25" s="16">
        <f>IF('pražce+kolejnice'!$C$6&lt;(2*'s imperfekcí'!E25+'s imperfekcí'!$B$3),('s imperfekcí'!$B$2/2000)*SIN(2*PI()*(E25-(('pražce+kolejnice'!$C$6-$B$3)/2)+0.75*$B$3)/'s imperfekcí'!$B$3)+('s imperfekcí'!$B$2/2000),0)</f>
        <v>0</v>
      </c>
      <c r="G25" s="9">
        <f>F25*SIN('pražce+kolejnice'!$C$24)</f>
        <v>0</v>
      </c>
      <c r="H25" s="9">
        <f>F25*COS('pražce+kolejnice'!$C$24)</f>
        <v>0</v>
      </c>
      <c r="I25" s="15">
        <f>'pražce+kolejnice'!AY26</f>
        <v>12.599999999999998</v>
      </c>
      <c r="J25" s="16">
        <f>IF('pražce+kolejnice'!$C$6&lt;(2*'s imperfekcí'!I25+'s imperfekcí'!$B$3),('s imperfekcí'!$B$2/2000)*SIN(2*PI()*(I25-(('pražce+kolejnice'!$C$6-$B$3)/2)+0.75*$B$3)/'s imperfekcí'!$B$3)+('s imperfekcí'!$B$2/2000),0)</f>
        <v>0</v>
      </c>
      <c r="K25" s="9">
        <f>J25*SIN('pražce+kolejnice'!$C$24)</f>
        <v>0</v>
      </c>
      <c r="L25" s="9">
        <f>J25*COS('pražce+kolejnice'!$C$24)</f>
        <v>0</v>
      </c>
      <c r="N25">
        <f>'pražce+kolejnice'!G25</f>
        <v>12.299999999999999</v>
      </c>
      <c r="O25">
        <f>$H25*SIN(('pražce+kolejnice'!A21-0.5)*'pražce+kolejnice'!$C$16)</f>
        <v>0</v>
      </c>
      <c r="P25">
        <f>$H25*COS(('pražce+kolejnice'!A21-0.5)*'pražce+kolejnice'!$C$16)</f>
        <v>0</v>
      </c>
      <c r="Q25">
        <f t="shared" si="1"/>
        <v>0</v>
      </c>
      <c r="R25" s="15">
        <f t="shared" si="2"/>
        <v>12.599999999999998</v>
      </c>
      <c r="S25" s="9">
        <f>L25*SIN(('pražce+kolejnice'!A21)*'pražce+kolejnice'!$C$16)</f>
        <v>0</v>
      </c>
      <c r="T25" s="16">
        <f>$L25*COS(('pražce+kolejnice'!A21)*'pražce+kolejnice'!$C$16)</f>
        <v>0</v>
      </c>
      <c r="U25" s="9">
        <f t="shared" si="3"/>
        <v>0</v>
      </c>
      <c r="W25" t="str">
        <f t="shared" si="4"/>
        <v>_3dpoly 12.2950382885639,249.697481031513,-0.0230764119601328</v>
      </c>
      <c r="X25">
        <f>'pražce+kolejnice'!I25+'s imperfekcí'!O25</f>
        <v>12.295038288563932</v>
      </c>
      <c r="Y25">
        <f>'pražce+kolejnice'!J25+'s imperfekcí'!P25</f>
        <v>249.69748103151289</v>
      </c>
      <c r="Z25">
        <f>'pražce+kolejnice'!K25+orientace*Q25</f>
        <v>-2.3076411960132819E-2</v>
      </c>
      <c r="AB25" t="str">
        <f t="shared" si="5"/>
        <v>_3dpoly 12.2579246209943,248.943746957127,0</v>
      </c>
      <c r="AC25">
        <f>'pražce+kolejnice'!P25+O25</f>
        <v>12.257924620994325</v>
      </c>
      <c r="AD25">
        <f>'pražce+kolejnice'!Q25+P25</f>
        <v>248.94374695712688</v>
      </c>
      <c r="AE25">
        <f>'pražce+kolejnice'!R25+orientace*Q25</f>
        <v>0</v>
      </c>
      <c r="AG25" t="str">
        <f t="shared" si="6"/>
        <v>_3dpoly 12.3319061702556,250.446223489512,-0.046</v>
      </c>
      <c r="AH25">
        <f>'pražce+kolejnice'!W25+O25</f>
        <v>12.331906170255593</v>
      </c>
      <c r="AI25">
        <f>'pražce+kolejnice'!X25+P25</f>
        <v>250.44622348951222</v>
      </c>
      <c r="AJ25" s="6">
        <f>'pražce+kolejnice'!Y25+orientace*Q25</f>
        <v>-4.5999999999999999E-2</v>
      </c>
      <c r="AL25" t="str">
        <f t="shared" si="7"/>
        <v>_3dpoly 12.5566482199424,248.928858211636,0</v>
      </c>
      <c r="AM25">
        <f>'pražce+kolejnice'!BA26+S25</f>
        <v>12.556648219942414</v>
      </c>
      <c r="AN25">
        <f>'pražce+kolejnice'!BB26+T25</f>
        <v>248.92885821163568</v>
      </c>
      <c r="AO25">
        <f>'pražce+kolejnice'!BC26+orientace*U25</f>
        <v>0</v>
      </c>
      <c r="AQ25" t="str">
        <f t="shared" si="8"/>
        <v>_3dpoly 12.6324326873431,250.4312448844,-0.046</v>
      </c>
      <c r="AR25">
        <f>'pražce+kolejnice'!BG26+S25</f>
        <v>12.632432687343123</v>
      </c>
      <c r="AS25">
        <f>'pražce+kolejnice'!BH26+T25</f>
        <v>250.43124488440031</v>
      </c>
      <c r="AT25">
        <f>'pražce+kolejnice'!BI26+orientace*U25</f>
        <v>-4.5999999999999999E-2</v>
      </c>
      <c r="AV25" t="str">
        <f t="shared" si="9"/>
        <v>_3dpoly 12.9614685766382,250.968274643427,0.0504697513931169</v>
      </c>
      <c r="AW25">
        <f>'pražce+kolejnice'!AC26+O26</f>
        <v>12.961468576638243</v>
      </c>
      <c r="AX25">
        <f>'pražce+kolejnice'!AD26+P26</f>
        <v>250.96827464342653</v>
      </c>
      <c r="AY25">
        <f>'pražce+kolejnice'!AE26+orientace*Q26</f>
        <v>5.0469751393116907E-2</v>
      </c>
      <c r="BA25" t="str">
        <f t="shared" si="10"/>
        <v>_3dpoly 12.9331144224683,250.419263309646,0.0672803826223532</v>
      </c>
      <c r="BB25">
        <f>'pražce+kolejnice'!AH26+O26</f>
        <v>12.933114422468281</v>
      </c>
      <c r="BC25">
        <f>'pražce+kolejnice'!AI26+P26</f>
        <v>250.41926330964642</v>
      </c>
      <c r="BD25" s="5">
        <f>'pražce+kolejnice'!AJ26+orientace*Q26</f>
        <v>6.7280382622353183E-2</v>
      </c>
      <c r="BF25" t="str">
        <f t="shared" si="11"/>
        <v>_3dpoly 12.8555271460577,248.916968659939,0.113280382622353</v>
      </c>
      <c r="BG25">
        <f>'pražce+kolejnice'!AM26+O26</f>
        <v>12.855527146057749</v>
      </c>
      <c r="BH25">
        <f>'pražce+kolejnice'!AN26+P26</f>
        <v>248.91696865993916</v>
      </c>
      <c r="BI25">
        <f>'pražce+kolejnice'!AO26+orientace*Q26</f>
        <v>0.11328038262235318</v>
      </c>
      <c r="BK25" t="str">
        <f t="shared" si="12"/>
        <v>_3dpoly 12.8274307569257,248.372948338284,0.129938189931324</v>
      </c>
      <c r="BL25">
        <f>'pražce+kolejnice'!AR26+O26</f>
        <v>12.827430756925699</v>
      </c>
      <c r="BM25">
        <f>'pražce+kolejnice'!AS26+P26</f>
        <v>248.37294833828435</v>
      </c>
      <c r="BN25">
        <f>'pražce+kolejnice'!AT26+orientace*Q26</f>
        <v>0.12993818993132383</v>
      </c>
      <c r="BP25" t="str">
        <f t="shared" si="13"/>
        <v>_3dpoly 12.6777946513449,248.383941007778,0.236555020634715</v>
      </c>
      <c r="BQ25">
        <f>plošky!B26+O26</f>
        <v>12.677794651344936</v>
      </c>
      <c r="BR25">
        <f>plošky!C26+P26</f>
        <v>248.38394100777774</v>
      </c>
      <c r="BS25">
        <f>plošky!D26+orientace*Q26</f>
        <v>0.23655502063471506</v>
      </c>
      <c r="BU25" t="str">
        <f t="shared" si="14"/>
        <v>_3dpoly 12.9773953559524,248.368467876268,0.236555020634715</v>
      </c>
      <c r="BV25">
        <f>plošky!G26+O26</f>
        <v>12.977395355952392</v>
      </c>
      <c r="BW25">
        <f>plošky!H26+P26</f>
        <v>248.36846787626806</v>
      </c>
      <c r="BX25">
        <f>plošky!I26+orientace*Q26</f>
        <v>0.23655502063471506</v>
      </c>
      <c r="BZ25" t="str">
        <f t="shared" si="15"/>
        <v>_3dpoly 13.1114331756649,250.96379418141,0.157086582096508</v>
      </c>
      <c r="CA25">
        <f>plošky!L26+O26</f>
        <v>13.111433175664937</v>
      </c>
      <c r="CB25">
        <f>plošky!M26+P26</f>
        <v>250.96379418141024</v>
      </c>
      <c r="CC25">
        <f>plošky!N26+orientace*Q26</f>
        <v>0.15708658209650814</v>
      </c>
      <c r="CE25" t="str">
        <f t="shared" si="16"/>
        <v>_3dpoly 12.8118324710575,250.97926731292,0.157086582096508</v>
      </c>
      <c r="CF25">
        <f>plošky!Q26+O26</f>
        <v>12.81183247105748</v>
      </c>
      <c r="CG25">
        <f>plošky!R26+P26</f>
        <v>250.97926731291992</v>
      </c>
      <c r="CH25">
        <f>plošky!S26+orientace*Q26</f>
        <v>0.15708658209650814</v>
      </c>
      <c r="CJ25" t="str">
        <f t="shared" si="17"/>
        <v>_3dpoly 12.8275950036487,248.376204442023,0.236555020634715</v>
      </c>
      <c r="CK25">
        <f>'liniová podpora'!F26+O26</f>
        <v>12.827595003648664</v>
      </c>
      <c r="CL25">
        <f>'liniová podpora'!G26+P26</f>
        <v>248.3762044420229</v>
      </c>
      <c r="CM25">
        <f>'liniová podpora'!H26+orientace*Q26</f>
        <v>0.23655502063471506</v>
      </c>
      <c r="CO25" t="str">
        <f t="shared" si="18"/>
        <v>_3dpoly 12.9616328233612,250.971530747165,0.157086582096508</v>
      </c>
      <c r="CP25">
        <f>'liniová podpora'!B26+O26</f>
        <v>12.961632823361208</v>
      </c>
      <c r="CQ25">
        <f>'liniová podpora'!C26+P26</f>
        <v>250.97153074716508</v>
      </c>
      <c r="CR25">
        <f>'liniová podpora'!D26+orientace*Q26</f>
        <v>0.15708658209650814</v>
      </c>
    </row>
    <row r="26" spans="5:96" x14ac:dyDescent="0.3">
      <c r="E26" s="15">
        <f t="shared" si="0"/>
        <v>12.899999999999999</v>
      </c>
      <c r="F26" s="16">
        <f>IF('pražce+kolejnice'!$C$6&lt;(2*'s imperfekcí'!E26+'s imperfekcí'!$B$3),('s imperfekcí'!$B$2/2000)*SIN(2*PI()*(E26-(('pražce+kolejnice'!$C$6-$B$3)/2)+0.75*$B$3)/'s imperfekcí'!$B$3)+('s imperfekcí'!$B$2/2000),0)</f>
        <v>0</v>
      </c>
      <c r="G26" s="9">
        <f>F26*SIN('pražce+kolejnice'!$C$24)</f>
        <v>0</v>
      </c>
      <c r="H26" s="9">
        <f>F26*COS('pražce+kolejnice'!$C$24)</f>
        <v>0</v>
      </c>
      <c r="I26" s="15">
        <f>'pražce+kolejnice'!AY27</f>
        <v>13.2</v>
      </c>
      <c r="J26" s="16">
        <f>IF('pražce+kolejnice'!$C$6&lt;(2*'s imperfekcí'!I26+'s imperfekcí'!$B$3),('s imperfekcí'!$B$2/2000)*SIN(2*PI()*(I26-(('pražce+kolejnice'!$C$6-$B$3)/2)+0.75*$B$3)/'s imperfekcí'!$B$3)+('s imperfekcí'!$B$2/2000),0)</f>
        <v>0</v>
      </c>
      <c r="K26" s="9">
        <f>J26*SIN('pražce+kolejnice'!$C$24)</f>
        <v>0</v>
      </c>
      <c r="L26" s="9">
        <f>J26*COS('pražce+kolejnice'!$C$24)</f>
        <v>0</v>
      </c>
      <c r="N26">
        <f>'pražce+kolejnice'!G26</f>
        <v>12.899999999999999</v>
      </c>
      <c r="O26">
        <f>$H26*SIN(('pražce+kolejnice'!A22-0.5)*'pražce+kolejnice'!$C$16)</f>
        <v>0</v>
      </c>
      <c r="P26">
        <f>$H26*COS(('pražce+kolejnice'!A22-0.5)*'pražce+kolejnice'!$C$16)</f>
        <v>0</v>
      </c>
      <c r="Q26">
        <f t="shared" si="1"/>
        <v>0</v>
      </c>
      <c r="R26" s="15">
        <f t="shared" si="2"/>
        <v>13.2</v>
      </c>
      <c r="S26" s="9">
        <f>L26*SIN(('pražce+kolejnice'!A22)*'pražce+kolejnice'!$C$16)</f>
        <v>0</v>
      </c>
      <c r="T26" s="16">
        <f>$L26*COS(('pražce+kolejnice'!A22)*'pražce+kolejnice'!$C$16)</f>
        <v>0</v>
      </c>
      <c r="U26" s="9">
        <f t="shared" si="3"/>
        <v>0</v>
      </c>
      <c r="W26" t="str">
        <f t="shared" si="4"/>
        <v>_3dpoly 12.8942762580435,249.667253839548,-0.0230764119601328</v>
      </c>
      <c r="X26">
        <f>'pražce+kolejnice'!I26+'s imperfekcí'!O26</f>
        <v>12.894276258043458</v>
      </c>
      <c r="Y26">
        <f>'pražce+kolejnice'!J26+'s imperfekcí'!P26</f>
        <v>249.66725383954793</v>
      </c>
      <c r="Z26">
        <f>'pražce+kolejnice'!K26+orientace*Q26</f>
        <v>-2.3076411960132819E-2</v>
      </c>
      <c r="AB26" t="str">
        <f t="shared" si="5"/>
        <v>_3dpoly 12.8553537373192,248.913611008632,0</v>
      </c>
      <c r="AC26">
        <f>'pražce+kolejnice'!P26+O26</f>
        <v>12.855353737319239</v>
      </c>
      <c r="AD26">
        <f>'pražce+kolejnice'!Q26+P26</f>
        <v>248.91361100863165</v>
      </c>
      <c r="AE26">
        <f>'pražce+kolejnice'!R26+orientace*Q26</f>
        <v>0</v>
      </c>
      <c r="AG26" t="str">
        <f t="shared" si="6"/>
        <v>_3dpoly 12.9329410137298,250.415905658339,-0.046</v>
      </c>
      <c r="AH26">
        <f>'pražce+kolejnice'!W26+O26</f>
        <v>12.932941013729767</v>
      </c>
      <c r="AI26">
        <f>'pražce+kolejnice'!X26+P26</f>
        <v>250.41590565833889</v>
      </c>
      <c r="AJ26" s="6">
        <f>'pražce+kolejnice'!Y26+orientace*Q26</f>
        <v>-4.5999999999999999E-2</v>
      </c>
      <c r="AL26" t="str">
        <f t="shared" si="7"/>
        <v>_3dpoly 13.1540407429889,248.898005370071,0</v>
      </c>
      <c r="AM26">
        <f>'pražce+kolejnice'!BA27+S26</f>
        <v>13.154040742988899</v>
      </c>
      <c r="AN26">
        <f>'pražce+kolejnice'!BB27+T26</f>
        <v>248.89800537007079</v>
      </c>
      <c r="AO26">
        <f>'pražce+kolejnice'!BC27+orientace*U26</f>
        <v>0</v>
      </c>
      <c r="AQ26" t="str">
        <f t="shared" si="8"/>
        <v>_3dpoly 13.2334307166836,250.400205833417,-0.046</v>
      </c>
      <c r="AR26">
        <f>'pražce+kolejnice'!BG27+S26</f>
        <v>13.233430716683584</v>
      </c>
      <c r="AS26">
        <f>'pražce+kolejnice'!BH27+T26</f>
        <v>250.40020583341675</v>
      </c>
      <c r="AT26">
        <f>'pražce+kolejnice'!BI27+orientace*U26</f>
        <v>-4.5999999999999999E-2</v>
      </c>
      <c r="AV26" t="str">
        <f t="shared" si="9"/>
        <v>_3dpoly 13.5637545285401,250.936444360422,0.0504697513931169</v>
      </c>
      <c r="AW26">
        <f>'pražce+kolejnice'!AC27+O27</f>
        <v>13.563754528540146</v>
      </c>
      <c r="AX26">
        <f>'pražce+kolejnice'!AD27+P27</f>
        <v>250.93644436042177</v>
      </c>
      <c r="AY26">
        <f>'pražce+kolejnice'!AE27+orientace*Q27</f>
        <v>5.0469751393116907E-2</v>
      </c>
      <c r="BA26" t="str">
        <f t="shared" si="10"/>
        <v>_3dpoly 13.534082830094,250.387502657698,0.0672803826223532</v>
      </c>
      <c r="BB26">
        <f>'pražce+kolejnice'!AH27+O27</f>
        <v>13.534082830093958</v>
      </c>
      <c r="BC26">
        <f>'pražce+kolejnice'!AI27+P27</f>
        <v>250.38750265769823</v>
      </c>
      <c r="BD26" s="5">
        <f>'pražce+kolejnice'!AJ27+orientace*Q27</f>
        <v>6.7280382622353183E-2</v>
      </c>
      <c r="BF26" t="str">
        <f t="shared" si="11"/>
        <v>_3dpoly 13.4528902734367,248.885398543882,0.113280382622353</v>
      </c>
      <c r="BG26">
        <f>'pražce+kolejnice'!AM27+O27</f>
        <v>13.452890273436664</v>
      </c>
      <c r="BH26">
        <f>'pražce+kolejnice'!AN27+P27</f>
        <v>248.8853985438821</v>
      </c>
      <c r="BI26">
        <f>'pražce+kolejnice'!AO27+orientace*Q27</f>
        <v>0.11328038262235318</v>
      </c>
      <c r="BK26" t="str">
        <f t="shared" si="12"/>
        <v>_3dpoly 13.4234883177036,248.341447220274,0.129938189931324</v>
      </c>
      <c r="BL26">
        <f>'pražce+kolejnice'!AR27+O27</f>
        <v>13.423488317703626</v>
      </c>
      <c r="BM26">
        <f>'pražce+kolejnice'!AS27+P27</f>
        <v>248.34144722027426</v>
      </c>
      <c r="BN26">
        <f>'pražce+kolejnice'!AT27+orientace*Q27</f>
        <v>0.12993818993132383</v>
      </c>
      <c r="BP26" t="str">
        <f t="shared" si="13"/>
        <v>_3dpoly 13.2738790254561,248.352798984417,0.236555020634715</v>
      </c>
      <c r="BQ26">
        <f>plošky!B27+O27</f>
        <v>13.273879025456097</v>
      </c>
      <c r="BR26">
        <f>plošky!C27+P27</f>
        <v>248.35279898441738</v>
      </c>
      <c r="BS26">
        <f>plošky!D27+orientace*Q27</f>
        <v>0.23655502063471506</v>
      </c>
      <c r="BU26" t="str">
        <f t="shared" si="14"/>
        <v>_3dpoly 13.573441731734,248.33660685647,0.236555020634715</v>
      </c>
      <c r="BV26">
        <f>plošky!G27+O27</f>
        <v>13.573441731733965</v>
      </c>
      <c r="BW26">
        <f>plošky!H27+P27</f>
        <v>248.33660685646956</v>
      </c>
      <c r="BX26">
        <f>plošky!I27+orientace*Q27</f>
        <v>0.23655502063471506</v>
      </c>
      <c r="BZ26" t="str">
        <f t="shared" si="15"/>
        <v>_3dpoly 13.7137079425705,250.931603996617,0.157086582096508</v>
      </c>
      <c r="CA26">
        <f>plošky!L27+O27</f>
        <v>13.713707942570485</v>
      </c>
      <c r="CB26">
        <f>plošky!M27+P27</f>
        <v>250.93160399661707</v>
      </c>
      <c r="CC26">
        <f>plošky!N27+orientace*Q27</f>
        <v>0.15708658209650814</v>
      </c>
      <c r="CE26" t="str">
        <f t="shared" si="16"/>
        <v>_3dpoly 13.4141452362926,250.947796124565,0.157086582096508</v>
      </c>
      <c r="CF26">
        <f>plošky!Q27+O27</f>
        <v>13.414145236292617</v>
      </c>
      <c r="CG26">
        <f>plošky!R27+P27</f>
        <v>250.94779612456489</v>
      </c>
      <c r="CH26">
        <f>plošky!S27+orientace*Q27</f>
        <v>0.15708658209650814</v>
      </c>
      <c r="CJ26" t="str">
        <f t="shared" si="17"/>
        <v>_3dpoly 13.423660378595,248.344702920443,0.236555020634715</v>
      </c>
      <c r="CK26">
        <f>'liniová podpora'!F27+O27</f>
        <v>13.423660378595031</v>
      </c>
      <c r="CL26">
        <f>'liniová podpora'!G27+P27</f>
        <v>248.34470292044347</v>
      </c>
      <c r="CM26">
        <f>'liniová podpora'!H27+orientace*Q27</f>
        <v>0.23655502063471506</v>
      </c>
      <c r="CO26" t="str">
        <f t="shared" si="18"/>
        <v>_3dpoly 13.5639265894316,250.939700060591,0.157086582096508</v>
      </c>
      <c r="CP26">
        <f>'liniová podpora'!B27+O27</f>
        <v>13.563926589431551</v>
      </c>
      <c r="CQ26">
        <f>'liniová podpora'!C27+P27</f>
        <v>250.93970006059098</v>
      </c>
      <c r="CR26">
        <f>'liniová podpora'!D27+orientace*Q27</f>
        <v>0.15708658209650814</v>
      </c>
    </row>
    <row r="27" spans="5:96" x14ac:dyDescent="0.3">
      <c r="E27" s="15">
        <f t="shared" si="0"/>
        <v>13.499999999999998</v>
      </c>
      <c r="F27" s="16">
        <f>IF('pražce+kolejnice'!$C$6&lt;(2*'s imperfekcí'!E27+'s imperfekcí'!$B$3),('s imperfekcí'!$B$2/2000)*SIN(2*PI()*(E27-(('pražce+kolejnice'!$C$6-$B$3)/2)+0.75*$B$3)/'s imperfekcí'!$B$3)+('s imperfekcí'!$B$2/2000),0)</f>
        <v>0</v>
      </c>
      <c r="G27" s="9">
        <f>F27*SIN('pražce+kolejnice'!$C$24)</f>
        <v>0</v>
      </c>
      <c r="H27" s="9">
        <f>F27*COS('pražce+kolejnice'!$C$24)</f>
        <v>0</v>
      </c>
      <c r="I27" s="15">
        <f>'pražce+kolejnice'!AY28</f>
        <v>13.799999999999997</v>
      </c>
      <c r="J27" s="16">
        <f>IF('pražce+kolejnice'!$C$6&lt;(2*'s imperfekcí'!I27+'s imperfekcí'!$B$3),('s imperfekcí'!$B$2/2000)*SIN(2*PI()*(I27-(('pražce+kolejnice'!$C$6-$B$3)/2)+0.75*$B$3)/'s imperfekcí'!$B$3)+('s imperfekcí'!$B$2/2000),0)</f>
        <v>0</v>
      </c>
      <c r="K27" s="9">
        <f>J27*SIN('pražce+kolejnice'!$C$24)</f>
        <v>0</v>
      </c>
      <c r="L27" s="9">
        <f>J27*COS('pražce+kolejnice'!$C$24)</f>
        <v>0</v>
      </c>
      <c r="N27">
        <f>'pražce+kolejnice'!G27</f>
        <v>13.499999999999998</v>
      </c>
      <c r="O27">
        <f>$H27*SIN(('pražce+kolejnice'!A23-0.5)*'pražce+kolejnice'!$C$16)</f>
        <v>0</v>
      </c>
      <c r="P27">
        <f>$H27*COS(('pražce+kolejnice'!A23-0.5)*'pražce+kolejnice'!$C$16)</f>
        <v>0</v>
      </c>
      <c r="Q27">
        <f t="shared" si="1"/>
        <v>0</v>
      </c>
      <c r="R27" s="15">
        <f t="shared" si="2"/>
        <v>13.799999999999997</v>
      </c>
      <c r="S27" s="9">
        <f>L27*SIN(('pražce+kolejnice'!A23)*'pražce+kolejnice'!$C$16)</f>
        <v>0</v>
      </c>
      <c r="T27" s="16">
        <f>$L27*COS(('pražce+kolejnice'!A23)*'pražce+kolejnice'!$C$16)</f>
        <v>0</v>
      </c>
      <c r="U27" s="9">
        <f t="shared" si="3"/>
        <v>0</v>
      </c>
      <c r="W27" t="str">
        <f t="shared" si="4"/>
        <v>_3dpoly 13.4934399565274,249.635588564891,-0.0230764119601328</v>
      </c>
      <c r="X27">
        <f>'pražce+kolejnice'!I27+'s imperfekcí'!O27</f>
        <v>13.493439956527387</v>
      </c>
      <c r="Y27">
        <f>'pražce+kolejnice'!J27+'s imperfekcí'!P27</f>
        <v>249.63558856489109</v>
      </c>
      <c r="Z27">
        <f>'pražce+kolejnice'!K27+orientace*Q27</f>
        <v>-2.3076411960132819E-2</v>
      </c>
      <c r="AB27" t="str">
        <f t="shared" si="5"/>
        <v>_3dpoly 13.4527088068422,248.882041318425,0</v>
      </c>
      <c r="AC27">
        <f>'pražce+kolejnice'!P27+O27</f>
        <v>13.452708806842168</v>
      </c>
      <c r="AD27">
        <f>'pražce+kolejnice'!Q27+P27</f>
        <v>248.88204131842519</v>
      </c>
      <c r="AE27">
        <f>'pražce+kolejnice'!R27+orientace*Q27</f>
        <v>0</v>
      </c>
      <c r="AG27" t="str">
        <f t="shared" si="6"/>
        <v>_3dpoly 13.5339013634995,250.384145432241,-0.046</v>
      </c>
      <c r="AH27">
        <f>'pražce+kolejnice'!W27+O27</f>
        <v>13.533901363499458</v>
      </c>
      <c r="AI27">
        <f>'pražce+kolejnice'!X27+P27</f>
        <v>250.3841454322413</v>
      </c>
      <c r="AJ27" s="6">
        <f>'pražce+kolejnice'!Y27+orientace*Q27</f>
        <v>-4.5999999999999999E-2</v>
      </c>
      <c r="AL27" t="str">
        <f t="shared" si="7"/>
        <v>_3dpoly 13.7513574987971,248.865718876683,0</v>
      </c>
      <c r="AM27">
        <f>'pražce+kolejnice'!BA28+S27</f>
        <v>13.751357498797073</v>
      </c>
      <c r="AN27">
        <f>'pražce+kolejnice'!BB28+T27</f>
        <v>248.86571887668313</v>
      </c>
      <c r="AO27">
        <f>'pražce+kolejnice'!BC28+orientace*U27</f>
        <v>0</v>
      </c>
      <c r="AQ27" t="str">
        <f t="shared" si="8"/>
        <v>_3dpoly 13.8343525214997,250.36772447794,-0.046</v>
      </c>
      <c r="AR27">
        <f>'pražce+kolejnice'!BG28+S27</f>
        <v>13.834352521499707</v>
      </c>
      <c r="AS27">
        <f>'pražce+kolejnice'!BH28+T27</f>
        <v>250.36772447793987</v>
      </c>
      <c r="AT27">
        <f>'pražce+kolejnice'!BI28+orientace*U27</f>
        <v>-4.5999999999999999E-2</v>
      </c>
      <c r="AV27" t="str">
        <f t="shared" si="9"/>
        <v>_3dpoly 14.1659623532535,250.903168684191,0.0504697513931169</v>
      </c>
      <c r="AW27">
        <f>'pražce+kolejnice'!AC28+O28</f>
        <v>14.165962353253466</v>
      </c>
      <c r="AX27">
        <f>'pražce+kolejnice'!AD28+P28</f>
        <v>250.90316868419129</v>
      </c>
      <c r="AY27">
        <f>'pražce+kolejnice'!AE28+orientace*Q28</f>
        <v>5.0469751393116907E-2</v>
      </c>
      <c r="BA27" t="str">
        <f t="shared" si="10"/>
        <v>_3dpoly 14.13497328144,250.354299774427,0.0672803826223532</v>
      </c>
      <c r="BB27">
        <f>'pražce+kolejnice'!AH28+O28</f>
        <v>14.134973281439953</v>
      </c>
      <c r="BC27">
        <f>'pražce+kolejnice'!AI28+P28</f>
        <v>250.35429977442701</v>
      </c>
      <c r="BD27" s="5">
        <f>'pražce+kolejnice'!AJ28+orientace*Q28</f>
        <v>6.7280382622353183E-2</v>
      </c>
      <c r="BF27" t="str">
        <f t="shared" si="11"/>
        <v>_3dpoly 14.0501759122048,248.852394848618,0.113280382622353</v>
      </c>
      <c r="BG27">
        <f>'pražce+kolejnice'!AM28+O28</f>
        <v>14.050175912204796</v>
      </c>
      <c r="BH27">
        <f>'pražce+kolejnice'!AN28+P28</f>
        <v>248.85239484861756</v>
      </c>
      <c r="BI27">
        <f>'pražce+kolejnice'!AO28+orientace*Q28</f>
        <v>0.11328038262235318</v>
      </c>
      <c r="BK27" t="str">
        <f t="shared" si="12"/>
        <v>_3dpoly 14.019468559226,248.308515656215,0.129938189931324</v>
      </c>
      <c r="BL27">
        <f>'pražce+kolejnice'!AR28+O28</f>
        <v>14.019468559225956</v>
      </c>
      <c r="BM27">
        <f>'pražce+kolejnice'!AS28+P28</f>
        <v>248.30851565621478</v>
      </c>
      <c r="BN27">
        <f>'pražce+kolejnice'!AT28+orientace*Q28</f>
        <v>0.12993818993132383</v>
      </c>
      <c r="BP27" t="str">
        <f t="shared" si="13"/>
        <v>_3dpoly 13.8698869420608,248.320226449622,0.236555020634715</v>
      </c>
      <c r="BQ27">
        <f>plošky!B28+O28</f>
        <v>13.86988694206077</v>
      </c>
      <c r="BR27">
        <f>plošky!C28+P28</f>
        <v>248.32022644962154</v>
      </c>
      <c r="BS27">
        <f>plošky!D28+orientace*Q28</f>
        <v>0.23655502063471506</v>
      </c>
      <c r="BU27" t="str">
        <f t="shared" si="14"/>
        <v>_3dpoly 14.1694099245287,248.303315418502,0.236555020634715</v>
      </c>
      <c r="BV27">
        <f>plošky!G28+O28</f>
        <v>14.16940992452869</v>
      </c>
      <c r="BW27">
        <f>plošky!H28+P28</f>
        <v>248.30331541850217</v>
      </c>
      <c r="BX27">
        <f>plošky!I28+orientace*Q28</f>
        <v>0.23655502063471506</v>
      </c>
      <c r="BZ27" t="str">
        <f t="shared" si="15"/>
        <v>_3dpoly 14.3159037185562,250.897968446479,0.157086582096508</v>
      </c>
      <c r="CA27">
        <f>plošky!L28+O28</f>
        <v>14.3159037185562</v>
      </c>
      <c r="CB27">
        <f>plošky!M28+P28</f>
        <v>250.89796844647867</v>
      </c>
      <c r="CC27">
        <f>plošky!N28+orientace*Q28</f>
        <v>0.15708658209650814</v>
      </c>
      <c r="CE27" t="str">
        <f t="shared" si="16"/>
        <v>_3dpoly 14.0163807360883,250.914879477598,0.157086582096508</v>
      </c>
      <c r="CF27">
        <f>plošky!Q28+O28</f>
        <v>14.01638073608828</v>
      </c>
      <c r="CG27">
        <f>plošky!R28+P28</f>
        <v>250.91487947759805</v>
      </c>
      <c r="CH27">
        <f>plošky!S28+orientace*Q28</f>
        <v>0.15708658209650814</v>
      </c>
      <c r="CJ27" t="str">
        <f t="shared" si="17"/>
        <v>_3dpoly 14.0196484332947,248.311770934062,0.236555020634715</v>
      </c>
      <c r="CK27">
        <f>'liniová podpora'!F28+O28</f>
        <v>14.01964843329473</v>
      </c>
      <c r="CL27">
        <f>'liniová podpora'!G28+P28</f>
        <v>248.31177093406185</v>
      </c>
      <c r="CM27">
        <f>'liniová podpora'!H28+orientace*Q28</f>
        <v>0.23655502063471506</v>
      </c>
      <c r="CO27" t="str">
        <f t="shared" si="18"/>
        <v>_3dpoly 14.1661422273222,250.906423962038,0.157086582096508</v>
      </c>
      <c r="CP27">
        <f>'liniová podpora'!B28+O28</f>
        <v>14.16614222732224</v>
      </c>
      <c r="CQ27">
        <f>'liniová podpora'!C28+P28</f>
        <v>250.90642396203836</v>
      </c>
      <c r="CR27">
        <f>'liniová podpora'!D28+orientace*Q28</f>
        <v>0.15708658209650814</v>
      </c>
    </row>
    <row r="28" spans="5:96" x14ac:dyDescent="0.3">
      <c r="E28" s="15">
        <f t="shared" si="0"/>
        <v>14.099999999999998</v>
      </c>
      <c r="F28" s="16">
        <f>IF('pražce+kolejnice'!$C$6&lt;(2*'s imperfekcí'!E28+'s imperfekcí'!$B$3),('s imperfekcí'!$B$2/2000)*SIN(2*PI()*(E28-(('pražce+kolejnice'!$C$6-$B$3)/2)+0.75*$B$3)/'s imperfekcí'!$B$3)+('s imperfekcí'!$B$2/2000),0)</f>
        <v>0</v>
      </c>
      <c r="G28" s="9">
        <f>F28*SIN('pražce+kolejnice'!$C$24)</f>
        <v>0</v>
      </c>
      <c r="H28" s="9">
        <f>F28*COS('pražce+kolejnice'!$C$24)</f>
        <v>0</v>
      </c>
      <c r="I28" s="15">
        <f>'pražce+kolejnice'!AY29</f>
        <v>14.399999999999999</v>
      </c>
      <c r="J28" s="16">
        <f>IF('pražce+kolejnice'!$C$6&lt;(2*'s imperfekcí'!I28+'s imperfekcí'!$B$3),('s imperfekcí'!$B$2/2000)*SIN(2*PI()*(I28-(('pražce+kolejnice'!$C$6-$B$3)/2)+0.75*$B$3)/'s imperfekcí'!$B$3)+('s imperfekcí'!$B$2/2000),0)</f>
        <v>0</v>
      </c>
      <c r="K28" s="9">
        <f>J28*SIN('pražce+kolejnice'!$C$24)</f>
        <v>0</v>
      </c>
      <c r="L28" s="9">
        <f>J28*COS('pražce+kolejnice'!$C$24)</f>
        <v>0</v>
      </c>
      <c r="N28">
        <f>'pražce+kolejnice'!G28</f>
        <v>14.099999999999998</v>
      </c>
      <c r="O28">
        <f>$H28*SIN(('pražce+kolejnice'!A24-0.5)*'pražce+kolejnice'!$C$16)</f>
        <v>0</v>
      </c>
      <c r="P28">
        <f>$H28*COS(('pražce+kolejnice'!A24-0.5)*'pražce+kolejnice'!$C$16)</f>
        <v>0</v>
      </c>
      <c r="Q28">
        <f t="shared" si="1"/>
        <v>0</v>
      </c>
      <c r="R28" s="15">
        <f t="shared" si="2"/>
        <v>14.399999999999999</v>
      </c>
      <c r="S28" s="9">
        <f>L28*SIN(('pražce+kolejnice'!A24)*'pražce+kolejnice'!$C$16)</f>
        <v>0</v>
      </c>
      <c r="T28" s="16">
        <f>$L28*COS(('pražce+kolejnice'!A24)*'pražce+kolejnice'!$C$16)</f>
        <v>0</v>
      </c>
      <c r="U28" s="9">
        <f t="shared" si="3"/>
        <v>0</v>
      </c>
      <c r="W28" t="str">
        <f t="shared" si="4"/>
        <v>_3dpoly 14.0925259328345,249.602485389934,-0.0230764119601328</v>
      </c>
      <c r="X28">
        <f>'pražce+kolejnice'!I28+'s imperfekcí'!O28</f>
        <v>14.092525932834475</v>
      </c>
      <c r="Y28">
        <f>'pražce+kolejnice'!J28+'s imperfekcí'!P28</f>
        <v>249.60248538993434</v>
      </c>
      <c r="Z28">
        <f>'pražce+kolejnice'!K28+orientace*Q28</f>
        <v>-2.3076411960132819E-2</v>
      </c>
      <c r="AB28" t="str">
        <f t="shared" si="5"/>
        <v>_3dpoly 14.0499863887996,248.849038068349,0</v>
      </c>
      <c r="AC28">
        <f>'pražce+kolejnice'!P28+O28</f>
        <v>14.049986388799564</v>
      </c>
      <c r="AD28">
        <f>'pražce+kolejnice'!Q28+P28</f>
        <v>248.84903806834888</v>
      </c>
      <c r="AE28">
        <f>'pražce+kolejnice'!R28+orientace*Q28</f>
        <v>0</v>
      </c>
      <c r="AG28" t="str">
        <f t="shared" si="6"/>
        <v>_3dpoly 14.1347837580347,250.350942994158,-0.046</v>
      </c>
      <c r="AH28">
        <f>'pražce+kolejnice'!W28+O28</f>
        <v>14.134783758034715</v>
      </c>
      <c r="AI28">
        <f>'pražce+kolejnice'!X28+P28</f>
        <v>250.35094299415829</v>
      </c>
      <c r="AJ28" s="6">
        <f>'pražce+kolejnice'!Y28+orientace*Q28</f>
        <v>-4.5999999999999999E-2</v>
      </c>
      <c r="AL28" t="str">
        <f t="shared" si="7"/>
        <v>_3dpoly 14.3485950468241,248.831998917443,0</v>
      </c>
      <c r="AM28">
        <f>'pražce+kolejnice'!BA29+S28</f>
        <v>14.348595046824075</v>
      </c>
      <c r="AN28">
        <f>'pražce+kolejnice'!BB29+T28</f>
        <v>248.8319989174428</v>
      </c>
      <c r="AO28">
        <f>'pražce+kolejnice'!BC29+orientace*U28</f>
        <v>0</v>
      </c>
      <c r="AQ28" t="str">
        <f t="shared" si="8"/>
        <v>_3dpoly 14.4351946404836,250.333801005062,-0.046</v>
      </c>
      <c r="AR28">
        <f>'pražce+kolejnice'!BG29+S28</f>
        <v>14.435194640483553</v>
      </c>
      <c r="AS28">
        <f>'pražce+kolejnice'!BH29+T28</f>
        <v>250.33380100506221</v>
      </c>
      <c r="AT28">
        <f>'pražce+kolejnice'!BI29+orientace*U28</f>
        <v>-4.5999999999999999E-2</v>
      </c>
      <c r="AV28" t="str">
        <f t="shared" si="9"/>
        <v>_3dpoly 14.7680885820628,250.868447806403,0.0504697513931169</v>
      </c>
      <c r="AW28">
        <f>'pražce+kolejnice'!AC29+O29</f>
        <v>14.768088582062797</v>
      </c>
      <c r="AX28">
        <f>'pražce+kolejnice'!AD29+P29</f>
        <v>250.86844780640288</v>
      </c>
      <c r="AY28">
        <f>'pražce+kolejnice'!AE29+orientace*Q29</f>
        <v>5.0469751393116907E-2</v>
      </c>
      <c r="BA28" t="str">
        <f t="shared" si="10"/>
        <v>_3dpoly 14.7357823153789,250.319654851081,0.0672803826223532</v>
      </c>
      <c r="BB28">
        <f>'pražce+kolejnice'!AH29+O29</f>
        <v>14.735782315378927</v>
      </c>
      <c r="BC28">
        <f>'pražce+kolejnice'!AI29+P29</f>
        <v>250.31965485108125</v>
      </c>
      <c r="BD28" s="5">
        <f>'pražce+kolejnice'!AJ29+orientace*Q29</f>
        <v>6.7280382622353183E-2</v>
      </c>
      <c r="BF28" t="str">
        <f t="shared" si="11"/>
        <v>_3dpoly 14.6473806219985,248.817957764247,0.113280382622353</v>
      </c>
      <c r="BG28">
        <f>'pražce+kolejnice'!AM29+O29</f>
        <v>14.647380621998522</v>
      </c>
      <c r="BH28">
        <f>'pražce+kolejnice'!AN29+P29</f>
        <v>248.81795776424673</v>
      </c>
      <c r="BI28">
        <f>'pražce+kolejnice'!AO29+orientace*Q29</f>
        <v>0.11328038262235318</v>
      </c>
      <c r="BK28" t="str">
        <f t="shared" si="12"/>
        <v>_3dpoly 14.6153680486481,248.274153835792,0.129938189931324</v>
      </c>
      <c r="BL28">
        <f>'pražce+kolejnice'!AR29+O29</f>
        <v>14.615368048648145</v>
      </c>
      <c r="BM28">
        <f>'pražce+kolejnice'!AS29+P29</f>
        <v>248.27415383579165</v>
      </c>
      <c r="BN28">
        <f>'pražce+kolejnice'!AT29+orientace*Q29</f>
        <v>0.12993818993132383</v>
      </c>
      <c r="BP28" t="str">
        <f t="shared" si="13"/>
        <v>_3dpoly 14.465814968155,248.286223591008,0.236555020634715</v>
      </c>
      <c r="BQ28">
        <f>plošky!B29+O29</f>
        <v>14.465814968155005</v>
      </c>
      <c r="BR28">
        <f>plošky!C29+P29</f>
        <v>248.28622359100791</v>
      </c>
      <c r="BS28">
        <f>plošky!D29+orientace*Q29</f>
        <v>0.23655502063471506</v>
      </c>
      <c r="BU28" t="str">
        <f t="shared" si="14"/>
        <v>_3dpoly 14.7652965015614,248.268593754124,0.236555020634715</v>
      </c>
      <c r="BV28">
        <f>plošky!G29+O29</f>
        <v>14.765296501561426</v>
      </c>
      <c r="BW28">
        <f>plošky!H29+P29</f>
        <v>248.26859375412442</v>
      </c>
      <c r="BX28">
        <f>plošky!I29+orientace*Q29</f>
        <v>0.23655502063471506</v>
      </c>
      <c r="BZ28" t="str">
        <f t="shared" si="15"/>
        <v>_3dpoly 14.9180170349761,250.862887724736,0.157086582096508</v>
      </c>
      <c r="CA28">
        <f>plošky!L29+O29</f>
        <v>14.918017034976078</v>
      </c>
      <c r="CB28">
        <f>plošky!M29+P29</f>
        <v>250.86288772473566</v>
      </c>
      <c r="CC28">
        <f>plošky!N29+orientace*Q29</f>
        <v>0.15708658209650814</v>
      </c>
      <c r="CE28" t="str">
        <f t="shared" si="16"/>
        <v>_3dpoly 14.6185355015697,250.880517561619,0.157086582096508</v>
      </c>
      <c r="CF28">
        <f>plošky!Q29+O29</f>
        <v>14.618535501569657</v>
      </c>
      <c r="CG28">
        <f>plošky!R29+P29</f>
        <v>250.88051756161914</v>
      </c>
      <c r="CH28">
        <f>plošky!S29+orientace*Q29</f>
        <v>0.15708658209650814</v>
      </c>
      <c r="CJ28" t="str">
        <f t="shared" si="17"/>
        <v>_3dpoly 14.6155557348582,248.277408672566,0.236555020634715</v>
      </c>
      <c r="CK28">
        <f>'liniová podpora'!F29+O29</f>
        <v>14.615555734858216</v>
      </c>
      <c r="CL28">
        <f>'liniová podpora'!G29+P29</f>
        <v>248.27740867256617</v>
      </c>
      <c r="CM28">
        <f>'liniová podpora'!H29+orientace*Q29</f>
        <v>0.23655502063471506</v>
      </c>
      <c r="CO28" t="str">
        <f t="shared" si="18"/>
        <v>_3dpoly 14.7682762682729,250.871702643177,0.157086582096508</v>
      </c>
      <c r="CP28">
        <f>'liniová podpora'!B29+O29</f>
        <v>14.768276268272867</v>
      </c>
      <c r="CQ28">
        <f>'liniová podpora'!C29+P29</f>
        <v>250.8717026431774</v>
      </c>
      <c r="CR28">
        <f>'liniová podpora'!D29+orientace*Q29</f>
        <v>0.15708658209650814</v>
      </c>
    </row>
    <row r="29" spans="5:96" x14ac:dyDescent="0.3">
      <c r="E29" s="15">
        <f t="shared" si="0"/>
        <v>14.7</v>
      </c>
      <c r="F29" s="16">
        <f>IF('pražce+kolejnice'!$C$6&lt;(2*'s imperfekcí'!E29+'s imperfekcí'!$B$3),('s imperfekcí'!$B$2/2000)*SIN(2*PI()*(E29-(('pražce+kolejnice'!$C$6-$B$3)/2)+0.75*$B$3)/'s imperfekcí'!$B$3)+('s imperfekcí'!$B$2/2000),0)</f>
        <v>0</v>
      </c>
      <c r="G29" s="9">
        <f>F29*SIN('pražce+kolejnice'!$C$24)</f>
        <v>0</v>
      </c>
      <c r="H29" s="9">
        <f>F29*COS('pražce+kolejnice'!$C$24)</f>
        <v>0</v>
      </c>
      <c r="I29" s="15">
        <f>'pražce+kolejnice'!AY30</f>
        <v>15</v>
      </c>
      <c r="J29" s="16">
        <f>IF('pražce+kolejnice'!$C$6&lt;(2*'s imperfekcí'!I29+'s imperfekcí'!$B$3),('s imperfekcí'!$B$2/2000)*SIN(2*PI()*(I29-(('pražce+kolejnice'!$C$6-$B$3)/2)+0.75*$B$3)/'s imperfekcí'!$B$3)+('s imperfekcí'!$B$2/2000),0)</f>
        <v>0</v>
      </c>
      <c r="K29" s="9">
        <f>J29*SIN('pražce+kolejnice'!$C$24)</f>
        <v>0</v>
      </c>
      <c r="L29" s="9">
        <f>J29*COS('pražce+kolejnice'!$C$24)</f>
        <v>0</v>
      </c>
      <c r="N29">
        <f>'pražce+kolejnice'!G29</f>
        <v>14.7</v>
      </c>
      <c r="O29">
        <f>$H29*SIN(('pražce+kolejnice'!A25-0.5)*'pražce+kolejnice'!$C$16)</f>
        <v>0</v>
      </c>
      <c r="P29">
        <f>$H29*COS(('pražce+kolejnice'!A25-0.5)*'pražce+kolejnice'!$C$16)</f>
        <v>0</v>
      </c>
      <c r="Q29">
        <f t="shared" si="1"/>
        <v>0</v>
      </c>
      <c r="R29" s="15">
        <f t="shared" si="2"/>
        <v>15</v>
      </c>
      <c r="S29" s="9">
        <f>L29*SIN(('pražce+kolejnice'!A25)*'pražce+kolejnice'!$C$16)</f>
        <v>0</v>
      </c>
      <c r="T29" s="16">
        <f>$L29*COS(('pražce+kolejnice'!A25)*'pražce+kolejnice'!$C$16)</f>
        <v>0</v>
      </c>
      <c r="U29" s="9">
        <f t="shared" si="3"/>
        <v>0</v>
      </c>
      <c r="W29" t="str">
        <f t="shared" si="4"/>
        <v>_3dpoly 14.6915307362312,249.567944505352,-0.0230764119601328</v>
      </c>
      <c r="X29">
        <f>'pražce+kolejnice'!I29+'s imperfekcí'!O29</f>
        <v>14.691530736231151</v>
      </c>
      <c r="Y29">
        <f>'pražce+kolejnice'!J29+'s imperfekcí'!P29</f>
        <v>249.56794450535185</v>
      </c>
      <c r="Z29">
        <f>'pražce+kolejnice'!K29+orientace*Q29</f>
        <v>-2.3076411960132819E-2</v>
      </c>
      <c r="AB29" t="str">
        <f t="shared" si="5"/>
        <v>_3dpoly 14.6471830428742,248.814601448501,0</v>
      </c>
      <c r="AC29">
        <f>'pražce+kolejnice'!P29+O29</f>
        <v>14.647183042874206</v>
      </c>
      <c r="AD29">
        <f>'pražce+kolejnice'!Q29+P29</f>
        <v>248.81460144850129</v>
      </c>
      <c r="AE29">
        <f>'pražce+kolejnice'!R29+orientace*Q29</f>
        <v>0</v>
      </c>
      <c r="AG29" t="str">
        <f t="shared" si="6"/>
        <v>_3dpoly 14.7355847362546,250.316298535336,-0.046</v>
      </c>
      <c r="AH29">
        <f>'pražce+kolejnice'!W29+O29</f>
        <v>14.735584736254605</v>
      </c>
      <c r="AI29">
        <f>'pražce+kolejnice'!X29+P29</f>
        <v>250.31629853533579</v>
      </c>
      <c r="AJ29" s="6">
        <f>'pražce+kolejnice'!Y29+orientace*Q29</f>
        <v>-4.5999999999999999E-2</v>
      </c>
      <c r="AL29" t="str">
        <f t="shared" si="7"/>
        <v>_3dpoly 14.9457499469833,248.796845686577,0</v>
      </c>
      <c r="AM29">
        <f>'pražce+kolejnice'!BA30+S29</f>
        <v>14.945749946983277</v>
      </c>
      <c r="AN29">
        <f>'pražce+kolejnice'!BB30+T29</f>
        <v>248.79684568657669</v>
      </c>
      <c r="AO29">
        <f>'pražce+kolejnice'!BC30+orientace*U29</f>
        <v>0</v>
      </c>
      <c r="AQ29" t="str">
        <f t="shared" si="8"/>
        <v>_3dpoly 15.0359536127862,250.298435610183,-0.046</v>
      </c>
      <c r="AR29">
        <f>'pražce+kolejnice'!BG30+S29</f>
        <v>15.035953612786182</v>
      </c>
      <c r="AS29">
        <f>'pražce+kolejnice'!BH30+T29</f>
        <v>250.29843561018291</v>
      </c>
      <c r="AT29">
        <f>'pražce+kolejnice'!BI30+orientace*U29</f>
        <v>-4.5999999999999999E-2</v>
      </c>
      <c r="AV29" t="str">
        <f t="shared" si="9"/>
        <v>_3dpoly 15.3701297467227,250.832281927049,0.0504697513931169</v>
      </c>
      <c r="AW29">
        <f>'pražce+kolejnice'!AC30+O30</f>
        <v>15.370129746722725</v>
      </c>
      <c r="AX29">
        <f>'pražce+kolejnice'!AD30+P30</f>
        <v>250.83228192704871</v>
      </c>
      <c r="AY29">
        <f>'pražce+kolejnice'!AE30+orientace*Q30</f>
        <v>5.0469751393116907E-2</v>
      </c>
      <c r="BA29" t="str">
        <f t="shared" si="10"/>
        <v>_3dpoly 15.3365064712525,250.283568087216,0.0672803826223532</v>
      </c>
      <c r="BB29">
        <f>'pražce+kolejnice'!AH30+O30</f>
        <v>15.336506471252505</v>
      </c>
      <c r="BC29">
        <f>'pražce+kolejnice'!AI30+P30</f>
        <v>250.28356808721566</v>
      </c>
      <c r="BD29" s="5">
        <f>'pražce+kolejnice'!AJ30+orientace*Q30</f>
        <v>6.7280382622353183E-2</v>
      </c>
      <c r="BF29" t="str">
        <f t="shared" si="11"/>
        <v>_3dpoly 15.2445009629204,248.782087489127,0.113280382622353</v>
      </c>
      <c r="BG29">
        <f>'pražce+kolejnice'!AM30+O30</f>
        <v>15.244500962920362</v>
      </c>
      <c r="BH29">
        <f>'pražce+kolejnice'!AN30+P30</f>
        <v>248.78208748912709</v>
      </c>
      <c r="BI29">
        <f>'pražce+kolejnice'!AO30+orientace*Q30</f>
        <v>0.11328038262235318</v>
      </c>
      <c r="BK29" t="str">
        <f t="shared" si="12"/>
        <v>_3dpoly 15.2111833535908,248.238361956929,0.129938189931324</v>
      </c>
      <c r="BL29">
        <f>'pražce+kolejnice'!AR30+O30</f>
        <v>15.211183353590783</v>
      </c>
      <c r="BM29">
        <f>'pražce+kolejnice'!AS30+P30</f>
        <v>248.23836195692886</v>
      </c>
      <c r="BN29">
        <f>'pražce+kolejnice'!AT30+orientace*Q30</f>
        <v>0.12993818993132383</v>
      </c>
      <c r="BP29" t="str">
        <f t="shared" si="13"/>
        <v>_3dpoly 15.061659671195,248.250790604433,0.236555020634715</v>
      </c>
      <c r="BQ29">
        <f>plošky!B30+O30</f>
        <v>15.061659671195018</v>
      </c>
      <c r="BR29">
        <f>plošky!C30+P30</f>
        <v>248.25079060443284</v>
      </c>
      <c r="BS29">
        <f>plošky!D30+orientace*Q30</f>
        <v>0.23655502063471506</v>
      </c>
      <c r="BU29" t="str">
        <f t="shared" si="14"/>
        <v>_3dpoly 15.3610980305271,248.232442063333,0.236555020634715</v>
      </c>
      <c r="BV29">
        <f>plošky!G30+O30</f>
        <v>15.361098030527137</v>
      </c>
      <c r="BW29">
        <f>plošky!H30+P30</f>
        <v>248.23244206333311</v>
      </c>
      <c r="BX29">
        <f>plošky!I30+orientace*Q30</f>
        <v>0.23655502063471506</v>
      </c>
      <c r="BZ29" t="str">
        <f t="shared" si="15"/>
        <v>_3dpoly 15.5200444236591,250.826362033453,0.157086582096508</v>
      </c>
      <c r="CA29">
        <f>plošky!L30+O30</f>
        <v>15.520044423659078</v>
      </c>
      <c r="CB29">
        <f>plošky!M30+P30</f>
        <v>250.82636203345297</v>
      </c>
      <c r="CC29">
        <f>plošky!N30+orientace*Q30</f>
        <v>0.15708658209650814</v>
      </c>
      <c r="CE29" t="str">
        <f t="shared" si="16"/>
        <v>_3dpoly 15.220606064327,250.844710574553,0.157086582096508</v>
      </c>
      <c r="CF29">
        <f>plošky!Q30+O30</f>
        <v>15.22060606432696</v>
      </c>
      <c r="CG29">
        <f>plošky!R30+P30</f>
        <v>250.84471057455269</v>
      </c>
      <c r="CH29">
        <f>plošky!S30+orientace*Q30</f>
        <v>0.15708658209650814</v>
      </c>
      <c r="CJ29" t="str">
        <f t="shared" si="17"/>
        <v>_3dpoly 15.2113788508611,248.241616333883,0.236555020634715</v>
      </c>
      <c r="CK29">
        <f>'liniová podpora'!F30+O30</f>
        <v>15.211378850861077</v>
      </c>
      <c r="CL29">
        <f>'liniová podpora'!G30+P30</f>
        <v>248.24161633388297</v>
      </c>
      <c r="CM29">
        <f>'liniová podpora'!H30+orientace*Q30</f>
        <v>0.23655502063471506</v>
      </c>
      <c r="CO29" t="str">
        <f t="shared" si="18"/>
        <v>_3dpoly 15.370325243993,250.835536304003,0.157086582096508</v>
      </c>
      <c r="CP29">
        <f>'liniová podpora'!B30+O30</f>
        <v>15.370325243993019</v>
      </c>
      <c r="CQ29">
        <f>'liniová podpora'!C30+P30</f>
        <v>250.83553630400283</v>
      </c>
      <c r="CR29">
        <f>'liniová podpora'!D30+orientace*Q30</f>
        <v>0.15708658209650814</v>
      </c>
    </row>
    <row r="30" spans="5:96" x14ac:dyDescent="0.3">
      <c r="E30" s="15">
        <f t="shared" si="0"/>
        <v>15.299999999999999</v>
      </c>
      <c r="F30" s="16">
        <f>IF('pražce+kolejnice'!$C$6&lt;(2*'s imperfekcí'!E30+'s imperfekcí'!$B$3),('s imperfekcí'!$B$2/2000)*SIN(2*PI()*(E30-(('pražce+kolejnice'!$C$6-$B$3)/2)+0.75*$B$3)/'s imperfekcí'!$B$3)+('s imperfekcí'!$B$2/2000),0)</f>
        <v>0</v>
      </c>
      <c r="G30" s="9">
        <f>F30*SIN('pražce+kolejnice'!$C$24)</f>
        <v>0</v>
      </c>
      <c r="H30" s="9">
        <f>F30*COS('pražce+kolejnice'!$C$24)</f>
        <v>0</v>
      </c>
      <c r="I30" s="15">
        <f>'pražce+kolejnice'!AY31</f>
        <v>15.599999999999998</v>
      </c>
      <c r="J30" s="16">
        <f>IF('pražce+kolejnice'!$C$6&lt;(2*'s imperfekcí'!I30+'s imperfekcí'!$B$3),('s imperfekcí'!$B$2/2000)*SIN(2*PI()*(I30-(('pražce+kolejnice'!$C$6-$B$3)/2)+0.75*$B$3)/'s imperfekcí'!$B$3)+('s imperfekcí'!$B$2/2000),0)</f>
        <v>0</v>
      </c>
      <c r="K30" s="9">
        <f>J30*SIN('pražce+kolejnice'!$C$24)</f>
        <v>0</v>
      </c>
      <c r="L30" s="9">
        <f>J30*COS('pražce+kolejnice'!$C$24)</f>
        <v>0</v>
      </c>
      <c r="N30">
        <f>'pražce+kolejnice'!G30</f>
        <v>15.299999999999999</v>
      </c>
      <c r="O30">
        <f>$H30*SIN(('pražce+kolejnice'!A26-0.5)*'pražce+kolejnice'!$C$16)</f>
        <v>0</v>
      </c>
      <c r="P30">
        <f>$H30*COS(('pražce+kolejnice'!A26-0.5)*'pražce+kolejnice'!$C$16)</f>
        <v>0</v>
      </c>
      <c r="Q30">
        <f t="shared" si="1"/>
        <v>0</v>
      </c>
      <c r="R30" s="15">
        <f t="shared" si="2"/>
        <v>15.599999999999998</v>
      </c>
      <c r="S30" s="9">
        <f>L30*SIN(('pražce+kolejnice'!A26)*'pražce+kolejnice'!$C$16)</f>
        <v>0</v>
      </c>
      <c r="T30" s="16">
        <f>$L30*COS(('pražce+kolejnice'!A26)*'pražce+kolejnice'!$C$16)</f>
        <v>0</v>
      </c>
      <c r="U30" s="9">
        <f t="shared" si="3"/>
        <v>0</v>
      </c>
      <c r="W30" t="str">
        <f t="shared" si="4"/>
        <v>_3dpoly 15.2904509164514,249.531966110099,-0.0230764119601328</v>
      </c>
      <c r="X30">
        <f>'pražce+kolejnice'!I30+'s imperfekcí'!O30</f>
        <v>15.290450916451405</v>
      </c>
      <c r="Y30">
        <f>'pražce+kolejnice'!J30+'s imperfekcí'!P30</f>
        <v>249.53196611009901</v>
      </c>
      <c r="Z30">
        <f>'pražce+kolejnice'!K30+orientace*Q30</f>
        <v>-2.3076411960132819E-2</v>
      </c>
      <c r="AB30" t="str">
        <f t="shared" si="5"/>
        <v>_3dpoly 15.244295329215,248.778731657237,0</v>
      </c>
      <c r="AC30">
        <f>'pražce+kolejnice'!P30+O30</f>
        <v>15.244295329215017</v>
      </c>
      <c r="AD30">
        <f>'pražce+kolejnice'!Q30+P30</f>
        <v>248.77873165723727</v>
      </c>
      <c r="AE30">
        <f>'pražce+kolejnice'!R30+orientace*Q30</f>
        <v>0</v>
      </c>
      <c r="AG30" t="str">
        <f t="shared" si="6"/>
        <v>_3dpoly 15.3363008375472,250.280212255326,-0.046</v>
      </c>
      <c r="AH30">
        <f>'pražce+kolejnice'!W30+O30</f>
        <v>15.336300837547155</v>
      </c>
      <c r="AI30">
        <f>'pražce+kolejnice'!X30+P30</f>
        <v>250.28021225532581</v>
      </c>
      <c r="AJ30" s="6">
        <f>'pražce+kolejnice'!Y30+orientace*Q30</f>
        <v>-4.5999999999999999E-2</v>
      </c>
      <c r="AL30" t="str">
        <f t="shared" si="7"/>
        <v>_3dpoly 15.5428187596641,248.760259386567,0</v>
      </c>
      <c r="AM30">
        <f>'pražce+kolejnice'!BA31+S30</f>
        <v>15.542818759664106</v>
      </c>
      <c r="AN30">
        <f>'pražce+kolejnice'!BB31+T30</f>
        <v>248.7602593865673</v>
      </c>
      <c r="AO30">
        <f>'pražce+kolejnice'!BC31+orientace*U30</f>
        <v>0</v>
      </c>
      <c r="AQ30" t="str">
        <f t="shared" si="8"/>
        <v>_3dpoly 15.6366259780376,250.261628497007,-0.046</v>
      </c>
      <c r="AR30">
        <f>'pražce+kolejnice'!BG31+S30</f>
        <v>15.636625978037571</v>
      </c>
      <c r="AS30">
        <f>'pražce+kolejnice'!BH31+T30</f>
        <v>250.26162849700651</v>
      </c>
      <c r="AT30">
        <f>'pražce+kolejnice'!BI31+orientace*U30</f>
        <v>-4.5999999999999999E-2</v>
      </c>
      <c r="AV30" t="str">
        <f t="shared" si="9"/>
        <v>_3dpoly 15.9720823794778,250.794671254444,0.0504697513931169</v>
      </c>
      <c r="AW30">
        <f>'pražce+kolejnice'!AC31+O31</f>
        <v>15.972082379477808</v>
      </c>
      <c r="AX30">
        <f>'pražce+kolejnice'!AD31+P31</f>
        <v>250.79467125444415</v>
      </c>
      <c r="AY30">
        <f>'pražce+kolejnice'!AE31+orientace*Q31</f>
        <v>5.0469751393116907E-2</v>
      </c>
      <c r="BA30" t="str">
        <f t="shared" si="10"/>
        <v>_3dpoly 15.9371422888912,250.24603969069,0.0672803826223532</v>
      </c>
      <c r="BB30">
        <f>'pražce+kolejnice'!AH31+O31</f>
        <v>15.937142288891213</v>
      </c>
      <c r="BC30">
        <f>'pražce+kolejnice'!AI31+P31</f>
        <v>250.24603969068986</v>
      </c>
      <c r="BD30" s="5">
        <f>'pražce+kolejnice'!AJ31+orientace*Q31</f>
        <v>6.7280382622353183E-2</v>
      </c>
      <c r="BF30" t="str">
        <f t="shared" si="11"/>
        <v>_3dpoly 15.8415334955588,248.744784229871,0.113280382622353</v>
      </c>
      <c r="BG30">
        <f>'pražce+kolejnice'!AM31+O31</f>
        <v>15.841533495558803</v>
      </c>
      <c r="BH30">
        <f>'pražce+kolejnice'!AN31+P31</f>
        <v>248.74478422987136</v>
      </c>
      <c r="BI30">
        <f>'pražce+kolejnice'!AO31+orientace*Q31</f>
        <v>0.11328038262235318</v>
      </c>
      <c r="BK30" t="str">
        <f t="shared" si="12"/>
        <v>_3dpoly 15.8069110421594,248.201140225788,0.129938189931324</v>
      </c>
      <c r="BL30">
        <f>'pražce+kolejnice'!AR31+O31</f>
        <v>15.80691104215936</v>
      </c>
      <c r="BM30">
        <f>'pražce+kolejnice'!AS31+P31</f>
        <v>248.20114022578753</v>
      </c>
      <c r="BN30">
        <f>'pražce+kolejnice'!AT31+orientace*Q31</f>
        <v>0.12993818993132383</v>
      </c>
      <c r="BP30" t="str">
        <f t="shared" si="13"/>
        <v>_3dpoly 15.657417619117,248.21392769399,0.236555020634715</v>
      </c>
      <c r="BQ30">
        <f>plošky!B31+O31</f>
        <v>15.657417619116968</v>
      </c>
      <c r="BR30">
        <f>plošky!C31+P31</f>
        <v>248.21392769399029</v>
      </c>
      <c r="BS30">
        <f>plošky!D31+orientace*Q31</f>
        <v>0.23655502063471506</v>
      </c>
      <c r="BU30" t="str">
        <f t="shared" si="14"/>
        <v>_3dpoly 15.9568110796107,248.194860554362,0.236555020634715</v>
      </c>
      <c r="BV30">
        <f>plošky!G31+O31</f>
        <v>15.956811079610661</v>
      </c>
      <c r="BW30">
        <f>plošky!H31+P31</f>
        <v>248.19486055436181</v>
      </c>
      <c r="BX30">
        <f>plošky!I31+orientace*Q31</f>
        <v>0.23655502063471506</v>
      </c>
      <c r="BZ30" t="str">
        <f t="shared" si="15"/>
        <v>_3dpoly 16.1219824169291,250.788391583018,0.157086582096508</v>
      </c>
      <c r="CA30">
        <f>plošky!L31+O31</f>
        <v>16.121982416929111</v>
      </c>
      <c r="CB30">
        <f>plošky!M31+P31</f>
        <v>250.78839158301844</v>
      </c>
      <c r="CC30">
        <f>plošky!N31+orientace*Q31</f>
        <v>0.15708658209650814</v>
      </c>
      <c r="CE30" t="str">
        <f t="shared" si="16"/>
        <v>_3dpoly 15.8225889564354,250.807458722647,0.157086582096508</v>
      </c>
      <c r="CF30">
        <f>plošky!Q31+O31</f>
        <v>15.822588956435416</v>
      </c>
      <c r="CG30">
        <f>plošky!R31+P31</f>
        <v>250.80745872264691</v>
      </c>
      <c r="CH30">
        <f>plošky!S31+orientace*Q31</f>
        <v>0.15708658209650814</v>
      </c>
      <c r="CJ30" t="str">
        <f t="shared" si="17"/>
        <v>_3dpoly 15.8071143493638,248.204394124176,0.236555020634715</v>
      </c>
      <c r="CK30">
        <f>'liniová podpora'!F31+O31</f>
        <v>15.807114349363815</v>
      </c>
      <c r="CL30">
        <f>'liniová podpora'!G31+P31</f>
        <v>248.20439412417605</v>
      </c>
      <c r="CM30">
        <f>'liniová podpora'!H31+orientace*Q31</f>
        <v>0.23655502063471506</v>
      </c>
      <c r="CO30" t="str">
        <f t="shared" si="18"/>
        <v>_3dpoly 15.9722856866823,250.797925152833,0.157086582096508</v>
      </c>
      <c r="CP30">
        <f>'liniová podpora'!B31+O31</f>
        <v>15.972285686682262</v>
      </c>
      <c r="CQ30">
        <f>'liniová podpora'!C31+P31</f>
        <v>250.79792515283268</v>
      </c>
      <c r="CR30">
        <f>'liniová podpora'!D31+orientace*Q31</f>
        <v>0.15708658209650814</v>
      </c>
    </row>
    <row r="31" spans="5:96" x14ac:dyDescent="0.3">
      <c r="E31" s="15">
        <f t="shared" si="0"/>
        <v>15.899999999999999</v>
      </c>
      <c r="F31" s="16">
        <f>IF('pražce+kolejnice'!$C$6&lt;(2*'s imperfekcí'!E31+'s imperfekcí'!$B$3),('s imperfekcí'!$B$2/2000)*SIN(2*PI()*(E31-(('pražce+kolejnice'!$C$6-$B$3)/2)+0.75*$B$3)/'s imperfekcí'!$B$3)+('s imperfekcí'!$B$2/2000),0)</f>
        <v>0</v>
      </c>
      <c r="G31" s="9">
        <f>F31*SIN('pražce+kolejnice'!$C$24)</f>
        <v>0</v>
      </c>
      <c r="H31" s="9">
        <f>F31*COS('pražce+kolejnice'!$C$24)</f>
        <v>0</v>
      </c>
      <c r="I31" s="15">
        <f>'pražce+kolejnice'!AY32</f>
        <v>16.2</v>
      </c>
      <c r="J31" s="16">
        <f>IF('pražce+kolejnice'!$C$6&lt;(2*'s imperfekcí'!I31+'s imperfekcí'!$B$3),('s imperfekcí'!$B$2/2000)*SIN(2*PI()*(I31-(('pražce+kolejnice'!$C$6-$B$3)/2)+0.75*$B$3)/'s imperfekcí'!$B$3)+('s imperfekcí'!$B$2/2000),0)</f>
        <v>0</v>
      </c>
      <c r="K31" s="9">
        <f>J31*SIN('pražce+kolejnice'!$C$24)</f>
        <v>0</v>
      </c>
      <c r="L31" s="9">
        <f>J31*COS('pražce+kolejnice'!$C$24)</f>
        <v>0</v>
      </c>
      <c r="N31">
        <f>'pražce+kolejnice'!G31</f>
        <v>15.899999999999999</v>
      </c>
      <c r="O31">
        <f>$H31*SIN(('pražce+kolejnice'!A27-0.5)*'pražce+kolejnice'!$C$16)</f>
        <v>0</v>
      </c>
      <c r="P31">
        <f>$H31*COS(('pražce+kolejnice'!A27-0.5)*'pražce+kolejnice'!$C$16)</f>
        <v>0</v>
      </c>
      <c r="Q31">
        <f t="shared" si="1"/>
        <v>0</v>
      </c>
      <c r="R31" s="15">
        <f t="shared" si="2"/>
        <v>16.2</v>
      </c>
      <c r="S31" s="9">
        <f>L31*SIN(('pražce+kolejnice'!A27)*'pražce+kolejnice'!$C$16)</f>
        <v>0</v>
      </c>
      <c r="T31" s="16">
        <f>$L31*COS(('pražce+kolejnice'!A27)*'pražce+kolejnice'!$C$16)</f>
        <v>0</v>
      </c>
      <c r="U31" s="9">
        <f t="shared" si="3"/>
        <v>0</v>
      </c>
      <c r="W31" t="str">
        <f t="shared" si="4"/>
        <v>_3dpoly 15.8892830237167,249.494550411411,-0.0230764119601328</v>
      </c>
      <c r="X31">
        <f>'pražce+kolejnice'!I31+'s imperfekcí'!O31</f>
        <v>15.889283023716656</v>
      </c>
      <c r="Y31">
        <f>'pražce+kolejnice'!J31+'s imperfekcí'!P31</f>
        <v>249.49455041141127</v>
      </c>
      <c r="Z31">
        <f>'pražce+kolejnice'!K31+orientace*Q31</f>
        <v>-2.3076411960132819E-2</v>
      </c>
      <c r="AB31" t="str">
        <f t="shared" si="5"/>
        <v>_3dpoly 15.8413198084569,248.741428901167,0</v>
      </c>
      <c r="AC31">
        <f>'pražce+kolejnice'!P31+O31</f>
        <v>15.841319808456879</v>
      </c>
      <c r="AD31">
        <f>'pražce+kolejnice'!Q31+P31</f>
        <v>248.74142890116676</v>
      </c>
      <c r="AE31">
        <f>'pražce+kolejnice'!R31+orientace*Q31</f>
        <v>0</v>
      </c>
      <c r="AG31" t="str">
        <f t="shared" si="6"/>
        <v>_3dpoly 15.9369286017893,250.242684361985,-0.046</v>
      </c>
      <c r="AH31">
        <f>'pražce+kolejnice'!W31+O31</f>
        <v>15.936928601789283</v>
      </c>
      <c r="AI31">
        <f>'pražce+kolejnice'!X31+P31</f>
        <v>250.24268436198523</v>
      </c>
      <c r="AJ31" s="6">
        <f>'pražce+kolejnice'!Y31+orientace*Q31</f>
        <v>-4.5999999999999999E-2</v>
      </c>
      <c r="AL31" t="str">
        <f t="shared" si="7"/>
        <v>_3dpoly 16.1397980457519,248.722240228152,0</v>
      </c>
      <c r="AM31">
        <f>'pražce+kolejnice'!BA32+S31</f>
        <v>16.139798045751853</v>
      </c>
      <c r="AN31">
        <f>'pražce+kolejnice'!BB32+T31</f>
        <v>248.72224022815161</v>
      </c>
      <c r="AO31">
        <f>'pražce+kolejnice'!BC32+orientace*U31</f>
        <v>0</v>
      </c>
      <c r="AQ31" t="str">
        <f t="shared" si="8"/>
        <v>_3dpoly 16.2372082763666,250.223379877542,-0.046</v>
      </c>
      <c r="AR31">
        <f>'pražce+kolejnice'!BG32+S31</f>
        <v>16.237208276366559</v>
      </c>
      <c r="AS31">
        <f>'pražce+kolejnice'!BH32+T31</f>
        <v>250.2233798775419</v>
      </c>
      <c r="AT31">
        <f>'pražce+kolejnice'!BI32+orientace*U31</f>
        <v>-4.5999999999999999E-2</v>
      </c>
      <c r="AV31" t="str">
        <f t="shared" si="9"/>
        <v>_3dpoly 16.5739430130825,250.755616005227,0.0504697513931169</v>
      </c>
      <c r="AW31">
        <f>'pražce+kolejnice'!AC32+O32</f>
        <v>16.573943013082545</v>
      </c>
      <c r="AX31">
        <f>'pražce+kolejnice'!AD32+P32</f>
        <v>250.75561600522656</v>
      </c>
      <c r="AY31">
        <f>'pražce+kolejnice'!AE32+orientace*Q32</f>
        <v>5.0469751393116907E-2</v>
      </c>
      <c r="BA31" t="str">
        <f t="shared" si="10"/>
        <v>_3dpoly 16.5376863086344,250.207069877667,0.0672803826223532</v>
      </c>
      <c r="BB31">
        <f>'pražce+kolejnice'!AH32+O32</f>
        <v>16.537686308634399</v>
      </c>
      <c r="BC31">
        <f>'pražce+kolejnice'!AI32+P32</f>
        <v>250.20706987766732</v>
      </c>
      <c r="BD31" s="5">
        <f>'pražce+kolejnice'!AJ32+orientace*Q32</f>
        <v>6.7280382622353183E-2</v>
      </c>
      <c r="BF31" t="str">
        <f t="shared" si="11"/>
        <v>_3dpoly 16.4384747810081,248.706048201346,0.113280382622353</v>
      </c>
      <c r="BG31">
        <f>'pražce+kolejnice'!AM32+O32</f>
        <v>16.438474781008107</v>
      </c>
      <c r="BH31">
        <f>'pražce+kolejnice'!AN32+P32</f>
        <v>248.70604820134619</v>
      </c>
      <c r="BI31">
        <f>'pražce+kolejnice'!AO32+orientace*Q32</f>
        <v>0.11328038262235318</v>
      </c>
      <c r="BK31" t="str">
        <f t="shared" si="12"/>
        <v>_3dpoly 16.402547682964,248.162488856765,0.129938189931324</v>
      </c>
      <c r="BL31">
        <f>'pražce+kolejnice'!AR32+O32</f>
        <v>16.402547682964038</v>
      </c>
      <c r="BM31">
        <f>'pražce+kolejnice'!AS32+P32</f>
        <v>248.16248885676472</v>
      </c>
      <c r="BN31">
        <f>'pražce+kolejnice'!AT32+orientace*Q32</f>
        <v>0.12993818993132383</v>
      </c>
      <c r="BP31" t="str">
        <f t="shared" si="13"/>
        <v>_3dpoly 16.2530853803567,248.17563507201,0.236555020634715</v>
      </c>
      <c r="BQ31">
        <f>plošky!B32+O32</f>
        <v>16.253085380356723</v>
      </c>
      <c r="BR31">
        <f>plošky!C32+P32</f>
        <v>248.17563507201046</v>
      </c>
      <c r="BS31">
        <f>plošky!D32+orientace*Q32</f>
        <v>0.23655502063471506</v>
      </c>
      <c r="BU31" t="str">
        <f t="shared" si="14"/>
        <v>_3dpoly 16.5524322175065,248.15584944368,0.236555020634715</v>
      </c>
      <c r="BV31">
        <f>plošky!G32+O32</f>
        <v>16.552432217506485</v>
      </c>
      <c r="BW31">
        <f>plošky!H32+P32</f>
        <v>248.15584944367995</v>
      </c>
      <c r="BX31">
        <f>plošky!I32+orientace*Q32</f>
        <v>0.23655502063471506</v>
      </c>
      <c r="BZ31" t="str">
        <f t="shared" si="15"/>
        <v>_3dpoly 16.723827547625,250.748976592142,0.157086582096508</v>
      </c>
      <c r="CA31">
        <f>plošky!L32+O32</f>
        <v>16.723827547624992</v>
      </c>
      <c r="CB31">
        <f>plošky!M32+P32</f>
        <v>250.74897659214179</v>
      </c>
      <c r="CC31">
        <f>plošky!N32+orientace*Q32</f>
        <v>0.15708658209650814</v>
      </c>
      <c r="CE31" t="str">
        <f t="shared" si="16"/>
        <v>_3dpoly 16.4244807104752,250.768762220472,0.157086582096508</v>
      </c>
      <c r="CF31">
        <f>plošky!Q32+O32</f>
        <v>16.42448071047523</v>
      </c>
      <c r="CG31">
        <f>plošky!R32+P32</f>
        <v>250.7687622204723</v>
      </c>
      <c r="CH31">
        <f>plošky!S32+orientace*Q32</f>
        <v>0.15708658209650814</v>
      </c>
      <c r="CJ31" t="str">
        <f t="shared" si="17"/>
        <v>_3dpoly 16.4027587989316,248.165742257845,0.236555020634715</v>
      </c>
      <c r="CK31">
        <f>'liniová podpora'!F32+O32</f>
        <v>16.402758798931604</v>
      </c>
      <c r="CL31">
        <f>'liniová podpora'!G32+P32</f>
        <v>248.16574225784521</v>
      </c>
      <c r="CM31">
        <f>'liniová podpora'!H32+orientace*Q32</f>
        <v>0.23655502063471506</v>
      </c>
      <c r="CO31" t="str">
        <f t="shared" si="18"/>
        <v>_3dpoly 16.5741541290501,250.758869406307,0.157086582096508</v>
      </c>
      <c r="CP31">
        <f>'liniová podpora'!B32+O32</f>
        <v>16.574154129050111</v>
      </c>
      <c r="CQ31">
        <f>'liniová podpora'!C32+P32</f>
        <v>250.75886940630704</v>
      </c>
      <c r="CR31">
        <f>'liniová podpora'!D32+orientace*Q32</f>
        <v>0.15708658209650814</v>
      </c>
    </row>
    <row r="32" spans="5:96" x14ac:dyDescent="0.3">
      <c r="E32" s="15">
        <f t="shared" si="0"/>
        <v>16.5</v>
      </c>
      <c r="F32" s="16">
        <f>IF('pražce+kolejnice'!$C$6&lt;(2*'s imperfekcí'!E32+'s imperfekcí'!$B$3),('s imperfekcí'!$B$2/2000)*SIN(2*PI()*(E32-(('pražce+kolejnice'!$C$6-$B$3)/2)+0.75*$B$3)/'s imperfekcí'!$B$3)+('s imperfekcí'!$B$2/2000),0)</f>
        <v>0</v>
      </c>
      <c r="G32" s="9">
        <f>F32*SIN('pražce+kolejnice'!$C$24)</f>
        <v>0</v>
      </c>
      <c r="H32" s="9">
        <f>F32*COS('pražce+kolejnice'!$C$24)</f>
        <v>0</v>
      </c>
      <c r="I32" s="15">
        <f>'pražce+kolejnice'!AY33</f>
        <v>16.799999999999997</v>
      </c>
      <c r="J32" s="16">
        <f>IF('pražce+kolejnice'!$C$6&lt;(2*'s imperfekcí'!I32+'s imperfekcí'!$B$3),('s imperfekcí'!$B$2/2000)*SIN(2*PI()*(I32-(('pražce+kolejnice'!$C$6-$B$3)/2)+0.75*$B$3)/'s imperfekcí'!$B$3)+('s imperfekcí'!$B$2/2000),0)</f>
        <v>0</v>
      </c>
      <c r="K32" s="9">
        <f>J32*SIN('pražce+kolejnice'!$C$24)</f>
        <v>0</v>
      </c>
      <c r="L32" s="9">
        <f>J32*COS('pražce+kolejnice'!$C$24)</f>
        <v>0</v>
      </c>
      <c r="N32">
        <f>'pražce+kolejnice'!G32</f>
        <v>16.5</v>
      </c>
      <c r="O32">
        <f>$H32*SIN(('pražce+kolejnice'!A28-0.5)*'pražce+kolejnice'!$C$16)</f>
        <v>0</v>
      </c>
      <c r="P32">
        <f>$H32*COS(('pražce+kolejnice'!A28-0.5)*'pražce+kolejnice'!$C$16)</f>
        <v>0</v>
      </c>
      <c r="Q32">
        <f t="shared" si="1"/>
        <v>0</v>
      </c>
      <c r="R32" s="15">
        <f t="shared" si="2"/>
        <v>16.799999999999997</v>
      </c>
      <c r="S32" s="9">
        <f>L32*SIN(('pražce+kolejnice'!A28)*'pražce+kolejnice'!$C$16)</f>
        <v>0</v>
      </c>
      <c r="T32" s="16">
        <f>$L32*COS(('pražce+kolejnice'!A28)*'pražce+kolejnice'!$C$16)</f>
        <v>0</v>
      </c>
      <c r="U32" s="9">
        <f t="shared" si="3"/>
        <v>0</v>
      </c>
      <c r="W32" t="str">
        <f t="shared" si="4"/>
        <v>_3dpoly 16.4880236087556,249.455697624803,-0.0230764119601328</v>
      </c>
      <c r="X32">
        <f>'pražce+kolejnice'!I32+'s imperfekcí'!O32</f>
        <v>16.488023608755622</v>
      </c>
      <c r="Y32">
        <f>'pražce+kolejnice'!J32+'s imperfekcí'!P32</f>
        <v>249.45569762480295</v>
      </c>
      <c r="Z32">
        <f>'pražce+kolejnice'!K32+orientace*Q32</f>
        <v>-2.3076411960132819E-2</v>
      </c>
      <c r="AB32" t="str">
        <f t="shared" si="5"/>
        <v>_3dpoly 16.4382530417404,248.702693395153,0</v>
      </c>
      <c r="AC32">
        <f>'pražce+kolejnice'!P32+O32</f>
        <v>16.438253041740442</v>
      </c>
      <c r="AD32">
        <f>'pražce+kolejnice'!Q32+P32</f>
        <v>248.70269339515349</v>
      </c>
      <c r="AE32">
        <f>'pražce+kolejnice'!R32+orientace*Q32</f>
        <v>0</v>
      </c>
      <c r="AG32" t="str">
        <f t="shared" si="6"/>
        <v>_3dpoly 16.5374645693667,250.203715071475,-0.046</v>
      </c>
      <c r="AH32">
        <f>'pražce+kolejnice'!W32+O32</f>
        <v>16.537464569366726</v>
      </c>
      <c r="AI32">
        <f>'pražce+kolejnice'!X32+P32</f>
        <v>250.20371507147459</v>
      </c>
      <c r="AJ32" s="6">
        <f>'pražce+kolejnice'!Y32+orientace*Q32</f>
        <v>-4.5999999999999999E-2</v>
      </c>
      <c r="AL32" t="str">
        <f t="shared" si="7"/>
        <v>_3dpoly 16.7366843666475,248.68278843032,0</v>
      </c>
      <c r="AM32">
        <f>'pražce+kolejnice'!BA33+S32</f>
        <v>16.736684366647481</v>
      </c>
      <c r="AN32">
        <f>'pražce+kolejnice'!BB33+T32</f>
        <v>248.68278843031987</v>
      </c>
      <c r="AO32">
        <f>'pražce+kolejnice'!BC33+orientace*U32</f>
        <v>0</v>
      </c>
      <c r="AQ32" t="str">
        <f t="shared" si="8"/>
        <v>_3dpoly 16.8376970484208,250.183689972101,-0.046</v>
      </c>
      <c r="AR32">
        <f>'pražce+kolejnice'!BG33+S32</f>
        <v>16.837697048420768</v>
      </c>
      <c r="AS32">
        <f>'pražce+kolejnice'!BH33+T32</f>
        <v>250.18368997210101</v>
      </c>
      <c r="AT32">
        <f>'pražce+kolejnice'!BI33+orientace*U32</f>
        <v>-4.5999999999999999E-2</v>
      </c>
      <c r="AV32" t="str">
        <f t="shared" si="9"/>
        <v>_3dpoly 17.1757081808213,250.715116404354,0.0504697513931169</v>
      </c>
      <c r="AW32">
        <f>'pražce+kolejnice'!AC33+O33</f>
        <v>17.175708180821349</v>
      </c>
      <c r="AX32">
        <f>'pražce+kolejnice'!AD33+P33</f>
        <v>250.71511640435406</v>
      </c>
      <c r="AY32">
        <f>'pražce+kolejnice'!AE33+orientace*Q33</f>
        <v>5.0469751393116907E-2</v>
      </c>
      <c r="BA32" t="str">
        <f t="shared" si="10"/>
        <v>_3dpoly 17.1381350713502,250.166658872614,0.0672803826223532</v>
      </c>
      <c r="BB32">
        <f>'pražce+kolejnice'!AH33+O33</f>
        <v>17.13813507135017</v>
      </c>
      <c r="BC32">
        <f>'pražce+kolejnice'!AI33+P33</f>
        <v>250.16665887261405</v>
      </c>
      <c r="BD32" s="5">
        <f>'pražce+kolejnice'!AJ33+orientace*Q33</f>
        <v>6.7280382622353183E-2</v>
      </c>
      <c r="BF32" t="str">
        <f t="shared" si="11"/>
        <v>_3dpoly 17.0353213808881,248.665879626671,0.113280382622353</v>
      </c>
      <c r="BG32">
        <f>'pražce+kolejnice'!AM33+O33</f>
        <v>17.035321380888124</v>
      </c>
      <c r="BH32">
        <f>'pražce+kolejnice'!AN33+P33</f>
        <v>248.665879626671</v>
      </c>
      <c r="BI32">
        <f>'pražce+kolejnice'!AO33+orientace*Q33</f>
        <v>0.11328038262235318</v>
      </c>
      <c r="BK32" t="str">
        <f t="shared" si="12"/>
        <v>_3dpoly 16.9980898451394,248.122408072492,0.129938189931324</v>
      </c>
      <c r="BL32">
        <f>'pražce+kolejnice'!AR33+O33</f>
        <v>16.998089845139411</v>
      </c>
      <c r="BM32">
        <f>'pražce+kolejnice'!AS33+P33</f>
        <v>248.12240807249222</v>
      </c>
      <c r="BN32">
        <f>'pražce+kolejnice'!AT33+orientace*Q33</f>
        <v>0.12993818993132383</v>
      </c>
      <c r="BP32" t="str">
        <f t="shared" si="13"/>
        <v>_3dpoly 16.8486595238696,248.135912959059,0.236555020634715</v>
      </c>
      <c r="BQ32">
        <f>plošky!B33+O33</f>
        <v>16.848659523869621</v>
      </c>
      <c r="BR32">
        <f>plošky!C33+P33</f>
        <v>248.13591295905877</v>
      </c>
      <c r="BS32">
        <f>plošky!D33+orientace*Q33</f>
        <v>0.23655502063471506</v>
      </c>
      <c r="BU32" t="str">
        <f t="shared" si="14"/>
        <v>_3dpoly 17.1479580134385,248.115408955991,0.236555020634715</v>
      </c>
      <c r="BV32">
        <f>plošky!G33+O33</f>
        <v>17.147958013438497</v>
      </c>
      <c r="BW32">
        <f>plošky!H33+P33</f>
        <v>248.11540895599137</v>
      </c>
      <c r="BX32">
        <f>plošky!I33+orientace*Q33</f>
        <v>0.23655502063471506</v>
      </c>
      <c r="BZ32" t="str">
        <f t="shared" si="15"/>
        <v>_3dpoly 17.3255763491204,250.708117287853,0.157086582096508</v>
      </c>
      <c r="CA32">
        <f>plošky!L33+O33</f>
        <v>17.325576349120436</v>
      </c>
      <c r="CB32">
        <f>plošky!M33+P33</f>
        <v>250.70811728785321</v>
      </c>
      <c r="CC32">
        <f>plošky!N33+orientace*Q33</f>
        <v>0.15708658209650814</v>
      </c>
      <c r="CE32" t="str">
        <f t="shared" si="16"/>
        <v>_3dpoly 17.0262778595516,250.728621290921,0.157086582096508</v>
      </c>
      <c r="CF32">
        <f>plošky!Q33+O33</f>
        <v>17.026277859551559</v>
      </c>
      <c r="CG32">
        <f>plošky!R33+P33</f>
        <v>250.72862129092061</v>
      </c>
      <c r="CH32">
        <f>plošky!S33+orientace*Q33</f>
        <v>0.15708658209650814</v>
      </c>
      <c r="CJ32" t="str">
        <f t="shared" si="17"/>
        <v>_3dpoly 16.9983087686541,248.125660957525,0.236555020634715</v>
      </c>
      <c r="CK32">
        <f>'liniová podpora'!F33+O33</f>
        <v>16.998308768654059</v>
      </c>
      <c r="CL32">
        <f>'liniová podpora'!G33+P33</f>
        <v>248.12566095752507</v>
      </c>
      <c r="CM32">
        <f>'liniová podpora'!H33+orientace*Q33</f>
        <v>0.23655502063471506</v>
      </c>
      <c r="CO32" t="str">
        <f t="shared" si="18"/>
        <v>_3dpoly 17.175927104336,250.718369289387,0.157086582096508</v>
      </c>
      <c r="CP32">
        <f>'liniová podpora'!B33+O33</f>
        <v>17.175927104335997</v>
      </c>
      <c r="CQ32">
        <f>'liniová podpora'!C33+P33</f>
        <v>250.71836928938691</v>
      </c>
      <c r="CR32">
        <f>'liniová podpora'!D33+orientace*Q33</f>
        <v>0.15708658209650814</v>
      </c>
    </row>
    <row r="33" spans="5:96" x14ac:dyDescent="0.3">
      <c r="E33" s="15">
        <f t="shared" si="0"/>
        <v>17.099999999999998</v>
      </c>
      <c r="F33" s="16">
        <f>IF('pražce+kolejnice'!$C$6&lt;(2*'s imperfekcí'!E33+'s imperfekcí'!$B$3),('s imperfekcí'!$B$2/2000)*SIN(2*PI()*(E33-(('pražce+kolejnice'!$C$6-$B$3)/2)+0.75*$B$3)/'s imperfekcí'!$B$3)+('s imperfekcí'!$B$2/2000),0)</f>
        <v>0</v>
      </c>
      <c r="G33" s="9">
        <f>F33*SIN('pražce+kolejnice'!$C$24)</f>
        <v>0</v>
      </c>
      <c r="H33" s="9">
        <f>F33*COS('pražce+kolejnice'!$C$24)</f>
        <v>0</v>
      </c>
      <c r="I33" s="15">
        <f>'pražce+kolejnice'!AY34</f>
        <v>17.399999999999999</v>
      </c>
      <c r="J33" s="16">
        <f>IF('pražce+kolejnice'!$C$6&lt;(2*'s imperfekcí'!I33+'s imperfekcí'!$B$3),('s imperfekcí'!$B$2/2000)*SIN(2*PI()*(I33-(('pražce+kolejnice'!$C$6-$B$3)/2)+0.75*$B$3)/'s imperfekcí'!$B$3)+('s imperfekcí'!$B$2/2000),0)</f>
        <v>0</v>
      </c>
      <c r="K33" s="9">
        <f>J33*SIN('pražce+kolejnice'!$C$24)</f>
        <v>0</v>
      </c>
      <c r="L33" s="9">
        <f>J33*COS('pražce+kolejnice'!$C$24)</f>
        <v>0</v>
      </c>
      <c r="N33">
        <f>'pražce+kolejnice'!G33</f>
        <v>17.099999999999998</v>
      </c>
      <c r="O33">
        <f>$H33*SIN(('pražce+kolejnice'!A29-0.5)*'pražce+kolejnice'!$C$16)</f>
        <v>0</v>
      </c>
      <c r="P33">
        <f>$H33*COS(('pražce+kolejnice'!A29-0.5)*'pražce+kolejnice'!$C$16)</f>
        <v>0</v>
      </c>
      <c r="Q33">
        <f t="shared" si="1"/>
        <v>0</v>
      </c>
      <c r="R33" s="15">
        <f t="shared" si="2"/>
        <v>17.399999999999999</v>
      </c>
      <c r="S33" s="9">
        <f>L33*SIN(('pražce+kolejnice'!A29)*'pražce+kolejnice'!$C$16)</f>
        <v>0</v>
      </c>
      <c r="T33" s="16">
        <f>$L33*COS(('pražce+kolejnice'!A29)*'pražce+kolejnice'!$C$16)</f>
        <v>0</v>
      </c>
      <c r="U33" s="9">
        <f t="shared" si="3"/>
        <v>0</v>
      </c>
      <c r="W33" t="str">
        <f t="shared" si="4"/>
        <v>_3dpoly 17.0866692228242,249.415407974066,-0.0230764119601328</v>
      </c>
      <c r="X33">
        <f>'pražce+kolejnice'!I33+'s imperfekcí'!O33</f>
        <v>17.086669222824188</v>
      </c>
      <c r="Y33">
        <f>'pražce+kolejnice'!J33+'s imperfekcí'!P33</f>
        <v>249.41540797406603</v>
      </c>
      <c r="Z33">
        <f>'pražce+kolejnice'!K33+orientace*Q33</f>
        <v>-2.3076411960132819E-2</v>
      </c>
      <c r="AB33" t="str">
        <f t="shared" si="5"/>
        <v>_3dpoly 17.0350915907319,248.662525362314,0</v>
      </c>
      <c r="AC33">
        <f>'pražce+kolejnice'!P33+O33</f>
        <v>17.035091590731934</v>
      </c>
      <c r="AD33">
        <f>'pražce+kolejnice'!Q33+P33</f>
        <v>248.66252536231386</v>
      </c>
      <c r="AE33">
        <f>'pražce+kolejnice'!R33+orientace*Q33</f>
        <v>0</v>
      </c>
      <c r="AG33" t="str">
        <f t="shared" si="6"/>
        <v>_3dpoly 17.137905281194,250.163304608257,-0.046</v>
      </c>
      <c r="AH33">
        <f>'pražce+kolejnice'!W33+O33</f>
        <v>17.137905281193973</v>
      </c>
      <c r="AI33">
        <f>'pražce+kolejnice'!X33+P33</f>
        <v>250.16330460825688</v>
      </c>
      <c r="AJ33" s="6">
        <f>'pražce+kolejnice'!Y33+orientace*Q33</f>
        <v>-4.5999999999999999E-2</v>
      </c>
      <c r="AL33" t="str">
        <f t="shared" si="7"/>
        <v>_3dpoly 17.3334742842874,248.641904220314,0</v>
      </c>
      <c r="AM33">
        <f>'pražce+kolejnice'!BA34+S33</f>
        <v>17.33347428428743</v>
      </c>
      <c r="AN33">
        <f>'pražce+kolejnice'!BB34+T33</f>
        <v>248.64190422031433</v>
      </c>
      <c r="AO33">
        <f>'pražce+kolejnice'!BC34+orientace*U33</f>
        <v>0</v>
      </c>
      <c r="AQ33" t="str">
        <f t="shared" si="8"/>
        <v>_3dpoly 17.4380888353865,250.142559009298,-0.046</v>
      </c>
      <c r="AR33">
        <f>'pražce+kolejnice'!BG34+S33</f>
        <v>17.43808883538653</v>
      </c>
      <c r="AS33">
        <f>'pražce+kolejnice'!BH34+T33</f>
        <v>250.14255900929757</v>
      </c>
      <c r="AT33">
        <f>'pražce+kolejnice'!BI34+orientace*U33</f>
        <v>-4.5999999999999999E-2</v>
      </c>
      <c r="AV33" t="str">
        <f t="shared" si="9"/>
        <v>_3dpoly 17.7773744165285,250.673172685104,0.0504697513931169</v>
      </c>
      <c r="AW33">
        <f>'pražce+kolejnice'!AC34+O34</f>
        <v>17.77737441652852</v>
      </c>
      <c r="AX33">
        <f>'pražce+kolejnice'!AD34+P34</f>
        <v>250.67317268510425</v>
      </c>
      <c r="AY33">
        <f>'pražce+kolejnice'!AE34+orientace*Q34</f>
        <v>5.0469751393116907E-2</v>
      </c>
      <c r="BA33" t="str">
        <f t="shared" si="10"/>
        <v>_3dpoly 17.7384851184553,250.124806908297,0.0672803826223532</v>
      </c>
      <c r="BB33">
        <f>'pražce+kolejnice'!AH34+O34</f>
        <v>17.738485118455316</v>
      </c>
      <c r="BC33">
        <f>'pražce+kolejnice'!AI34+P34</f>
        <v>250.12480690829733</v>
      </c>
      <c r="BD33" s="5">
        <f>'pražce+kolejnice'!AJ34+orientace*Q34</f>
        <v>6.7280382622353183E-2</v>
      </c>
      <c r="BF33" t="str">
        <f t="shared" si="11"/>
        <v>_3dpoly 17.6320698573641,248.624278737217,0.113280382622353</v>
      </c>
      <c r="BG33">
        <f>'pražce+kolejnice'!AM34+O34</f>
        <v>17.632069857364087</v>
      </c>
      <c r="BH33">
        <f>'pražce+kolejnice'!AN34+P34</f>
        <v>248.62427873721666</v>
      </c>
      <c r="BI33">
        <f>'pražce+kolejnice'!AO34+orientace*Q34</f>
        <v>0.11328038262235318</v>
      </c>
      <c r="BK33" t="str">
        <f t="shared" si="12"/>
        <v>_3dpoly 17.5935340983643,248.080898103835,0.129938189931324</v>
      </c>
      <c r="BL33">
        <f>'pražce+kolejnice'!AR34+O34</f>
        <v>17.593534098364273</v>
      </c>
      <c r="BM33">
        <f>'pražce+kolejnice'!AS34+P34</f>
        <v>248.08089810383524</v>
      </c>
      <c r="BN33">
        <f>'pražce+kolejnice'!AT34+orientace*Q34</f>
        <v>0.12993818993132383</v>
      </c>
      <c r="BP33" t="str">
        <f t="shared" si="13"/>
        <v>_3dpoly 17.4441366191502,248.094761583934,0.236555020634715</v>
      </c>
      <c r="BQ33">
        <f>plošky!B34+O34</f>
        <v>17.444136619150246</v>
      </c>
      <c r="BR33">
        <f>plošky!C34+P34</f>
        <v>248.09476158393448</v>
      </c>
      <c r="BS33">
        <f>plošky!D34+orientace*Q34</f>
        <v>0.23655502063471506</v>
      </c>
      <c r="BU33" t="str">
        <f t="shared" si="14"/>
        <v>_3dpoly 17.7433850371798,248.073539324233,0.236555020634715</v>
      </c>
      <c r="BV33">
        <f>plošky!G34+O34</f>
        <v>17.743385037179767</v>
      </c>
      <c r="BW33">
        <f>plošky!H34+P34</f>
        <v>248.0735393242332</v>
      </c>
      <c r="BX33">
        <f>plošky!I34+orientace*Q34</f>
        <v>0.23655502063471506</v>
      </c>
      <c r="BZ33" t="str">
        <f t="shared" si="15"/>
        <v>_3dpoly 17.927225355344,250.665813905502,0.157086582096508</v>
      </c>
      <c r="CA33">
        <f>plošky!L34+O34</f>
        <v>17.927225355344014</v>
      </c>
      <c r="CB33">
        <f>plošky!M34+P34</f>
        <v>250.6658139055022</v>
      </c>
      <c r="CC33">
        <f>plošky!N34+orientace*Q34</f>
        <v>0.15708658209650814</v>
      </c>
      <c r="CE33" t="str">
        <f t="shared" si="16"/>
        <v>_3dpoly 17.6279769373145,250.687036165203,0.157086582096508</v>
      </c>
      <c r="CF33">
        <f>plošky!Q34+O34</f>
        <v>17.627976937314493</v>
      </c>
      <c r="CG33">
        <f>plošky!R34+P34</f>
        <v>250.68703616520349</v>
      </c>
      <c r="CH33">
        <f>plošky!S34+orientace*Q34</f>
        <v>0.15708658209650814</v>
      </c>
      <c r="CJ33" t="str">
        <f t="shared" si="17"/>
        <v>_3dpoly 17.593760828165,248.084150454084,0.236555020634715</v>
      </c>
      <c r="CK33">
        <f>'liniová podpora'!F34+O34</f>
        <v>17.593760828165006</v>
      </c>
      <c r="CL33">
        <f>'liniová podpora'!G34+P34</f>
        <v>248.08415045408384</v>
      </c>
      <c r="CM33">
        <f>'liniová podpora'!H34+orientace*Q34</f>
        <v>0.23655502063471506</v>
      </c>
      <c r="CO33" t="str">
        <f t="shared" si="18"/>
        <v>_3dpoly 17.7776011463293,250.676425035353,0.157086582096508</v>
      </c>
      <c r="CP33">
        <f>'liniová podpora'!B34+O34</f>
        <v>17.777601146329253</v>
      </c>
      <c r="CQ33">
        <f>'liniová podpora'!C34+P34</f>
        <v>250.67642503535285</v>
      </c>
      <c r="CR33">
        <f>'liniová podpora'!D34+orientace*Q34</f>
        <v>0.15708658209650814</v>
      </c>
    </row>
    <row r="34" spans="5:96" x14ac:dyDescent="0.3">
      <c r="E34" s="15">
        <f t="shared" si="0"/>
        <v>17.7</v>
      </c>
      <c r="F34" s="16">
        <f>IF('pražce+kolejnice'!$C$6&lt;(2*'s imperfekcí'!E34+'s imperfekcí'!$B$3),('s imperfekcí'!$B$2/2000)*SIN(2*PI()*(E34-(('pražce+kolejnice'!$C$6-$B$3)/2)+0.75*$B$3)/'s imperfekcí'!$B$3)+('s imperfekcí'!$B$2/2000),0)</f>
        <v>0</v>
      </c>
      <c r="G34" s="9">
        <f>F34*SIN('pražce+kolejnice'!$C$24)</f>
        <v>0</v>
      </c>
      <c r="H34" s="9">
        <f>F34*COS('pražce+kolejnice'!$C$24)</f>
        <v>0</v>
      </c>
      <c r="I34" s="15">
        <f>'pražce+kolejnice'!AY35</f>
        <v>18</v>
      </c>
      <c r="J34" s="16">
        <f>IF('pražce+kolejnice'!$C$6&lt;(2*'s imperfekcí'!I34+'s imperfekcí'!$B$3),('s imperfekcí'!$B$2/2000)*SIN(2*PI()*(I34-(('pražce+kolejnice'!$C$6-$B$3)/2)+0.75*$B$3)/'s imperfekcí'!$B$3)+('s imperfekcí'!$B$2/2000),0)</f>
        <v>0</v>
      </c>
      <c r="K34" s="9">
        <f>J34*SIN('pražce+kolejnice'!$C$24)</f>
        <v>0</v>
      </c>
      <c r="L34" s="9">
        <f>J34*COS('pražce+kolejnice'!$C$24)</f>
        <v>0</v>
      </c>
      <c r="N34">
        <f>'pražce+kolejnice'!G34</f>
        <v>17.7</v>
      </c>
      <c r="O34">
        <f>$H34*SIN(('pražce+kolejnice'!A30-0.5)*'pražce+kolejnice'!$C$16)</f>
        <v>0</v>
      </c>
      <c r="P34">
        <f>$H34*COS(('pražce+kolejnice'!A30-0.5)*'pražce+kolejnice'!$C$16)</f>
        <v>0</v>
      </c>
      <c r="Q34">
        <f t="shared" si="1"/>
        <v>0</v>
      </c>
      <c r="R34" s="15">
        <f t="shared" si="2"/>
        <v>18</v>
      </c>
      <c r="S34" s="9">
        <f>L34*SIN(('pražce+kolejnice'!A30)*'pražce+kolejnice'!$C$16)</f>
        <v>0</v>
      </c>
      <c r="T34" s="16">
        <f>$L34*COS(('pražce+kolejnice'!A30)*'pražce+kolejnice'!$C$16)</f>
        <v>0</v>
      </c>
      <c r="U34" s="9">
        <f t="shared" si="3"/>
        <v>0</v>
      </c>
      <c r="W34" t="str">
        <f t="shared" si="4"/>
        <v>_3dpoly 17.6852164177253,249.373681691269,-0.0230764119601328</v>
      </c>
      <c r="X34">
        <f>'pražce+kolejnice'!I34+'s imperfekcí'!O34</f>
        <v>17.685216417725272</v>
      </c>
      <c r="Y34">
        <f>'pražce+kolejnice'!J34+'s imperfekcí'!P34</f>
        <v>249.37368169126876</v>
      </c>
      <c r="Z34">
        <f>'pražce+kolejnice'!K34+orientace*Q34</f>
        <v>-2.3076411960132819E-2</v>
      </c>
      <c r="AB34" t="str">
        <f t="shared" si="5"/>
        <v>_3dpoly 17.631832017643,248.620925034016,0</v>
      </c>
      <c r="AC34">
        <f>'pražce+kolejnice'!P34+O34</f>
        <v>17.63183201764296</v>
      </c>
      <c r="AD34">
        <f>'pražce+kolejnice'!Q34+P34</f>
        <v>248.62092503401564</v>
      </c>
      <c r="AE34">
        <f>'pražce+kolejnice'!R34+orientace*Q34</f>
        <v>0</v>
      </c>
      <c r="AG34" t="str">
        <f t="shared" si="6"/>
        <v>_3dpoly 17.7382472787342,250.121453205096,-0.046</v>
      </c>
      <c r="AH34">
        <f>'pražce+kolejnice'!W34+O34</f>
        <v>17.738247278734182</v>
      </c>
      <c r="AI34">
        <f>'pražce+kolejnice'!X34+P34</f>
        <v>250.12145320509629</v>
      </c>
      <c r="AJ34" s="6">
        <f>'pražce+kolejnice'!Y34+orientace*Q34</f>
        <v>-4.5999999999999999E-2</v>
      </c>
      <c r="AL34" t="str">
        <f t="shared" si="7"/>
        <v>_3dpoly 17.9301643611634,248.599587833628,0</v>
      </c>
      <c r="AM34">
        <f>'pražce+kolejnice'!BA35+S34</f>
        <v>17.930164361163424</v>
      </c>
      <c r="AN34">
        <f>'pražce+kolejnice'!BB35+T34</f>
        <v>248.59958783362794</v>
      </c>
      <c r="AO34">
        <f>'pražce+kolejnice'!BC35+orientace*U34</f>
        <v>0</v>
      </c>
      <c r="AQ34" t="str">
        <f t="shared" si="8"/>
        <v>_3dpoly 18.0383801790088,250.099987226046,-0.046</v>
      </c>
      <c r="AR34">
        <f>'pražce+kolejnice'!BG35+S34</f>
        <v>18.038380179008815</v>
      </c>
      <c r="AS34">
        <f>'pražce+kolejnice'!BH35+T34</f>
        <v>250.09998722604584</v>
      </c>
      <c r="AT34">
        <f>'pražce+kolejnice'!BI35+orientace*U34</f>
        <v>-4.5999999999999999E-2</v>
      </c>
      <c r="AV34" t="str">
        <f t="shared" si="9"/>
        <v>_3dpoly 18.3789382546082,250.629785089073,0.0504697513931169</v>
      </c>
      <c r="AW34">
        <f>'pražce+kolejnice'!AC35+O35</f>
        <v>18.378938254608201</v>
      </c>
      <c r="AX34">
        <f>'pražce+kolejnice'!AD35+P35</f>
        <v>250.62978508907284</v>
      </c>
      <c r="AY34">
        <f>'pražce+kolejnice'!AE35+orientace*Q35</f>
        <v>5.0469751393116907E-2</v>
      </c>
      <c r="BA34" t="str">
        <f t="shared" si="10"/>
        <v>_3dpoly 18.3387329919352,250.081514225784,0.0672803826223532</v>
      </c>
      <c r="BB34">
        <f>'pražce+kolejnice'!AH35+O35</f>
        <v>18.33873299193522</v>
      </c>
      <c r="BC34">
        <f>'pražce+kolejnice'!AI35+P35</f>
        <v>250.08151422578436</v>
      </c>
      <c r="BD34" s="5">
        <f>'pražce+kolejnice'!AJ35+orientace*Q35</f>
        <v>6.7280382622353183E-2</v>
      </c>
      <c r="BF34" t="str">
        <f t="shared" si="11"/>
        <v>_3dpoly 18.2287167731664,248.581245772604,0.113280382622353</v>
      </c>
      <c r="BG34">
        <f>'pražce+kolejnice'!AM35+O35</f>
        <v>18.228716773166418</v>
      </c>
      <c r="BH34">
        <f>'pražce+kolejnice'!AN35+P35</f>
        <v>248.58124577260421</v>
      </c>
      <c r="BI34">
        <f>'pražce+kolejnice'!AO35+orientace*Q35</f>
        <v>0.11328038262235318</v>
      </c>
      <c r="BK34" t="str">
        <f t="shared" si="12"/>
        <v>_3dpoly 18.1888770128814,248.037959189891,0.129938189931324</v>
      </c>
      <c r="BL34">
        <f>'pražce+kolejnice'!AR35+O35</f>
        <v>18.18887701288137</v>
      </c>
      <c r="BM34">
        <f>'pražce+kolejnice'!AS35+P35</f>
        <v>248.03795918989107</v>
      </c>
      <c r="BN34">
        <f>'pražce+kolejnice'!AT35+orientace*Q35</f>
        <v>0.12993818993132383</v>
      </c>
      <c r="BP34" t="str">
        <f t="shared" si="13"/>
        <v>_3dpoly 18.0395132362522,248.052181183669,0.236555020634715</v>
      </c>
      <c r="BQ34">
        <f>plošky!B35+O35</f>
        <v>18.039513236252173</v>
      </c>
      <c r="BR34">
        <f>plošky!C35+P35</f>
        <v>248.0521811836694</v>
      </c>
      <c r="BS34">
        <f>plošky!D35+orientace*Q35</f>
        <v>0.23655502063471506</v>
      </c>
      <c r="BU34" t="str">
        <f t="shared" si="14"/>
        <v>_3dpoly 18.3387098590723,248.030240789574,0.236555020634715</v>
      </c>
      <c r="BV34">
        <f>plošky!G35+O35</f>
        <v>18.338709859072278</v>
      </c>
      <c r="BW34">
        <f>plošky!H35+P35</f>
        <v>248.03024078957441</v>
      </c>
      <c r="BX34">
        <f>plošky!I35+orientace*Q35</f>
        <v>0.23655502063471506</v>
      </c>
      <c r="BZ34" t="str">
        <f t="shared" si="15"/>
        <v>_3dpoly 18.5287711007991,250.622066688756,0.157086582096508</v>
      </c>
      <c r="CA34">
        <f>plošky!L35+O35</f>
        <v>18.528771100799108</v>
      </c>
      <c r="CB34">
        <f>plošky!M35+P35</f>
        <v>250.62206668875618</v>
      </c>
      <c r="CC34">
        <f>plošky!N35+orientace*Q35</f>
        <v>0.15708658209650814</v>
      </c>
      <c r="CE34" t="str">
        <f t="shared" si="16"/>
        <v>_3dpoly 18.229574477979,250.644007082851,0.157086582096508</v>
      </c>
      <c r="CF34">
        <f>plošky!Q35+O35</f>
        <v>18.229574477979003</v>
      </c>
      <c r="CG34">
        <f>plošky!R35+P35</f>
        <v>250.64400708285118</v>
      </c>
      <c r="CH34">
        <f>plošky!S35+orientace*Q35</f>
        <v>0.15708658209650814</v>
      </c>
      <c r="CJ34" t="str">
        <f t="shared" si="17"/>
        <v>_3dpoly 18.1891115476622,248.041210986622,0.236555020634715</v>
      </c>
      <c r="CK34">
        <f>'liniová podpora'!F35+O35</f>
        <v>18.189111547662225</v>
      </c>
      <c r="CL34">
        <f>'liniová podpora'!G35+P35</f>
        <v>248.04121098662191</v>
      </c>
      <c r="CM34">
        <f>'liniová podpora'!H35+orientace*Q35</f>
        <v>0.23655502063471506</v>
      </c>
      <c r="CO34" t="str">
        <f t="shared" si="18"/>
        <v>_3dpoly 18.3791727893891,250.633036885804,0.157086582096508</v>
      </c>
      <c r="CP34">
        <f>'liniová podpora'!B35+O35</f>
        <v>18.379172789389056</v>
      </c>
      <c r="CQ34">
        <f>'liniová podpora'!C35+P35</f>
        <v>250.63303688580368</v>
      </c>
      <c r="CR34">
        <f>'liniová podpora'!D35+orientace*Q35</f>
        <v>0.15708658209650814</v>
      </c>
    </row>
    <row r="35" spans="5:96" x14ac:dyDescent="0.3">
      <c r="E35" s="15">
        <f t="shared" si="0"/>
        <v>18.299999999999997</v>
      </c>
      <c r="F35" s="16">
        <f>IF('pražce+kolejnice'!$C$6&lt;(2*'s imperfekcí'!E35+'s imperfekcí'!$B$3),('s imperfekcí'!$B$2/2000)*SIN(2*PI()*(E35-(('pražce+kolejnice'!$C$6-$B$3)/2)+0.75*$B$3)/'s imperfekcí'!$B$3)+('s imperfekcí'!$B$2/2000),0)</f>
        <v>0</v>
      </c>
      <c r="G35" s="9">
        <f>F35*SIN('pražce+kolejnice'!$C$24)</f>
        <v>0</v>
      </c>
      <c r="H35" s="9">
        <f>F35*COS('pražce+kolejnice'!$C$24)</f>
        <v>0</v>
      </c>
      <c r="I35" s="15">
        <f>'pražce+kolejnice'!AY36</f>
        <v>18.599999999999998</v>
      </c>
      <c r="J35" s="16">
        <f>IF('pražce+kolejnice'!$C$6&lt;(2*'s imperfekcí'!I35+'s imperfekcí'!$B$3),('s imperfekcí'!$B$2/2000)*SIN(2*PI()*(I35-(('pražce+kolejnice'!$C$6-$B$3)/2)+0.75*$B$3)/'s imperfekcí'!$B$3)+('s imperfekcí'!$B$2/2000),0)</f>
        <v>0</v>
      </c>
      <c r="K35" s="9">
        <f>J35*SIN('pražce+kolejnice'!$C$24)</f>
        <v>0</v>
      </c>
      <c r="L35" s="9">
        <f>J35*COS('pražce+kolejnice'!$C$24)</f>
        <v>0</v>
      </c>
      <c r="N35">
        <f>'pražce+kolejnice'!G35</f>
        <v>18.299999999999997</v>
      </c>
      <c r="O35">
        <f>$H35*SIN(('pražce+kolejnice'!A31-0.5)*'pražce+kolejnice'!$C$16)</f>
        <v>0</v>
      </c>
      <c r="P35">
        <f>$H35*COS(('pražce+kolejnice'!A31-0.5)*'pražce+kolejnice'!$C$16)</f>
        <v>0</v>
      </c>
      <c r="Q35">
        <f t="shared" si="1"/>
        <v>0</v>
      </c>
      <c r="R35" s="15">
        <f t="shared" si="2"/>
        <v>18.599999999999998</v>
      </c>
      <c r="S35" s="9">
        <f>L35*SIN(('pražce+kolejnice'!A31)*'pražce+kolejnice'!$C$16)</f>
        <v>0</v>
      </c>
      <c r="T35" s="16">
        <f>$L35*COS(('pražce+kolejnice'!A31)*'pražce+kolejnice'!$C$16)</f>
        <v>0</v>
      </c>
      <c r="U35" s="9">
        <f t="shared" si="3"/>
        <v>0</v>
      </c>
      <c r="W35" t="str">
        <f t="shared" si="4"/>
        <v>_3dpoly 18.2836617458287,249.330519016754,-0.0230764119601328</v>
      </c>
      <c r="X35">
        <f>'pražce+kolejnice'!I35+'s imperfekcí'!O35</f>
        <v>18.283661745828685</v>
      </c>
      <c r="Y35">
        <f>'pražce+kolejnice'!J35+'s imperfekcí'!P35</f>
        <v>249.33051901675441</v>
      </c>
      <c r="Z35">
        <f>'pražce+kolejnice'!K35+orientace*Q35</f>
        <v>-2.3076411960132819E-2</v>
      </c>
      <c r="AB35" t="str">
        <f t="shared" si="5"/>
        <v>_3dpoly 18.2284708852503,248.577892649877,0</v>
      </c>
      <c r="AC35">
        <f>'pražce+kolejnice'!P35+O35</f>
        <v>18.228470885250314</v>
      </c>
      <c r="AD35">
        <f>'pražce+kolejnice'!Q35+P35</f>
        <v>248.57789264987662</v>
      </c>
      <c r="AE35">
        <f>'pražce+kolejnice'!R35+orientace*Q35</f>
        <v>0</v>
      </c>
      <c r="AG35" t="str">
        <f t="shared" si="6"/>
        <v>_3dpoly 18.3384871040191,250.078161103057,-0.046</v>
      </c>
      <c r="AH35">
        <f>'pražce+kolejnice'!W35+O35</f>
        <v>18.338487104019109</v>
      </c>
      <c r="AI35">
        <f>'pražce+kolejnice'!X35+P35</f>
        <v>250.07816110305677</v>
      </c>
      <c r="AJ35" s="6">
        <f>'pražce+kolejnice'!Y35+orientace*Q35</f>
        <v>-4.5999999999999999E-2</v>
      </c>
      <c r="AL35" t="str">
        <f t="shared" si="7"/>
        <v>_3dpoly 18.5267511603423,248.555839514003,0</v>
      </c>
      <c r="AM35">
        <f>'pražce+kolejnice'!BA36+S35</f>
        <v>18.526751160342272</v>
      </c>
      <c r="AN35">
        <f>'pražce+kolejnice'!BB36+T35</f>
        <v>248.55583951400294</v>
      </c>
      <c r="AO35">
        <f>'pražce+kolejnice'!BC36+orientace*U35</f>
        <v>0</v>
      </c>
      <c r="AQ35" t="str">
        <f t="shared" si="8"/>
        <v>_3dpoly 18.6385676216111,250.055974867559,-0.046</v>
      </c>
      <c r="AR35">
        <f>'pražce+kolejnice'!BG36+S35</f>
        <v>18.638567621611141</v>
      </c>
      <c r="AS35">
        <f>'pražce+kolejnice'!BH36+T35</f>
        <v>250.05597486755917</v>
      </c>
      <c r="AT35">
        <f>'pražce+kolejnice'!BI36+orientace*U35</f>
        <v>-4.5999999999999999E-2</v>
      </c>
      <c r="AV35" t="str">
        <f t="shared" si="9"/>
        <v>_3dpoly 18.9803962300543,250.584953866172,0.0504697513931169</v>
      </c>
      <c r="AW35">
        <f>'pražce+kolejnice'!AC36+O36</f>
        <v>18.98039623005435</v>
      </c>
      <c r="AX35">
        <f>'pražce+kolejnice'!AD36+P36</f>
        <v>250.58495386617224</v>
      </c>
      <c r="AY35">
        <f>'pražce+kolejnice'!AE36+orientace*Q36</f>
        <v>5.0469751393116907E-2</v>
      </c>
      <c r="BA35" t="str">
        <f t="shared" si="10"/>
        <v>_3dpoly 18.9388752343638,250.036781074441,0.0672803826223532</v>
      </c>
      <c r="BB35">
        <f>'pražce+kolejnice'!AH36+O36</f>
        <v>18.938875234363795</v>
      </c>
      <c r="BC35">
        <f>'pražce+kolejnice'!AI36+P36</f>
        <v>250.03678107444088</v>
      </c>
      <c r="BD35" s="5">
        <f>'pražce+kolejnice'!AJ36+orientace*Q36</f>
        <v>6.7280382622353183E-2</v>
      </c>
      <c r="BF35" t="str">
        <f t="shared" si="11"/>
        <v>_3dpoly 18.8252586916105,248.536780980703,0.113280382622353</v>
      </c>
      <c r="BG35">
        <f>'pražce+kolejnice'!AM36+O36</f>
        <v>18.825258691610536</v>
      </c>
      <c r="BH35">
        <f>'pražce+kolejnice'!AN36+P36</f>
        <v>248.53678098070338</v>
      </c>
      <c r="BI35">
        <f>'pražce+kolejnice'!AO36+orientace*Q36</f>
        <v>0.11328038262235318</v>
      </c>
      <c r="BK35" t="str">
        <f t="shared" si="12"/>
        <v>_3dpoly 18.7841151595172,247.993591577988,0.129938189931324</v>
      </c>
      <c r="BL35">
        <f>'pražce+kolejnice'!AR36+O36</f>
        <v>18.784115159517164</v>
      </c>
      <c r="BM35">
        <f>'pražce+kolejnice'!AS36+P36</f>
        <v>247.99359157798773</v>
      </c>
      <c r="BN35">
        <f>'pražce+kolejnice'!AT36+orientace*Q36</f>
        <v>0.12993818993132383</v>
      </c>
      <c r="BP35" t="str">
        <f t="shared" si="13"/>
        <v>_3dpoly 18.6347859458077,248.008172003527,0.236555020634715</v>
      </c>
      <c r="BQ35">
        <f>plošky!B36+O36</f>
        <v>18.634785945807739</v>
      </c>
      <c r="BR35">
        <f>plošky!C36+P36</f>
        <v>248.00817200352651</v>
      </c>
      <c r="BS35">
        <f>plošky!D36+orientace*Q36</f>
        <v>0.23655502063471506</v>
      </c>
      <c r="BU35" t="str">
        <f t="shared" si="14"/>
        <v>_3dpoly 18.9339290500467,247.985513601414,0.236555020634715</v>
      </c>
      <c r="BV35">
        <f>plošky!G36+O36</f>
        <v>18.933929050046704</v>
      </c>
      <c r="BW35">
        <f>plošky!H36+P36</f>
        <v>247.98551360141443</v>
      </c>
      <c r="BX35">
        <f>plošky!I36+orientace*Q36</f>
        <v>0.23655502063471506</v>
      </c>
      <c r="BZ35" t="str">
        <f t="shared" si="15"/>
        <v>_3dpoly 19.1302101205839,250.576875889599,0.157086582096508</v>
      </c>
      <c r="CA35">
        <f>plošky!L36+O36</f>
        <v>19.130210120583889</v>
      </c>
      <c r="CB35">
        <f>plošky!M36+P36</f>
        <v>250.57687588959894</v>
      </c>
      <c r="CC35">
        <f>plošky!N36+orientace*Q36</f>
        <v>0.15708658209650814</v>
      </c>
      <c r="CE35" t="str">
        <f t="shared" si="16"/>
        <v>_3dpoly 18.8310670163449,250.599534291711,0.157086582096508</v>
      </c>
      <c r="CF35">
        <f>plošky!Q36+O36</f>
        <v>18.831067016344925</v>
      </c>
      <c r="CG35">
        <f>plošky!R36+P36</f>
        <v>250.59953429171102</v>
      </c>
      <c r="CH35">
        <f>plošky!S36+orientace*Q36</f>
        <v>0.15708658209650814</v>
      </c>
      <c r="CJ35" t="str">
        <f t="shared" si="17"/>
        <v>_3dpoly 18.7843574979272,247.99684280247,0.236555020634715</v>
      </c>
      <c r="CK35">
        <f>'liniová podpora'!F36+O36</f>
        <v>18.784357497927221</v>
      </c>
      <c r="CL35">
        <f>'liniová podpora'!G36+P36</f>
        <v>247.99684280247047</v>
      </c>
      <c r="CM35">
        <f>'liniová podpora'!H36+orientace*Q36</f>
        <v>0.23655502063471506</v>
      </c>
      <c r="CO35" t="str">
        <f t="shared" si="18"/>
        <v>_3dpoly 18.9806385684644,250.588205090655,0.157086582096508</v>
      </c>
      <c r="CP35">
        <f>'liniová podpora'!B36+O36</f>
        <v>18.980638568464407</v>
      </c>
      <c r="CQ35">
        <f>'liniová podpora'!C36+P36</f>
        <v>250.58820509065498</v>
      </c>
      <c r="CR35">
        <f>'liniová podpora'!D36+orientace*Q36</f>
        <v>0.15708658209650814</v>
      </c>
    </row>
    <row r="36" spans="5:96" x14ac:dyDescent="0.3">
      <c r="E36" s="15">
        <f t="shared" si="0"/>
        <v>18.899999999999999</v>
      </c>
      <c r="F36" s="16">
        <f>IF('pražce+kolejnice'!$C$6&lt;(2*'s imperfekcí'!E36+'s imperfekcí'!$B$3),('s imperfekcí'!$B$2/2000)*SIN(2*PI()*(E36-(('pražce+kolejnice'!$C$6-$B$3)/2)+0.75*$B$3)/'s imperfekcí'!$B$3)+('s imperfekcí'!$B$2/2000),0)</f>
        <v>0</v>
      </c>
      <c r="G36" s="9">
        <f>F36*SIN('pražce+kolejnice'!$C$24)</f>
        <v>0</v>
      </c>
      <c r="H36" s="9">
        <f>F36*COS('pražce+kolejnice'!$C$24)</f>
        <v>0</v>
      </c>
      <c r="I36" s="15">
        <f>'pražce+kolejnice'!AY37</f>
        <v>19.2</v>
      </c>
      <c r="J36" s="16">
        <f>IF('pražce+kolejnice'!$C$6&lt;(2*'s imperfekcí'!I36+'s imperfekcí'!$B$3),('s imperfekcí'!$B$2/2000)*SIN(2*PI()*(I36-(('pražce+kolejnice'!$C$6-$B$3)/2)+0.75*$B$3)/'s imperfekcí'!$B$3)+('s imperfekcí'!$B$2/2000),0)</f>
        <v>0</v>
      </c>
      <c r="K36" s="9">
        <f>J36*SIN('pražce+kolejnice'!$C$24)</f>
        <v>0</v>
      </c>
      <c r="L36" s="9">
        <f>J36*COS('pražce+kolejnice'!$C$24)</f>
        <v>0</v>
      </c>
      <c r="N36">
        <f>'pražce+kolejnice'!G36</f>
        <v>18.899999999999999</v>
      </c>
      <c r="O36">
        <f>$H36*SIN(('pražce+kolejnice'!A32-0.5)*'pražce+kolejnice'!$C$16)</f>
        <v>0</v>
      </c>
      <c r="P36">
        <f>$H36*COS(('pražce+kolejnice'!A32-0.5)*'pražce+kolejnice'!$C$16)</f>
        <v>0</v>
      </c>
      <c r="Q36">
        <f t="shared" si="1"/>
        <v>0</v>
      </c>
      <c r="R36" s="15">
        <f t="shared" si="2"/>
        <v>19.2</v>
      </c>
      <c r="S36" s="9">
        <f>L36*SIN(('pražce+kolejnice'!A32)*'pražce+kolejnice'!$C$16)</f>
        <v>0</v>
      </c>
      <c r="T36" s="16">
        <f>$L36*COS(('pražce+kolejnice'!A32)*'pražce+kolejnice'!$C$16)</f>
        <v>0</v>
      </c>
      <c r="U36" s="9">
        <f t="shared" si="3"/>
        <v>0</v>
      </c>
      <c r="W36" t="str">
        <f t="shared" si="4"/>
        <v>_3dpoly 18.882001760091,249.28592019914,-0.0230764119601328</v>
      </c>
      <c r="X36">
        <f>'pražce+kolejnice'!I36+'s imperfekcí'!O36</f>
        <v>18.882001760090994</v>
      </c>
      <c r="Y36">
        <f>'pražce+kolejnice'!J36+'s imperfekcí'!P36</f>
        <v>249.28592019913987</v>
      </c>
      <c r="Z36">
        <f>'pražce+kolejnice'!K36+orientace*Q36</f>
        <v>-2.3076411960132819E-2</v>
      </c>
      <c r="AB36" t="str">
        <f t="shared" si="5"/>
        <v>_3dpoly 18.8250047569158,248.533428457763,0</v>
      </c>
      <c r="AC36">
        <f>'pražce+kolejnice'!P36+O36</f>
        <v>18.825004756915767</v>
      </c>
      <c r="AD36">
        <f>'pražce+kolejnice'!Q36+P36</f>
        <v>248.53342845776319</v>
      </c>
      <c r="AE36">
        <f>'pražce+kolejnice'!R36+orientace*Q36</f>
        <v>0</v>
      </c>
      <c r="AG36" t="str">
        <f t="shared" si="6"/>
        <v>_3dpoly 18.938621299669,250.033428551501,-0.046</v>
      </c>
      <c r="AH36">
        <f>'pražce+kolejnice'!W36+O36</f>
        <v>18.93862129966902</v>
      </c>
      <c r="AI36">
        <f>'pražce+kolejnice'!X36+P36</f>
        <v>250.03342855150072</v>
      </c>
      <c r="AJ36" s="6">
        <f>'pražce+kolejnice'!Y36+orientace*Q36</f>
        <v>-4.5999999999999999E-2</v>
      </c>
      <c r="AL36" t="str">
        <f t="shared" si="7"/>
        <v>_3dpoly 19.1232312454857,248.51065951343,0</v>
      </c>
      <c r="AM36">
        <f>'pražce+kolejnice'!BA37+S36</f>
        <v>19.123231245485659</v>
      </c>
      <c r="AN36">
        <f>'pražce+kolejnice'!BB37+T36</f>
        <v>248.51065951342954</v>
      </c>
      <c r="AO36">
        <f>'pražce+kolejnice'!BC37+orientace*U36</f>
        <v>0</v>
      </c>
      <c r="AQ36" t="str">
        <f t="shared" si="8"/>
        <v>_3dpoly 19.2386477061155,250.010522187349,-0.046</v>
      </c>
      <c r="AR36">
        <f>'pražce+kolejnice'!BG37+S36</f>
        <v>19.238647706115497</v>
      </c>
      <c r="AS36">
        <f>'pražce+kolejnice'!BH37+T36</f>
        <v>250.01052218734861</v>
      </c>
      <c r="AT36">
        <f>'pražce+kolejnice'!BI37+orientace*U36</f>
        <v>-4.5999999999999999E-2</v>
      </c>
      <c r="AV36" t="str">
        <f t="shared" si="9"/>
        <v>_3dpoly 19.5817448784707,250.53867927463,0.0504697513931169</v>
      </c>
      <c r="AW36">
        <f>'pražce+kolejnice'!AC37+O37</f>
        <v>19.58174487847069</v>
      </c>
      <c r="AX36">
        <f>'pražce+kolejnice'!AD37+P37</f>
        <v>250.5386792746302</v>
      </c>
      <c r="AY36">
        <f>'pražce+kolejnice'!AE37+orientace*Q37</f>
        <v>5.0469751393116907E-2</v>
      </c>
      <c r="BA36" t="str">
        <f t="shared" si="10"/>
        <v>_3dpoly 19.5389083889234,249.99060771193,0.0672803826223532</v>
      </c>
      <c r="BB36">
        <f>'pražce+kolejnice'!AH37+O37</f>
        <v>19.538908388923382</v>
      </c>
      <c r="BC36">
        <f>'pražce+kolejnice'!AI37+P37</f>
        <v>249.99060771192973</v>
      </c>
      <c r="BD36" s="5">
        <f>'pražce+kolejnice'!AJ37+orientace*Q37</f>
        <v>6.7280382622353183E-2</v>
      </c>
      <c r="BF36" t="str">
        <f t="shared" si="11"/>
        <v>_3dpoly 19.4216921766166,248.490884617631,0.113280382622353</v>
      </c>
      <c r="BG36">
        <f>'pražce+kolejnice'!AM37+O37</f>
        <v>19.421692176616638</v>
      </c>
      <c r="BH36">
        <f>'pražce+kolejnice'!AN37+P37</f>
        <v>248.49088461763125</v>
      </c>
      <c r="BI36">
        <f>'pražce+kolejnice'!AO37+orientace*Q37</f>
        <v>0.11328038262235318</v>
      </c>
      <c r="BK36" t="str">
        <f t="shared" si="12"/>
        <v>_3dpoly 19.3792451097016,247.947795523683,0.129938189931324</v>
      </c>
      <c r="BL36">
        <f>'pražce+kolejnice'!AR37+O37</f>
        <v>19.379245109701571</v>
      </c>
      <c r="BM36">
        <f>'pražce+kolejnice'!AS37+P37</f>
        <v>247.94779552368257</v>
      </c>
      <c r="BN36">
        <f>'pražce+kolejnice'!AT37+orientace*Q37</f>
        <v>0.12993818993132383</v>
      </c>
      <c r="BP36" t="str">
        <f t="shared" si="13"/>
        <v>_3dpoly 19.2299513190478,247.962734296999,0.236555020634715</v>
      </c>
      <c r="BQ36">
        <f>plošky!B37+O37</f>
        <v>19.229951319047775</v>
      </c>
      <c r="BR36">
        <f>plošky!C37+P37</f>
        <v>247.96273429699863</v>
      </c>
      <c r="BS36">
        <f>plošky!D37+orientace*Q37</f>
        <v>0.23655502063471506</v>
      </c>
      <c r="BU36" t="str">
        <f t="shared" si="14"/>
        <v>_3dpoly 19.5290391816422,247.939358017382,0.236555020634715</v>
      </c>
      <c r="BV36">
        <f>plošky!G37+O37</f>
        <v>19.529039181642151</v>
      </c>
      <c r="BW36">
        <f>plošky!H37+P37</f>
        <v>247.93935801738172</v>
      </c>
      <c r="BX36">
        <f>plošky!I37+orientace*Q37</f>
        <v>0.23655502063471506</v>
      </c>
      <c r="BZ36" t="str">
        <f t="shared" si="15"/>
        <v>_3dpoly 19.7315389504113,250.530241768329,0.157086582096508</v>
      </c>
      <c r="CA36">
        <f>plošky!L37+O37</f>
        <v>19.73153895041127</v>
      </c>
      <c r="CB36">
        <f>plošky!M37+P37</f>
        <v>250.53024176832935</v>
      </c>
      <c r="CC36">
        <f>plošky!N37+orientace*Q37</f>
        <v>0.15708658209650814</v>
      </c>
      <c r="CE36" t="str">
        <f t="shared" si="16"/>
        <v>_3dpoly 19.4324510878169,250.553618047946,0.157086582096508</v>
      </c>
      <c r="CF36">
        <f>plošky!Q37+O37</f>
        <v>19.432451087816894</v>
      </c>
      <c r="CG36">
        <f>plošky!R37+P37</f>
        <v>250.55361804794626</v>
      </c>
      <c r="CH36">
        <f>plošky!S37+orientace*Q37</f>
        <v>0.15708658209650814</v>
      </c>
      <c r="CJ36" t="str">
        <f t="shared" si="17"/>
        <v>_3dpoly 19.379495250345,247.95104615719,0.236555020634715</v>
      </c>
      <c r="CK36">
        <f>'liniová podpora'!F37+O37</f>
        <v>19.379495250344963</v>
      </c>
      <c r="CL36">
        <f>'liniová podpora'!G37+P37</f>
        <v>247.95104615719018</v>
      </c>
      <c r="CM36">
        <f>'liniová podpora'!H37+orientace*Q37</f>
        <v>0.23655502063471506</v>
      </c>
      <c r="CO36" t="str">
        <f t="shared" si="18"/>
        <v>_3dpoly 19.5819950191141,250.541929908138,0.157086582096508</v>
      </c>
      <c r="CP36">
        <f>'liniová podpora'!B37+O37</f>
        <v>19.581995019114082</v>
      </c>
      <c r="CQ36">
        <f>'liniová podpora'!C37+P37</f>
        <v>250.5419299081378</v>
      </c>
      <c r="CR36">
        <f>'liniová podpora'!D37+orientace*Q37</f>
        <v>0.15708658209650814</v>
      </c>
    </row>
    <row r="37" spans="5:96" x14ac:dyDescent="0.3">
      <c r="E37" s="15">
        <f t="shared" si="0"/>
        <v>19.5</v>
      </c>
      <c r="F37" s="16">
        <f>IF('pražce+kolejnice'!$C$6&lt;(2*'s imperfekcí'!E37+'s imperfekcí'!$B$3),('s imperfekcí'!$B$2/2000)*SIN(2*PI()*(E37-(('pražce+kolejnice'!$C$6-$B$3)/2)+0.75*$B$3)/'s imperfekcí'!$B$3)+('s imperfekcí'!$B$2/2000),0)</f>
        <v>0</v>
      </c>
      <c r="G37" s="9">
        <f>F37*SIN('pražce+kolejnice'!$C$24)</f>
        <v>0</v>
      </c>
      <c r="H37" s="9">
        <f>F37*COS('pražce+kolejnice'!$C$24)</f>
        <v>0</v>
      </c>
      <c r="I37" s="15">
        <f>'pražce+kolejnice'!AY38</f>
        <v>19.799999999999997</v>
      </c>
      <c r="J37" s="16">
        <f>IF('pražce+kolejnice'!$C$6&lt;(2*'s imperfekcí'!I37+'s imperfekcí'!$B$3),('s imperfekcí'!$B$2/2000)*SIN(2*PI()*(I37-(('pražce+kolejnice'!$C$6-$B$3)/2)+0.75*$B$3)/'s imperfekcí'!$B$3)+('s imperfekcí'!$B$2/2000),0)</f>
        <v>0</v>
      </c>
      <c r="K37" s="9">
        <f>J37*SIN('pražce+kolejnice'!$C$24)</f>
        <v>0</v>
      </c>
      <c r="L37" s="9">
        <f>J37*COS('pražce+kolejnice'!$C$24)</f>
        <v>0</v>
      </c>
      <c r="N37">
        <f>'pražce+kolejnice'!G37</f>
        <v>19.5</v>
      </c>
      <c r="O37">
        <f>$H37*SIN(('pražce+kolejnice'!A33-0.5)*'pražce+kolejnice'!$C$16)</f>
        <v>0</v>
      </c>
      <c r="P37">
        <f>$H37*COS(('pražce+kolejnice'!A33-0.5)*'pražce+kolejnice'!$C$16)</f>
        <v>0</v>
      </c>
      <c r="Q37">
        <f t="shared" si="1"/>
        <v>0</v>
      </c>
      <c r="R37" s="15">
        <f t="shared" si="2"/>
        <v>19.799999999999997</v>
      </c>
      <c r="S37" s="9">
        <f>L37*SIN(('pražce+kolejnice'!A33)*'pražce+kolejnice'!$C$16)</f>
        <v>0</v>
      </c>
      <c r="T37" s="16">
        <f>$L37*COS(('pražce+kolejnice'!A33)*'pražce+kolejnice'!$C$16)</f>
        <v>0</v>
      </c>
      <c r="U37" s="9">
        <f t="shared" si="3"/>
        <v>0</v>
      </c>
      <c r="W37" t="str">
        <f t="shared" si="4"/>
        <v>_3dpoly 19.4802330140754,249.239885495314,-0.0230764119601328</v>
      </c>
      <c r="X37">
        <f>'pražce+kolejnice'!I37+'s imperfekcí'!O37</f>
        <v>19.480233014075367</v>
      </c>
      <c r="Y37">
        <f>'pražce+kolejnice'!J37+'s imperfekcí'!P37</f>
        <v>249.23988549531421</v>
      </c>
      <c r="Z37">
        <f>'pražce+kolejnice'!K37+orientace*Q37</f>
        <v>-2.3076411960132819E-2</v>
      </c>
      <c r="AB37" t="str">
        <f t="shared" si="5"/>
        <v>_3dpoly 19.4214301966059,248.487532713789,0</v>
      </c>
      <c r="AC37">
        <f>'pražce+kolejnice'!P37+O37</f>
        <v>19.421430196605868</v>
      </c>
      <c r="AD37">
        <f>'pražce+kolejnice'!Q37+P37</f>
        <v>248.48753271378899</v>
      </c>
      <c r="AE37">
        <f>'pražce+kolejnice'!R37+orientace*Q37</f>
        <v>0</v>
      </c>
      <c r="AG37" t="str">
        <f t="shared" si="6"/>
        <v>_3dpoly 19.5386464089126,249.987255808087,-0.046</v>
      </c>
      <c r="AH37">
        <f>'pražce+kolejnice'!W37+O37</f>
        <v>19.538646408912605</v>
      </c>
      <c r="AI37">
        <f>'pražce+kolejnice'!X37+P37</f>
        <v>249.9872558080875</v>
      </c>
      <c r="AJ37" s="6">
        <f>'pražce+kolejnice'!Y37+orientace*Q37</f>
        <v>-4.5999999999999999E-2</v>
      </c>
      <c r="AL37" t="str">
        <f t="shared" si="7"/>
        <v>_3dpoly 19.7196011808699,248.464048092144,0</v>
      </c>
      <c r="AM37">
        <f>'pražce+kolejnice'!BA38+S37</f>
        <v>19.719601180869944</v>
      </c>
      <c r="AN37">
        <f>'pražce+kolejnice'!BB38+T37</f>
        <v>248.46404809214442</v>
      </c>
      <c r="AO37">
        <f>'pražce+kolejnice'!BC38+orientace*U37</f>
        <v>0</v>
      </c>
      <c r="AQ37" t="str">
        <f t="shared" si="8"/>
        <v>_3dpoly 19.8386169760623,249.963629447221,-0.046</v>
      </c>
      <c r="AR37">
        <f>'pražce+kolejnice'!BG38+S37</f>
        <v>19.838616976062259</v>
      </c>
      <c r="AS37">
        <f>'pražce+kolejnice'!BH38+T37</f>
        <v>249.96362944722148</v>
      </c>
      <c r="AT37">
        <f>'pražce+kolejnice'!BI38+orientace*U37</f>
        <v>-4.5999999999999999E-2</v>
      </c>
      <c r="AV37" t="str">
        <f t="shared" si="9"/>
        <v>_3dpoly 20.1829807360907,250.490961580988,0.0504697513931169</v>
      </c>
      <c r="AW37">
        <f>'pražce+kolejnice'!AC38+O38</f>
        <v>20.182980736090673</v>
      </c>
      <c r="AX37">
        <f>'pražce+kolejnice'!AD38+P38</f>
        <v>250.49096158098823</v>
      </c>
      <c r="AY37">
        <f>'pražce+kolejnice'!AE38+orientace*Q38</f>
        <v>5.0469751393116907E-2</v>
      </c>
      <c r="BA37" t="str">
        <f t="shared" si="10"/>
        <v>_3dpoly 20.1388289994247,249.942994404209,0.0672803826223532</v>
      </c>
      <c r="BB37">
        <f>'pražce+kolejnice'!AH38+O38</f>
        <v>20.138828999424668</v>
      </c>
      <c r="BC37">
        <f>'pražce+kolejnice'!AI38+P38</f>
        <v>249.94299440420932</v>
      </c>
      <c r="BD37" s="5">
        <f>'pražce+kolejnice'!AJ38+orientace*Q38</f>
        <v>6.7280382622353183E-2</v>
      </c>
      <c r="BF37" t="str">
        <f t="shared" si="11"/>
        <v>_3dpoly 20.0180137927295,248.443556947751,0.113280382622353</v>
      </c>
      <c r="BG37">
        <f>'pražce+kolejnice'!AM38+O38</f>
        <v>20.018013792729498</v>
      </c>
      <c r="BH37">
        <f>'pražce+kolejnice'!AN38+P38</f>
        <v>248.44355694775075</v>
      </c>
      <c r="BI37">
        <f>'pražce+kolejnice'!AO38+orientace*Q38</f>
        <v>0.11328038262235318</v>
      </c>
      <c r="BK37" t="str">
        <f t="shared" si="12"/>
        <v>_3dpoly 19.9742634354877,247.900571290761,0.129938189931324</v>
      </c>
      <c r="BL37">
        <f>'pražce+kolejnice'!AR38+O38</f>
        <v>19.974263435487728</v>
      </c>
      <c r="BM37">
        <f>'pražce+kolejnice'!AS38+P38</f>
        <v>247.90057129076072</v>
      </c>
      <c r="BN37">
        <f>'pražce+kolejnice'!AT38+orientace*Q38</f>
        <v>0.12993818993132383</v>
      </c>
      <c r="BP37" t="str">
        <f t="shared" si="13"/>
        <v>_3dpoly 19.8250059278214,247.915868325807,0.236555020634715</v>
      </c>
      <c r="BQ37">
        <f>plošky!B38+O38</f>
        <v>19.82500592782138</v>
      </c>
      <c r="BR37">
        <f>plošky!C38+P38</f>
        <v>247.91586832580671</v>
      </c>
      <c r="BS37">
        <f>plošky!D38+orientace*Q38</f>
        <v>0.23655502063471506</v>
      </c>
      <c r="BU37" t="str">
        <f t="shared" si="14"/>
        <v>_3dpoly 20.1240368260259,247.891774303332,0.236555020634715</v>
      </c>
      <c r="BV37">
        <f>plošky!G38+O38</f>
        <v>20.124036826025907</v>
      </c>
      <c r="BW37">
        <f>plošky!H38+P38</f>
        <v>247.89177430333237</v>
      </c>
      <c r="BX37">
        <f>plošky!I38+orientace*Q38</f>
        <v>0.23655502063471506</v>
      </c>
      <c r="BZ37" t="str">
        <f t="shared" si="15"/>
        <v>_3dpoly 20.3327541266289,250.48216459356,0.157086582096508</v>
      </c>
      <c r="CA37">
        <f>plošky!L38+O38</f>
        <v>20.332754126628853</v>
      </c>
      <c r="CB37">
        <f>plošky!M38+P38</f>
        <v>250.48216459355987</v>
      </c>
      <c r="CC37">
        <f>plošky!N38+orientace*Q38</f>
        <v>0.15708658209650814</v>
      </c>
      <c r="CE37" t="str">
        <f t="shared" si="16"/>
        <v>_3dpoly 20.0337232284243,250.506258616034,0.157086582096508</v>
      </c>
      <c r="CF37">
        <f>plošky!Q38+O38</f>
        <v>20.033723228424325</v>
      </c>
      <c r="CG37">
        <f>plošky!R38+P38</f>
        <v>250.50625861603422</v>
      </c>
      <c r="CH37">
        <f>plošky!S38+orientace*Q38</f>
        <v>0.15708658209650814</v>
      </c>
      <c r="CJ37" t="str">
        <f t="shared" si="17"/>
        <v>_3dpoly 19.9745213769236,247.90382131457,0.236555020634715</v>
      </c>
      <c r="CK37">
        <f>'liniová podpora'!F38+O38</f>
        <v>19.974521376923644</v>
      </c>
      <c r="CL37">
        <f>'liniová podpora'!G38+P38</f>
        <v>247.90382131456954</v>
      </c>
      <c r="CM37">
        <f>'liniová podpora'!H38+orientace*Q38</f>
        <v>0.23655502063471506</v>
      </c>
      <c r="CO37" t="str">
        <f t="shared" si="18"/>
        <v>_3dpoly 20.1832386775266,250.494211604797,0.157086582096508</v>
      </c>
      <c r="CP37">
        <f>'liniová podpora'!B38+O38</f>
        <v>20.183238677526589</v>
      </c>
      <c r="CQ37">
        <f>'liniová podpora'!C38+P38</f>
        <v>250.49421160479704</v>
      </c>
      <c r="CR37">
        <f>'liniová podpora'!D38+orientace*Q38</f>
        <v>0.15708658209650814</v>
      </c>
    </row>
    <row r="38" spans="5:96" x14ac:dyDescent="0.3">
      <c r="E38" s="15">
        <f t="shared" si="0"/>
        <v>20.099999999999998</v>
      </c>
      <c r="F38" s="16">
        <f>IF('pražce+kolejnice'!$C$6&lt;(2*'s imperfekcí'!E38+'s imperfekcí'!$B$3),('s imperfekcí'!$B$2/2000)*SIN(2*PI()*(E38-(('pražce+kolejnice'!$C$6-$B$3)/2)+0.75*$B$3)/'s imperfekcí'!$B$3)+('s imperfekcí'!$B$2/2000),0)</f>
        <v>0</v>
      </c>
      <c r="G38" s="9">
        <f>F38*SIN('pražce+kolejnice'!$C$24)</f>
        <v>0</v>
      </c>
      <c r="H38" s="9">
        <f>F38*COS('pražce+kolejnice'!$C$24)</f>
        <v>0</v>
      </c>
      <c r="I38" s="15">
        <f>'pražce+kolejnice'!AY39</f>
        <v>20.399999999999999</v>
      </c>
      <c r="J38" s="16">
        <f>IF('pražce+kolejnice'!$C$6&lt;(2*'s imperfekcí'!I38+'s imperfekcí'!$B$3),('s imperfekcí'!$B$2/2000)*SIN(2*PI()*(I38-(('pražce+kolejnice'!$C$6-$B$3)/2)+0.75*$B$3)/'s imperfekcí'!$B$3)+('s imperfekcí'!$B$2/2000),0)</f>
        <v>0</v>
      </c>
      <c r="K38" s="9">
        <f>J38*SIN('pražce+kolejnice'!$C$24)</f>
        <v>0</v>
      </c>
      <c r="L38" s="9">
        <f>J38*COS('pražce+kolejnice'!$C$24)</f>
        <v>0</v>
      </c>
      <c r="N38">
        <f>'pražce+kolejnice'!G38</f>
        <v>20.099999999999998</v>
      </c>
      <c r="O38">
        <f>$H38*SIN(('pražce+kolejnice'!A34-0.5)*'pražce+kolejnice'!$C$16)</f>
        <v>0</v>
      </c>
      <c r="P38">
        <f>$H38*COS(('pražce+kolejnice'!A34-0.5)*'pražce+kolejnice'!$C$16)</f>
        <v>0</v>
      </c>
      <c r="Q38">
        <f t="shared" si="1"/>
        <v>0</v>
      </c>
      <c r="R38" s="15">
        <f t="shared" si="2"/>
        <v>20.399999999999999</v>
      </c>
      <c r="S38" s="9">
        <f>L38*SIN(('pražce+kolejnice'!A34)*'pražce+kolejnice'!$C$16)</f>
        <v>0</v>
      </c>
      <c r="T38" s="16">
        <f>$L38*COS(('pražce+kolejnice'!A34)*'pražce+kolejnice'!$C$16)</f>
        <v>0</v>
      </c>
      <c r="U38" s="9">
        <f t="shared" si="3"/>
        <v>0</v>
      </c>
      <c r="W38" t="str">
        <f t="shared" si="4"/>
        <v>_3dpoly 20.0783520619714,249.192415170437,-0.0230764119601328</v>
      </c>
      <c r="X38">
        <f>'pražce+kolejnice'!I38+'s imperfekcí'!O38</f>
        <v>20.07835206197144</v>
      </c>
      <c r="Y38">
        <f>'pražce+kolejnice'!J38+'s imperfekcí'!P38</f>
        <v>249.19241517043719</v>
      </c>
      <c r="Z38">
        <f>'pražce+kolejnice'!K38+orientace*Q38</f>
        <v>-2.3076411960132819E-2</v>
      </c>
      <c r="AB38" t="str">
        <f t="shared" si="5"/>
        <v>_3dpoly 20.0177437689117,248.440205682313,0</v>
      </c>
      <c r="AC38">
        <f>'pražce+kolejnice'!P38+O38</f>
        <v>20.017743768911732</v>
      </c>
      <c r="AD38">
        <f>'pražce+kolejnice'!Q38+P38</f>
        <v>248.4402056823134</v>
      </c>
      <c r="AE38">
        <f>'pražce+kolejnice'!R38+orientace*Q38</f>
        <v>0</v>
      </c>
      <c r="AG38" t="str">
        <f t="shared" si="6"/>
        <v>_3dpoly 20.1385589756069,249.939643138772,-0.046</v>
      </c>
      <c r="AH38">
        <f>'pražce+kolejnice'!W38+O38</f>
        <v>20.138558975606895</v>
      </c>
      <c r="AI38">
        <f>'pražce+kolejnice'!X38+P38</f>
        <v>249.939643138772</v>
      </c>
      <c r="AJ38" s="6">
        <f>'pražce+kolejnice'!Y38+orientace*Q38</f>
        <v>-4.5999999999999999E-2</v>
      </c>
      <c r="AL38" t="str">
        <f t="shared" si="7"/>
        <v>_3dpoly 20.3158575314059,248.416005518629,0</v>
      </c>
      <c r="AM38">
        <f>'pražce+kolejnice'!BA39+S38</f>
        <v>20.315857531405946</v>
      </c>
      <c r="AN38">
        <f>'pražce+kolejnice'!BB39+T38</f>
        <v>248.41600551862925</v>
      </c>
      <c r="AO38">
        <f>'pražce+kolejnice'!BC39+orientace*U38</f>
        <v>0</v>
      </c>
      <c r="AQ38" t="str">
        <f t="shared" si="8"/>
        <v>_3dpoly 20.4384719756301,249.91529691728,-0.046</v>
      </c>
      <c r="AR38">
        <f>'pražce+kolejnice'!BG39+S38</f>
        <v>20.438471975630087</v>
      </c>
      <c r="AS38">
        <f>'pražce+kolejnice'!BH39+T38</f>
        <v>249.91529691727982</v>
      </c>
      <c r="AT38">
        <f>'pražce+kolejnice'!BI39+orientace*U38</f>
        <v>-4.5999999999999999E-2</v>
      </c>
      <c r="AV38" t="str">
        <f t="shared" si="9"/>
        <v>_3dpoly 20.7841003397974,250.4418010601,0.0504697513931169</v>
      </c>
      <c r="AW38">
        <f>'pražce+kolejnice'!AC39+O39</f>
        <v>20.784100339797416</v>
      </c>
      <c r="AX38">
        <f>'pražce+kolejnice'!AD39+P39</f>
        <v>250.44180106010012</v>
      </c>
      <c r="AY38">
        <f>'pražce+kolejnice'!AE39+orientace*Q39</f>
        <v>5.0469751393116907E-2</v>
      </c>
      <c r="BA38" t="str">
        <f t="shared" si="10"/>
        <v>_3dpoly 20.7386336103266,249.893941425532,0.0672803826223532</v>
      </c>
      <c r="BB38">
        <f>'pražce+kolejnice'!AH39+O39</f>
        <v>20.738633610326598</v>
      </c>
      <c r="BC38">
        <f>'pražce+kolejnice'!AI39+P39</f>
        <v>249.89394142553218</v>
      </c>
      <c r="BD38" s="5">
        <f>'pražce+kolejnice'!AJ39+orientace*Q39</f>
        <v>6.7280382622353183E-2</v>
      </c>
      <c r="BF38" t="str">
        <f t="shared" si="11"/>
        <v>_3dpoly 20.6142201051383,248.394798243669,0.113280382622353</v>
      </c>
      <c r="BG38">
        <f>'pražce+kolejnice'!AM39+O39</f>
        <v>20.614220105138259</v>
      </c>
      <c r="BH38">
        <f>'pražce+kolejnice'!AN39+P39</f>
        <v>248.39479824366913</v>
      </c>
      <c r="BI38">
        <f>'pražce+kolejnice'!AO39+orientace*Q39</f>
        <v>0.11328038262235318</v>
      </c>
      <c r="BK38" t="str">
        <f t="shared" si="12"/>
        <v>_3dpoly 20.5691667095717,247.851919151234,0.129938189931324</v>
      </c>
      <c r="BL38">
        <f>'pražce+kolejnice'!AR39+O39</f>
        <v>20.569166709571721</v>
      </c>
      <c r="BM38">
        <f>'pražce+kolejnice'!AS39+P39</f>
        <v>247.85191915123363</v>
      </c>
      <c r="BN38">
        <f>'pražce+kolejnice'!AT39+orientace*Q39</f>
        <v>0.12993818993132383</v>
      </c>
      <c r="BP38" t="str">
        <f t="shared" si="13"/>
        <v>_3dpoly 20.4199463446157,247.867574359899,0.236555020634715</v>
      </c>
      <c r="BQ38">
        <f>plošky!B39+O39</f>
        <v>20.419946344615656</v>
      </c>
      <c r="BR38">
        <f>plošky!C39+P39</f>
        <v>247.8675743598987</v>
      </c>
      <c r="BS38">
        <f>plošky!D39+orientace*Q39</f>
        <v>0.23655502063471506</v>
      </c>
      <c r="BU38" t="str">
        <f t="shared" si="14"/>
        <v>_3dpoly 20.7189185560132,247.842762733348,0.236555020634715</v>
      </c>
      <c r="BV38">
        <f>plošky!G39+O39</f>
        <v>20.718918556013183</v>
      </c>
      <c r="BW38">
        <f>plošky!H39+P39</f>
        <v>247.84276273334837</v>
      </c>
      <c r="BX38">
        <f>plošky!I39+orientace*Q39</f>
        <v>0.23655502063471506</v>
      </c>
      <c r="BZ38" t="str">
        <f t="shared" si="15"/>
        <v>_3dpoly 20.9338521862389,250.432644642215,0.157086582096508</v>
      </c>
      <c r="CA38">
        <f>plošky!L39+O39</f>
        <v>20.933852186238877</v>
      </c>
      <c r="CB38">
        <f>plošky!M39+P39</f>
        <v>250.43264464221485</v>
      </c>
      <c r="CC38">
        <f>plošky!N39+orientace*Q39</f>
        <v>0.15708658209650814</v>
      </c>
      <c r="CE38" t="str">
        <f t="shared" si="16"/>
        <v>_3dpoly 20.6348799748414,250.457456268765,0.157086582096508</v>
      </c>
      <c r="CF38">
        <f>plošky!Q39+O39</f>
        <v>20.634879974841351</v>
      </c>
      <c r="CG38">
        <f>plošky!R39+P39</f>
        <v>250.45745626876518</v>
      </c>
      <c r="CH38">
        <f>plošky!S39+orientace*Q39</f>
        <v>0.15708658209650814</v>
      </c>
      <c r="CJ38" t="str">
        <f t="shared" si="17"/>
        <v>_3dpoly 20.5694324503144,247.855168546624,0.236555020634715</v>
      </c>
      <c r="CK38">
        <f>'liniová podpora'!F39+O39</f>
        <v>20.569432450314419</v>
      </c>
      <c r="CL38">
        <f>'liniová podpora'!G39+P39</f>
        <v>247.85516854662353</v>
      </c>
      <c r="CM38">
        <f>'liniová podpora'!H39+orientace*Q39</f>
        <v>0.23655502063471506</v>
      </c>
      <c r="CO38" t="str">
        <f t="shared" si="18"/>
        <v>_3dpoly 20.7843660805401,250.44505045549,0.157086582096508</v>
      </c>
      <c r="CP38">
        <f>'liniová podpora'!B39+O39</f>
        <v>20.784366080540114</v>
      </c>
      <c r="CQ38">
        <f>'liniová podpora'!C39+P39</f>
        <v>250.44505045549002</v>
      </c>
      <c r="CR38">
        <f>'liniová podpora'!D39+orientace*Q39</f>
        <v>0.15708658209650814</v>
      </c>
    </row>
    <row r="39" spans="5:96" x14ac:dyDescent="0.3">
      <c r="E39" s="15">
        <f t="shared" si="0"/>
        <v>20.7</v>
      </c>
      <c r="F39" s="16">
        <f>IF('pražce+kolejnice'!$C$6&lt;(2*'s imperfekcí'!E39+'s imperfekcí'!$B$3),('s imperfekcí'!$B$2/2000)*SIN(2*PI()*(E39-(('pražce+kolejnice'!$C$6-$B$3)/2)+0.75*$B$3)/'s imperfekcí'!$B$3)+('s imperfekcí'!$B$2/2000),0)</f>
        <v>0</v>
      </c>
      <c r="G39" s="9">
        <f>F39*SIN('pražce+kolejnice'!$C$24)</f>
        <v>0</v>
      </c>
      <c r="H39" s="9">
        <f>F39*COS('pražce+kolejnice'!$C$24)</f>
        <v>0</v>
      </c>
      <c r="I39" s="15">
        <f>'pražce+kolejnice'!AY40</f>
        <v>21</v>
      </c>
      <c r="J39" s="16">
        <f>IF('pražce+kolejnice'!$C$6&lt;(2*'s imperfekcí'!I39+'s imperfekcí'!$B$3),('s imperfekcí'!$B$2/2000)*SIN(2*PI()*(I39-(('pražce+kolejnice'!$C$6-$B$3)/2)+0.75*$B$3)/'s imperfekcí'!$B$3)+('s imperfekcí'!$B$2/2000),0)</f>
        <v>0</v>
      </c>
      <c r="K39" s="9">
        <f>J39*SIN('pražce+kolejnice'!$C$24)</f>
        <v>0</v>
      </c>
      <c r="L39" s="9">
        <f>J39*COS('pražce+kolejnice'!$C$24)</f>
        <v>0</v>
      </c>
      <c r="N39">
        <f>'pražce+kolejnice'!G39</f>
        <v>20.7</v>
      </c>
      <c r="O39">
        <f>$H39*SIN(('pražce+kolejnice'!A35-0.5)*'pražce+kolejnice'!$C$16)</f>
        <v>0</v>
      </c>
      <c r="P39">
        <f>$H39*COS(('pražce+kolejnice'!A35-0.5)*'pražce+kolejnice'!$C$16)</f>
        <v>0</v>
      </c>
      <c r="Q39">
        <f t="shared" si="1"/>
        <v>0</v>
      </c>
      <c r="R39" s="15">
        <f t="shared" si="2"/>
        <v>21</v>
      </c>
      <c r="S39" s="9">
        <f>L39*SIN(('pražce+kolejnice'!A35)*'pražce+kolejnice'!$C$16)</f>
        <v>0</v>
      </c>
      <c r="T39" s="16">
        <f>$L39*COS(('pražce+kolejnice'!A35)*'pražce+kolejnice'!$C$16)</f>
        <v>0</v>
      </c>
      <c r="U39" s="9">
        <f t="shared" si="3"/>
        <v>0</v>
      </c>
      <c r="W39" t="str">
        <f t="shared" si="4"/>
        <v>_3dpoly 20.6763554586151,249.143509497938,-0.0230764119601328</v>
      </c>
      <c r="X39">
        <f>'pražce+kolejnice'!I39+'s imperfekcí'!O39</f>
        <v>20.676355458615149</v>
      </c>
      <c r="Y39">
        <f>'pražce+kolejnice'!J39+'s imperfekcí'!P39</f>
        <v>249.14350949793777</v>
      </c>
      <c r="Z39">
        <f>'pražce+kolejnice'!K39+orientace*Q39</f>
        <v>-2.3076411960132819E-2</v>
      </c>
      <c r="AB39" t="str">
        <f t="shared" si="5"/>
        <v>_3dpoly 20.6139420390688,248.39144763594,0</v>
      </c>
      <c r="AC39">
        <f>'pražce+kolejnice'!P39+O39</f>
        <v>20.613942039068831</v>
      </c>
      <c r="AD39">
        <f>'pražce+kolejnice'!Q39+P39</f>
        <v>248.39144763593995</v>
      </c>
      <c r="AE39">
        <f>'pražce+kolejnice'!R39+orientace*Q39</f>
        <v>0</v>
      </c>
      <c r="AG39" t="str">
        <f t="shared" si="6"/>
        <v>_3dpoly 20.7383555442572,249.890590817803,-0.046</v>
      </c>
      <c r="AH39">
        <f>'pražce+kolejnice'!W39+O39</f>
        <v>20.738355544257164</v>
      </c>
      <c r="AI39">
        <f>'pražce+kolejnice'!X39+P39</f>
        <v>249.89059081780306</v>
      </c>
      <c r="AJ39" s="6">
        <f>'pražce+kolejnice'!Y39+orientace*Q39</f>
        <v>-4.5999999999999999E-2</v>
      </c>
      <c r="AL39" t="str">
        <f t="shared" si="7"/>
        <v>_3dpoly 20.9119968626587,248.366532069609,0</v>
      </c>
      <c r="AM39">
        <f>'pražce+kolejnice'!BA40+S39</f>
        <v>20.911996862658739</v>
      </c>
      <c r="AN39">
        <f>'pražce+kolejnice'!BB40+T39</f>
        <v>248.36653206960912</v>
      </c>
      <c r="AO39">
        <f>'pražce+kolejnice'!BC40+orientace*U39</f>
        <v>0</v>
      </c>
      <c r="AQ39" t="str">
        <f t="shared" si="8"/>
        <v>_3dpoly 21.0382092496558,249.865524875919,-0.046</v>
      </c>
      <c r="AR39">
        <f>'pražce+kolejnice'!BG40+S39</f>
        <v>21.038209249655843</v>
      </c>
      <c r="AS39">
        <f>'pražce+kolejnice'!BH40+T39</f>
        <v>249.86552487591888</v>
      </c>
      <c r="AT39">
        <f>'pražce+kolejnice'!BI40+orientace*U39</f>
        <v>-4.5999999999999999E-2</v>
      </c>
      <c r="AV39" t="str">
        <f t="shared" si="9"/>
        <v>_3dpoly 21.3851002271437,250.39119799513,0.0504697513931169</v>
      </c>
      <c r="AW39">
        <f>'pražce+kolejnice'!AC40+O40</f>
        <v>21.385100227143667</v>
      </c>
      <c r="AX39">
        <f>'pražce+kolejnice'!AD40+P40</f>
        <v>250.39119799513031</v>
      </c>
      <c r="AY39">
        <f>'pražce+kolejnice'!AE40+orientace*Q40</f>
        <v>5.0469751393116907E-2</v>
      </c>
      <c r="BA39" t="str">
        <f t="shared" si="10"/>
        <v>_3dpoly 21.3383187667563,249.843449058443,0.0672803826223532</v>
      </c>
      <c r="BB39">
        <f>'pražce+kolejnice'!AH40+O40</f>
        <v>21.33831876675627</v>
      </c>
      <c r="BC39">
        <f>'pražce+kolejnice'!AI40+P40</f>
        <v>249.84344905844333</v>
      </c>
      <c r="BD39" s="5">
        <f>'pražce+kolejnice'!AJ40+orientace*Q40</f>
        <v>6.7280382622353183E-2</v>
      </c>
      <c r="BF39" t="str">
        <f t="shared" si="11"/>
        <v>_3dpoly 21.2103076796962,248.344608786236,0.113280382622353</v>
      </c>
      <c r="BG39">
        <f>'pražce+kolejnice'!AM40+O40</f>
        <v>21.210307679696207</v>
      </c>
      <c r="BH39">
        <f>'pražce+kolejnice'!AN40+P40</f>
        <v>248.34460878623639</v>
      </c>
      <c r="BI39">
        <f>'pražce+kolejnice'!AO40+orientace*Q40</f>
        <v>0.11328038262235318</v>
      </c>
      <c r="BK39" t="str">
        <f t="shared" si="12"/>
        <v>_3dpoly 21.1639515053123,247.801839385337,0.129938189931324</v>
      </c>
      <c r="BL39">
        <f>'pražce+kolejnice'!AR40+O40</f>
        <v>21.163951505312337</v>
      </c>
      <c r="BM39">
        <f>'pražce+kolejnice'!AS40+P40</f>
        <v>247.80183938533747</v>
      </c>
      <c r="BN39">
        <f>'pražce+kolejnice'!AT40+orientace*Q40</f>
        <v>0.12993818993132383</v>
      </c>
      <c r="BP39" t="str">
        <f t="shared" si="13"/>
        <v>_3dpoly 21.0147691425754,247.817852677448,0.236555020634715</v>
      </c>
      <c r="BQ39">
        <f>plošky!B40+O40</f>
        <v>21.014769142575442</v>
      </c>
      <c r="BR39">
        <f>plošky!C40+P40</f>
        <v>247.81785267744763</v>
      </c>
      <c r="BS39">
        <f>plošky!D40+orientace*Q40</f>
        <v>0.23655502063471506</v>
      </c>
      <c r="BU39" t="str">
        <f t="shared" si="14"/>
        <v>_3dpoly 21.3136809450869,247.792323589736,0.236555020634715</v>
      </c>
      <c r="BV39">
        <f>plošky!G40+O40</f>
        <v>21.313680945086855</v>
      </c>
      <c r="BW39">
        <f>plošky!H40+P40</f>
        <v>247.79232358973624</v>
      </c>
      <c r="BX39">
        <f>plošky!I40+orientace*Q40</f>
        <v>0.23655502063471506</v>
      </c>
      <c r="BZ39" t="str">
        <f t="shared" si="15"/>
        <v>_3dpoly 21.5348296669182,250.381682199529,0.157086582096508</v>
      </c>
      <c r="CA39">
        <f>plošky!L40+O40</f>
        <v>21.534829666918185</v>
      </c>
      <c r="CB39">
        <f>plošky!M40+P40</f>
        <v>250.38168219952908</v>
      </c>
      <c r="CC39">
        <f>plošky!N40+orientace*Q40</f>
        <v>0.15708658209650814</v>
      </c>
      <c r="CE39" t="str">
        <f t="shared" si="16"/>
        <v>_3dpoly 21.2359178644068,250.40721128724,0.157086582096508</v>
      </c>
      <c r="CF39">
        <f>plošky!Q40+O40</f>
        <v>21.235917864406773</v>
      </c>
      <c r="CG39">
        <f>plošky!R40+P40</f>
        <v>250.40721128724047</v>
      </c>
      <c r="CH39">
        <f>plošky!S40+orientace*Q40</f>
        <v>0.15708658209650814</v>
      </c>
      <c r="CJ39" t="str">
        <f t="shared" si="17"/>
        <v>_3dpoly 21.1642250438311,247.805088133592,0.236555020634715</v>
      </c>
      <c r="CK39">
        <f>'liniová podpora'!F40+O40</f>
        <v>21.164225043831149</v>
      </c>
      <c r="CL39">
        <f>'liniová podpora'!G40+P40</f>
        <v>247.80508813359194</v>
      </c>
      <c r="CM39">
        <f>'liniová podpora'!H40+orientace*Q40</f>
        <v>0.23655502063471506</v>
      </c>
      <c r="CO39" t="str">
        <f t="shared" si="18"/>
        <v>_3dpoly 21.3853737656625,250.394446743385,0.157086582096508</v>
      </c>
      <c r="CP39">
        <f>'liniová podpora'!B40+O40</f>
        <v>21.385373765662479</v>
      </c>
      <c r="CQ39">
        <f>'liniová podpora'!C40+P40</f>
        <v>250.39444674338478</v>
      </c>
      <c r="CR39">
        <f>'liniová podpora'!D40+orientace*Q40</f>
        <v>0.15708658209650814</v>
      </c>
    </row>
    <row r="40" spans="5:96" x14ac:dyDescent="0.3">
      <c r="E40" s="15">
        <f t="shared" si="0"/>
        <v>21.299999999999997</v>
      </c>
      <c r="F40" s="16">
        <f>IF('pražce+kolejnice'!$C$6&lt;(2*'s imperfekcí'!E40+'s imperfekcí'!$B$3),('s imperfekcí'!$B$2/2000)*SIN(2*PI()*(E40-(('pražce+kolejnice'!$C$6-$B$3)/2)+0.75*$B$3)/'s imperfekcí'!$B$3)+('s imperfekcí'!$B$2/2000),0)</f>
        <v>0</v>
      </c>
      <c r="G40" s="9">
        <f>F40*SIN('pražce+kolejnice'!$C$24)</f>
        <v>0</v>
      </c>
      <c r="H40" s="9">
        <f>F40*COS('pražce+kolejnice'!$C$24)</f>
        <v>0</v>
      </c>
      <c r="I40" s="15">
        <f>'pražce+kolejnice'!AY41</f>
        <v>21.599999999999998</v>
      </c>
      <c r="J40" s="16">
        <f>IF('pražce+kolejnice'!$C$6&lt;(2*'s imperfekcí'!I40+'s imperfekcí'!$B$3),('s imperfekcí'!$B$2/2000)*SIN(2*PI()*(I40-(('pražce+kolejnice'!$C$6-$B$3)/2)+0.75*$B$3)/'s imperfekcí'!$B$3)+('s imperfekcí'!$B$2/2000),0)</f>
        <v>0</v>
      </c>
      <c r="K40" s="9">
        <f>J40*SIN('pražce+kolejnice'!$C$24)</f>
        <v>0</v>
      </c>
      <c r="L40" s="9">
        <f>J40*COS('pražce+kolejnice'!$C$24)</f>
        <v>0</v>
      </c>
      <c r="N40">
        <f>'pražce+kolejnice'!G40</f>
        <v>21.299999999999997</v>
      </c>
      <c r="O40">
        <f>$H40*SIN(('pražce+kolejnice'!A36-0.5)*'pražce+kolejnice'!$C$16)</f>
        <v>0</v>
      </c>
      <c r="P40">
        <f>$H40*COS(('pražce+kolejnice'!A36-0.5)*'pražce+kolejnice'!$C$16)</f>
        <v>0</v>
      </c>
      <c r="Q40">
        <f t="shared" si="1"/>
        <v>0</v>
      </c>
      <c r="R40" s="15">
        <f t="shared" si="2"/>
        <v>21.599999999999998</v>
      </c>
      <c r="S40" s="9">
        <f>L40*SIN(('pražce+kolejnice'!A36)*'pražce+kolejnice'!$C$16)</f>
        <v>0</v>
      </c>
      <c r="T40" s="16">
        <f>$L40*COS(('pražce+kolejnice'!A36)*'pražce+kolejnice'!$C$16)</f>
        <v>0</v>
      </c>
      <c r="U40" s="9">
        <f t="shared" si="3"/>
        <v>0</v>
      </c>
      <c r="W40" t="str">
        <f t="shared" si="4"/>
        <v>_3dpoly 21.2742397595086,249.093168759512,-0.0230764119601328</v>
      </c>
      <c r="X40">
        <f>'pražce+kolejnice'!I40+'s imperfekcí'!O40</f>
        <v>21.274239759508582</v>
      </c>
      <c r="Y40">
        <f>'pražce+kolejnice'!J40+'s imperfekcí'!P40</f>
        <v>249.09316875951245</v>
      </c>
      <c r="Z40">
        <f>'pražce+kolejnice'!K40+orientace*Q40</f>
        <v>-2.3076411960132819E-2</v>
      </c>
      <c r="AB40" t="str">
        <f t="shared" si="5"/>
        <v>_3dpoly 21.2100215729768,248.341258855515,0</v>
      </c>
      <c r="AC40">
        <f>'pražce+kolejnice'!P40+O40</f>
        <v>21.210021572976782</v>
      </c>
      <c r="AD40">
        <f>'pražce+kolejnice'!Q40+P40</f>
        <v>248.34125885551489</v>
      </c>
      <c r="AE40">
        <f>'pražce+kolejnice'!R40+orientace*Q40</f>
        <v>0</v>
      </c>
      <c r="AG40" t="str">
        <f t="shared" si="6"/>
        <v>_3dpoly 21.3380326600368,249.840099127722,-0.046</v>
      </c>
      <c r="AH40">
        <f>'pražce+kolejnice'!W40+O40</f>
        <v>21.338032660036838</v>
      </c>
      <c r="AI40">
        <f>'pražce+kolejnice'!X40+P40</f>
        <v>249.84009912772188</v>
      </c>
      <c r="AJ40" s="6">
        <f>'pražce+kolejnice'!Y40+orientace*Q40</f>
        <v>-4.5999999999999999E-2</v>
      </c>
      <c r="AL40" t="str">
        <f t="shared" si="7"/>
        <v>_3dpoly 21.5080157408674,248.315628030051,0</v>
      </c>
      <c r="AM40">
        <f>'pražce+kolejnice'!BA41+S40</f>
        <v>21.508015740867421</v>
      </c>
      <c r="AN40">
        <f>'pražce+kolejnice'!BB41+T40</f>
        <v>248.31562803005096</v>
      </c>
      <c r="AO40">
        <f>'pražce+kolejnice'!BC41+orientace*U40</f>
        <v>0</v>
      </c>
      <c r="AQ40" t="str">
        <f t="shared" si="8"/>
        <v>_3dpoly 21.6378253436545,249.814313609825,-0.046</v>
      </c>
      <c r="AR40">
        <f>'pražce+kolejnice'!BG41+S40</f>
        <v>21.637825343654487</v>
      </c>
      <c r="AS40">
        <f>'pražce+kolejnice'!BH41+T40</f>
        <v>249.81431360982549</v>
      </c>
      <c r="AT40">
        <f>'pražce+kolejnice'!BI41+orientace*U40</f>
        <v>-4.5999999999999999E-2</v>
      </c>
      <c r="AV40" t="str">
        <f t="shared" si="9"/>
        <v>_3dpoly 21.9859769363717,250.339152677552,0.0504697513931169</v>
      </c>
      <c r="AW40">
        <f>'pražce+kolejnice'!AC41+O41</f>
        <v>21.985976936371735</v>
      </c>
      <c r="AX40">
        <f>'pražce+kolejnice'!AD41+P41</f>
        <v>250.33915267755233</v>
      </c>
      <c r="AY40">
        <f>'pražce+kolejnice'!AE41+orientace*Q41</f>
        <v>5.0469751393116907E-2</v>
      </c>
      <c r="BA40" t="str">
        <f t="shared" si="10"/>
        <v>_3dpoly 21.9378810145288,249.791517593779,0.0672803826223532</v>
      </c>
      <c r="BB40">
        <f>'pražce+kolejnice'!AH41+O41</f>
        <v>21.937881014528841</v>
      </c>
      <c r="BC40">
        <f>'pražce+kolejnice'!AI41+P41</f>
        <v>249.79151759377868</v>
      </c>
      <c r="BD40" s="5">
        <f>'pražce+kolejnice'!AJ41+orientace*Q41</f>
        <v>6.7280382622353183E-2</v>
      </c>
      <c r="BF40" t="str">
        <f t="shared" si="11"/>
        <v>_3dpoly 21.8062730829406,248.292988864544,0.113280382622353</v>
      </c>
      <c r="BG40">
        <f>'pražce+kolejnice'!AM41+O41</f>
        <v>21.806273082940564</v>
      </c>
      <c r="BH40">
        <f>'pražce+kolejnice'!AN41+P41</f>
        <v>248.29298886454367</v>
      </c>
      <c r="BI40">
        <f>'pražce+kolejnice'!AO41+orientace*Q41</f>
        <v>0.11328038262235318</v>
      </c>
      <c r="BK40" t="str">
        <f t="shared" si="12"/>
        <v>_3dpoly 21.7586143967508,247.750332281532,0.129938189931324</v>
      </c>
      <c r="BL40">
        <f>'pražce+kolejnice'!AR41+O41</f>
        <v>21.758614396750794</v>
      </c>
      <c r="BM40">
        <f>'pražce+kolejnice'!AS41+P41</f>
        <v>247.7503322815316</v>
      </c>
      <c r="BN40">
        <f>'pražce+kolejnice'!AT41+orientace*Q41</f>
        <v>0.12993818993132383</v>
      </c>
      <c r="BP40" t="str">
        <f t="shared" si="13"/>
        <v>_3dpoly 21.6094708955231,247.76670356485,0.236555020634715</v>
      </c>
      <c r="BQ40">
        <f>plošky!B41+O41</f>
        <v>21.609470895523067</v>
      </c>
      <c r="BR40">
        <f>plošky!C41+P41</f>
        <v>247.76670356485036</v>
      </c>
      <c r="BS40">
        <f>plošky!D41+orientace*Q41</f>
        <v>0.23655502063471506</v>
      </c>
      <c r="BU40" t="str">
        <f t="shared" si="14"/>
        <v>_3dpoly 21.9083205674172,247.740457163025,0.236555020634715</v>
      </c>
      <c r="BV40">
        <f>plošky!G41+O41</f>
        <v>21.908320567417213</v>
      </c>
      <c r="BW40">
        <f>plošky!H41+P41</f>
        <v>247.74045716302535</v>
      </c>
      <c r="BX40">
        <f>plošky!I41+orientace*Q41</f>
        <v>0.23655502063471506</v>
      </c>
      <c r="BZ40" t="str">
        <f t="shared" si="15"/>
        <v>_3dpoly 22.1356831070382,250.329277559046,0.157086582096508</v>
      </c>
      <c r="CA40">
        <f>plošky!L41+O41</f>
        <v>22.135683107038155</v>
      </c>
      <c r="CB40">
        <f>plošky!M41+P41</f>
        <v>250.32927755904609</v>
      </c>
      <c r="CC40">
        <f>plošky!N41+orientace*Q41</f>
        <v>0.15708658209650814</v>
      </c>
      <c r="CE40" t="str">
        <f t="shared" si="16"/>
        <v>_3dpoly 21.836833435144,250.355523960871,0.157086582096508</v>
      </c>
      <c r="CF40">
        <f>plošky!Q41+O41</f>
        <v>21.836833435144008</v>
      </c>
      <c r="CG40">
        <f>plošky!R41+P41</f>
        <v>250.3555239608711</v>
      </c>
      <c r="CH40">
        <f>plošky!S41+orientace*Q41</f>
        <v>0.15708658209650814</v>
      </c>
      <c r="CJ40" t="str">
        <f t="shared" si="17"/>
        <v>_3dpoly 21.7588957314701,247.753580363938,0.236555020634715</v>
      </c>
      <c r="CK40">
        <f>'liniová podpora'!F41+O41</f>
        <v>21.75889573147014</v>
      </c>
      <c r="CL40">
        <f>'liniová podpora'!G41+P41</f>
        <v>247.75358036393786</v>
      </c>
      <c r="CM40">
        <f>'liniová podpora'!H41+orientace*Q41</f>
        <v>0.23655502063471506</v>
      </c>
      <c r="CO40" t="str">
        <f t="shared" si="18"/>
        <v>_3dpoly 21.9862582710911,250.342400759959,0.157086582096508</v>
      </c>
      <c r="CP40">
        <f>'liniová podpora'!B41+O41</f>
        <v>21.986258271091081</v>
      </c>
      <c r="CQ40">
        <f>'liniová podpora'!C41+P41</f>
        <v>250.34240075995859</v>
      </c>
      <c r="CR40">
        <f>'liniová podpora'!D41+orientace*Q41</f>
        <v>0.15708658209650814</v>
      </c>
    </row>
    <row r="41" spans="5:96" x14ac:dyDescent="0.3">
      <c r="E41" s="15">
        <f t="shared" si="0"/>
        <v>21.9</v>
      </c>
      <c r="F41" s="16">
        <f>IF('pražce+kolejnice'!$C$6&lt;(2*'s imperfekcí'!E41+'s imperfekcí'!$B$3),('s imperfekcí'!$B$2/2000)*SIN(2*PI()*(E41-(('pražce+kolejnice'!$C$6-$B$3)/2)+0.75*$B$3)/'s imperfekcí'!$B$3)+('s imperfekcí'!$B$2/2000),0)</f>
        <v>0</v>
      </c>
      <c r="G41" s="9">
        <f>F41*SIN('pražce+kolejnice'!$C$24)</f>
        <v>0</v>
      </c>
      <c r="H41" s="9">
        <f>F41*COS('pražce+kolejnice'!$C$24)</f>
        <v>0</v>
      </c>
      <c r="I41" s="15">
        <f>'pražce+kolejnice'!AY42</f>
        <v>22.2</v>
      </c>
      <c r="J41" s="16">
        <f>IF('pražce+kolejnice'!$C$6&lt;(2*'s imperfekcí'!I41+'s imperfekcí'!$B$3),('s imperfekcí'!$B$2/2000)*SIN(2*PI()*(I41-(('pražce+kolejnice'!$C$6-$B$3)/2)+0.75*$B$3)/'s imperfekcí'!$B$3)+('s imperfekcí'!$B$2/2000),0)</f>
        <v>0</v>
      </c>
      <c r="K41" s="9">
        <f>J41*SIN('pražce+kolejnice'!$C$24)</f>
        <v>0</v>
      </c>
      <c r="L41" s="9">
        <f>J41*COS('pražce+kolejnice'!$C$24)</f>
        <v>0</v>
      </c>
      <c r="N41">
        <f>'pražce+kolejnice'!G41</f>
        <v>21.9</v>
      </c>
      <c r="O41">
        <f>$H41*SIN(('pražce+kolejnice'!A37-0.5)*'pražce+kolejnice'!$C$16)</f>
        <v>0</v>
      </c>
      <c r="P41">
        <f>$H41*COS(('pražce+kolejnice'!A37-0.5)*'pražce+kolejnice'!$C$16)</f>
        <v>0</v>
      </c>
      <c r="Q41">
        <f t="shared" si="1"/>
        <v>0</v>
      </c>
      <c r="R41" s="15">
        <f t="shared" si="2"/>
        <v>22.2</v>
      </c>
      <c r="S41" s="9">
        <f>L41*SIN(('pražce+kolejnice'!A37)*'pražce+kolejnice'!$C$16)</f>
        <v>0</v>
      </c>
      <c r="T41" s="16">
        <f>$L41*COS(('pražce+kolejnice'!A37)*'pražce+kolejnice'!$C$16)</f>
        <v>0</v>
      </c>
      <c r="U41" s="9">
        <f t="shared" si="3"/>
        <v>0</v>
      </c>
      <c r="W41" t="str">
        <f t="shared" si="4"/>
        <v>_3dpoly 21.8720015208398,249.041393245124,-0.0230764119601328</v>
      </c>
      <c r="X41">
        <f>'pražce+kolejnice'!I41+'s imperfekcí'!O41</f>
        <v>21.872001520839817</v>
      </c>
      <c r="Y41">
        <f>'pražce+kolejnice'!J41+'s imperfekcí'!P41</f>
        <v>249.04139324512377</v>
      </c>
      <c r="Z41">
        <f>'pražce+kolejnice'!K41+orientace*Q41</f>
        <v>-2.3076411960132819E-2</v>
      </c>
      <c r="AB41" t="str">
        <f t="shared" si="5"/>
        <v>_3dpoly 21.8059789372191,248.289639630125,0</v>
      </c>
      <c r="AC41">
        <f>'pražce+kolejnice'!P41+O41</f>
        <v>21.805978937219113</v>
      </c>
      <c r="AD41">
        <f>'pražce+kolejnice'!Q41+P41</f>
        <v>248.28963963012544</v>
      </c>
      <c r="AE41">
        <f>'pražce+kolejnice'!R41+orientace*Q41</f>
        <v>0</v>
      </c>
      <c r="AG41" t="str">
        <f t="shared" si="6"/>
        <v>_3dpoly 21.9375868688074,249.78816835936,-0.046</v>
      </c>
      <c r="AH41">
        <f>'pražce+kolejnice'!W41+O41</f>
        <v>21.937586868807383</v>
      </c>
      <c r="AI41">
        <f>'pražce+kolejnice'!X41+P41</f>
        <v>249.7881683593605</v>
      </c>
      <c r="AJ41" s="6">
        <f>'pražce+kolejnice'!Y41+orientace*Q41</f>
        <v>-4.5999999999999999E-2</v>
      </c>
      <c r="AL41" t="str">
        <f t="shared" si="7"/>
        <v>_3dpoly 22.1039107329649,248.263293693162,0</v>
      </c>
      <c r="AM41">
        <f>'pražce+kolejnice'!BA42+S41</f>
        <v>22.103910732964899</v>
      </c>
      <c r="AN41">
        <f>'pražce+kolejnice'!BB42+T41</f>
        <v>248.26329369316187</v>
      </c>
      <c r="AO41">
        <f>'pražce+kolejnice'!BC42+orientace*U41</f>
        <v>0</v>
      </c>
      <c r="AQ41" t="str">
        <f t="shared" si="8"/>
        <v>_3dpoly 22.237316803839,249.761663413976,-0.046</v>
      </c>
      <c r="AR41">
        <f>'pražce+kolejnice'!BG42+S41</f>
        <v>22.237316803838979</v>
      </c>
      <c r="AS41">
        <f>'pražce+kolejnice'!BH42+T41</f>
        <v>249.76166341397641</v>
      </c>
      <c r="AT41">
        <f>'pražce+kolejnice'!BI42+orientace*U41</f>
        <v>-4.5999999999999999E-2</v>
      </c>
      <c r="AV41" t="str">
        <f t="shared" si="9"/>
        <v>_3dpoly 22.5867270064334,250.285665407147,0.0504697513931169</v>
      </c>
      <c r="AW41">
        <f>'pražce+kolejnice'!AC42+O42</f>
        <v>22.586727006433435</v>
      </c>
      <c r="AX41">
        <f>'pražce+kolejnice'!AD42+P42</f>
        <v>250.28566540714706</v>
      </c>
      <c r="AY41">
        <f>'pražce+kolejnice'!AE42+orientace*Q42</f>
        <v>5.0469751393116907E-2</v>
      </c>
      <c r="BA41" t="str">
        <f t="shared" si="10"/>
        <v>_3dpoly 22.5373169001674,249.738147330663,0.0672803826223532</v>
      </c>
      <c r="BB41">
        <f>'pražce+kolejnice'!AH42+O42</f>
        <v>22.537316900167426</v>
      </c>
      <c r="BC41">
        <f>'pražce+kolejnice'!AI42+P42</f>
        <v>249.73814733066331</v>
      </c>
      <c r="BD41" s="5">
        <f>'pražce+kolejnice'!AJ42+orientace*Q42</f>
        <v>6.7280382622353183E-2</v>
      </c>
      <c r="BF41" t="str">
        <f t="shared" si="11"/>
        <v>_3dpoly 22.4021128821123,248.239938775922,0.113280382622353</v>
      </c>
      <c r="BG41">
        <f>'pražce+kolejnice'!AM42+O42</f>
        <v>22.402112882112252</v>
      </c>
      <c r="BH41">
        <f>'pražce+kolejnice'!AN42+P42</f>
        <v>248.23993877592156</v>
      </c>
      <c r="BI41">
        <f>'pražce+kolejnice'!AO42+orientace*Q42</f>
        <v>0.11328038262235318</v>
      </c>
      <c r="BK41" t="str">
        <f t="shared" si="12"/>
        <v>_3dpoly 22.3531519586305,247.697398136497,0.129938189931324</v>
      </c>
      <c r="BL41">
        <f>'pražce+kolejnice'!AR42+O42</f>
        <v>22.353151958630484</v>
      </c>
      <c r="BM41">
        <f>'pražce+kolejnice'!AS42+P42</f>
        <v>247.69739813649676</v>
      </c>
      <c r="BN41">
        <f>'pražce+kolejnice'!AT42+orientace*Q42</f>
        <v>0.12993818993132383</v>
      </c>
      <c r="BP41" t="str">
        <f t="shared" si="13"/>
        <v>_3dpoly 22.2040481779781,247.714127316726,0.236555020634715</v>
      </c>
      <c r="BQ41">
        <f>plošky!B42+O42</f>
        <v>22.204048177978081</v>
      </c>
      <c r="BR41">
        <f>plošky!C42+P42</f>
        <v>247.71412731672558</v>
      </c>
      <c r="BS41">
        <f>plošky!D42+orientace*Q42</f>
        <v>0.23655502063471506</v>
      </c>
      <c r="BU41" t="str">
        <f t="shared" si="14"/>
        <v>_3dpoly 22.5028339978817,247.687163751966,0.236555020634715</v>
      </c>
      <c r="BV41">
        <f>plošky!G42+O42</f>
        <v>22.50283399788168</v>
      </c>
      <c r="BW41">
        <f>plošky!H42+P42</f>
        <v>247.68716375196618</v>
      </c>
      <c r="BX41">
        <f>plošky!I42+orientace*Q42</f>
        <v>0.23655502063471506</v>
      </c>
      <c r="BZ41" t="str">
        <f t="shared" si="15"/>
        <v>_3dpoly 22.7364090456846,250.275431022616,0.157086582096508</v>
      </c>
      <c r="CA41">
        <f>plošky!L42+O42</f>
        <v>22.736409045684631</v>
      </c>
      <c r="CB41">
        <f>plošky!M42+P42</f>
        <v>250.27543102261649</v>
      </c>
      <c r="CC41">
        <f>plošky!N42+orientace*Q42</f>
        <v>0.15708658209650814</v>
      </c>
      <c r="CE41" t="str">
        <f t="shared" si="16"/>
        <v>_3dpoly 22.437623225781,250.302394587376,0.157086582096508</v>
      </c>
      <c r="CF41">
        <f>plošky!Q42+O42</f>
        <v>22.437623225781032</v>
      </c>
      <c r="CG41">
        <f>plošky!R42+P42</f>
        <v>250.30239458737589</v>
      </c>
      <c r="CH41">
        <f>plošky!S42+orientace*Q42</f>
        <v>0.15708658209650814</v>
      </c>
      <c r="CJ41" t="str">
        <f t="shared" si="17"/>
        <v>_3dpoly 22.3534410879299,247.700645534346,0.236555020634715</v>
      </c>
      <c r="CK41">
        <f>'liniová podpora'!F42+O42</f>
        <v>22.35344108792988</v>
      </c>
      <c r="CL41">
        <f>'liniová podpora'!G42+P42</f>
        <v>247.70064553434588</v>
      </c>
      <c r="CM41">
        <f>'liniová podpora'!H42+orientace*Q42</f>
        <v>0.23655502063471506</v>
      </c>
      <c r="CO41" t="str">
        <f t="shared" si="18"/>
        <v>_3dpoly 22.5870161357328,250.288912804996,0.157086582096508</v>
      </c>
      <c r="CP41">
        <f>'liniová podpora'!B42+O42</f>
        <v>22.587016135732831</v>
      </c>
      <c r="CQ41">
        <f>'liniová podpora'!C42+P42</f>
        <v>250.28891280499619</v>
      </c>
      <c r="CR41">
        <f>'liniová podpora'!D42+orientace*Q42</f>
        <v>0.15708658209650814</v>
      </c>
    </row>
    <row r="42" spans="5:96" x14ac:dyDescent="0.3">
      <c r="E42" s="15">
        <f t="shared" si="0"/>
        <v>22.5</v>
      </c>
      <c r="F42" s="16">
        <f>IF('pražce+kolejnice'!$C$6&lt;(2*'s imperfekcí'!E42+'s imperfekcí'!$B$3),('s imperfekcí'!$B$2/2000)*SIN(2*PI()*(E42-(('pražce+kolejnice'!$C$6-$B$3)/2)+0.75*$B$3)/'s imperfekcí'!$B$3)+('s imperfekcí'!$B$2/2000),0)</f>
        <v>0</v>
      </c>
      <c r="G42" s="9">
        <f>F42*SIN('pražce+kolejnice'!$C$24)</f>
        <v>0</v>
      </c>
      <c r="H42" s="9">
        <f>F42*COS('pražce+kolejnice'!$C$24)</f>
        <v>0</v>
      </c>
      <c r="I42" s="15">
        <f>'pražce+kolejnice'!AY43</f>
        <v>22.799999999999997</v>
      </c>
      <c r="J42" s="16">
        <f>IF('pražce+kolejnice'!$C$6&lt;(2*'s imperfekcí'!I42+'s imperfekcí'!$B$3),('s imperfekcí'!$B$2/2000)*SIN(2*PI()*(I42-(('pražce+kolejnice'!$C$6-$B$3)/2)+0.75*$B$3)/'s imperfekcí'!$B$3)+('s imperfekcí'!$B$2/2000),0)</f>
        <v>0</v>
      </c>
      <c r="K42" s="9">
        <f>J42*SIN('pražce+kolejnice'!$C$24)</f>
        <v>0</v>
      </c>
      <c r="L42" s="9">
        <f>J42*COS('pražce+kolejnice'!$C$24)</f>
        <v>0</v>
      </c>
      <c r="N42">
        <f>'pražce+kolejnice'!G42</f>
        <v>22.5</v>
      </c>
      <c r="O42">
        <f>$H42*SIN(('pražce+kolejnice'!A38-0.5)*'pražce+kolejnice'!$C$16)</f>
        <v>0</v>
      </c>
      <c r="P42">
        <f>$H42*COS(('pražce+kolejnice'!A38-0.5)*'pražce+kolejnice'!$C$16)</f>
        <v>0</v>
      </c>
      <c r="Q42">
        <f t="shared" si="1"/>
        <v>0</v>
      </c>
      <c r="R42" s="15">
        <f t="shared" si="2"/>
        <v>22.799999999999997</v>
      </c>
      <c r="S42" s="9">
        <f>L42*SIN(('pražce+kolejnice'!A38)*'pražce+kolejnice'!$C$16)</f>
        <v>0</v>
      </c>
      <c r="T42" s="16">
        <f>$L42*COS(('pražce+kolejnice'!A38)*'pražce+kolejnice'!$C$16)</f>
        <v>0</v>
      </c>
      <c r="U42" s="9">
        <f t="shared" si="3"/>
        <v>0</v>
      </c>
      <c r="W42" t="str">
        <f t="shared" si="4"/>
        <v>_3dpoly 22.4696372995028,248.988183252999,-0.0230764119601328</v>
      </c>
      <c r="X42">
        <f>'pražce+kolejnice'!I42+'s imperfekcí'!O42</f>
        <v>22.469637299502764</v>
      </c>
      <c r="Y42">
        <f>'pražce+kolejnice'!J42+'s imperfekcí'!P42</f>
        <v>248.98818325299857</v>
      </c>
      <c r="Z42">
        <f>'pražce+kolejnice'!K42+orientace*Q42</f>
        <v>-2.3076411960132819E-2</v>
      </c>
      <c r="AB42" t="str">
        <f t="shared" si="5"/>
        <v>_3dpoly 22.4018106990831,248.236590257098,0</v>
      </c>
      <c r="AC42">
        <f>'pražce+kolejnice'!P42+O42</f>
        <v>22.401810699083054</v>
      </c>
      <c r="AD42">
        <f>'pražce+kolejnice'!Q42+P42</f>
        <v>248.23659025709816</v>
      </c>
      <c r="AE42">
        <f>'pražce+kolejnice'!R42+orientace*Q42</f>
        <v>0</v>
      </c>
      <c r="AG42" t="str">
        <f t="shared" si="6"/>
        <v>_3dpoly 22.5370147171382,249.73479881184,-0.046</v>
      </c>
      <c r="AH42">
        <f>'pražce+kolejnice'!W42+O42</f>
        <v>22.53701471713822</v>
      </c>
      <c r="AI42">
        <f>'pražce+kolejnice'!X42+P42</f>
        <v>249.73479881183997</v>
      </c>
      <c r="AJ42" s="6">
        <f>'pražce+kolejnice'!Y42+orientace*Q42</f>
        <v>-4.5999999999999999E-2</v>
      </c>
      <c r="AL42" t="str">
        <f t="shared" si="7"/>
        <v>_3dpoly 22.6996784065977,248.209529360388,0</v>
      </c>
      <c r="AM42">
        <f>'pražce+kolejnice'!BA43+S42</f>
        <v>22.69967840659767</v>
      </c>
      <c r="AN42">
        <f>'pražce+kolejnice'!BB43+T42</f>
        <v>248.20952936038751</v>
      </c>
      <c r="AO42">
        <f>'pražce+kolejnice'!BC43+orientace*U42</f>
        <v>0</v>
      </c>
      <c r="AQ42" t="str">
        <f t="shared" si="8"/>
        <v>_3dpoly 22.8366801771402,249.707574591637,-0.046</v>
      </c>
      <c r="AR42">
        <f>'pražce+kolejnice'!BG43+S42</f>
        <v>22.83668017714016</v>
      </c>
      <c r="AS42">
        <f>'pražce+kolejnice'!BH43+T42</f>
        <v>249.70757459163659</v>
      </c>
      <c r="AT42">
        <f>'pražce+kolejnice'!BI43+orientace*U42</f>
        <v>-4.5999999999999999E-2</v>
      </c>
      <c r="AV42" t="str">
        <f t="shared" si="9"/>
        <v>_3dpoly 23.18734697701,250.230736492001,0.0504697513931169</v>
      </c>
      <c r="AW42">
        <f>'pražce+kolejnice'!AC43+O43</f>
        <v>23.187346977010026</v>
      </c>
      <c r="AX42">
        <f>'pražce+kolejnice'!AD43+P43</f>
        <v>250.23073649200106</v>
      </c>
      <c r="AY42">
        <f>'pražce+kolejnice'!AE43+orientace*Q43</f>
        <v>5.0469751393116907E-2</v>
      </c>
      <c r="BA42" t="str">
        <f t="shared" si="10"/>
        <v>_3dpoly 23.136622970923,249.68333857651,0.0672803826223532</v>
      </c>
      <c r="BB42">
        <f>'pražce+kolejnice'!AH43+O43</f>
        <v>23.136622970922975</v>
      </c>
      <c r="BC42">
        <f>'pražce+kolejnice'!AI43+P43</f>
        <v>249.68333857650978</v>
      </c>
      <c r="BD42" s="5">
        <f>'pražce+kolejnice'!AJ43+orientace*Q43</f>
        <v>6.7280382622353183E-2</v>
      </c>
      <c r="BF42" t="str">
        <f t="shared" si="11"/>
        <v>_3dpoly 22.9978236451757,248.185458825938,0.113280382622353</v>
      </c>
      <c r="BG42">
        <f>'pražce+kolejnice'!AM43+O43</f>
        <v>22.997823645175679</v>
      </c>
      <c r="BH42">
        <f>'pražce+kolejnice'!AN43+P43</f>
        <v>248.18545882593844</v>
      </c>
      <c r="BI42">
        <f>'pražce+kolejnice'!AO43+orientace*Q43</f>
        <v>0.11328038262235318</v>
      </c>
      <c r="BK42" t="str">
        <f t="shared" si="12"/>
        <v>_3dpoly 22.9475607664167,247.643037255133,0.129938189931324</v>
      </c>
      <c r="BL42">
        <f>'pražce+kolejnice'!AR43+O43</f>
        <v>22.947560766416697</v>
      </c>
      <c r="BM42">
        <f>'pražce+kolejnice'!AS43+P43</f>
        <v>247.64303725513346</v>
      </c>
      <c r="BN42">
        <f>'pražce+kolejnice'!AT43+orientace*Q43</f>
        <v>0.12993818993132383</v>
      </c>
      <c r="BP42" t="str">
        <f t="shared" si="13"/>
        <v>_3dpoly 22.798497565177,247.660124235912,0.236555020634715</v>
      </c>
      <c r="BQ42">
        <f>plošky!B43+O43</f>
        <v>22.79849756517698</v>
      </c>
      <c r="BR42">
        <f>plošky!C43+P43</f>
        <v>247.66012423591229</v>
      </c>
      <c r="BS42">
        <f>plošky!D43+orientace*Q43</f>
        <v>0.23655502063471506</v>
      </c>
      <c r="BU42" t="str">
        <f t="shared" si="14"/>
        <v>_3dpoly 23.0972178120845,247.632443663529,0.236555020634715</v>
      </c>
      <c r="BV42">
        <f>plošky!G43+O43</f>
        <v>23.09721781208453</v>
      </c>
      <c r="BW42">
        <f>plošky!H43+P43</f>
        <v>247.63244366352853</v>
      </c>
      <c r="BX42">
        <f>plošky!I43+orientace*Q43</f>
        <v>0.23655502063471506</v>
      </c>
      <c r="BZ42" t="str">
        <f t="shared" si="15"/>
        <v>_3dpoly 23.3370040226779,250.220142900396,0.157086582096508</v>
      </c>
      <c r="CA42">
        <f>plošky!L43+O43</f>
        <v>23.33700402267786</v>
      </c>
      <c r="CB42">
        <f>plošky!M43+P43</f>
        <v>250.22014290039613</v>
      </c>
      <c r="CC42">
        <f>plošky!N43+orientace*Q43</f>
        <v>0.15708658209650814</v>
      </c>
      <c r="CE42" t="str">
        <f t="shared" si="16"/>
        <v>_3dpoly 23.0382837757703,250.24782347278,0.157086582096508</v>
      </c>
      <c r="CF42">
        <f>plošky!Q43+O43</f>
        <v>23.03828377577031</v>
      </c>
      <c r="CG42">
        <f>plošky!R43+P43</f>
        <v>250.24782347277988</v>
      </c>
      <c r="CH42">
        <f>plošky!S43+orientace*Q43</f>
        <v>0.15708658209650814</v>
      </c>
      <c r="CJ42" t="str">
        <f t="shared" si="17"/>
        <v>_3dpoly 22.9478576886308,247.64628394972,0.236555020634715</v>
      </c>
      <c r="CK42">
        <f>'liniová podpora'!F43+O43</f>
        <v>22.947857688630755</v>
      </c>
      <c r="CL42">
        <f>'liniová podpora'!G43+P43</f>
        <v>247.64628394972041</v>
      </c>
      <c r="CM42">
        <f>'liniová podpora'!H43+orientace*Q43</f>
        <v>0.23655502063471506</v>
      </c>
      <c r="CO42" t="str">
        <f t="shared" si="18"/>
        <v>_3dpoly 23.1876438992241,250.233983186588,0.157086582096508</v>
      </c>
      <c r="CP42">
        <f>'liniová podpora'!B43+O43</f>
        <v>23.187643899224085</v>
      </c>
      <c r="CQ42">
        <f>'liniová podpora'!C43+P43</f>
        <v>250.23398318658801</v>
      </c>
      <c r="CR42">
        <f>'liniová podpora'!D43+orientace*Q43</f>
        <v>0.15708658209650814</v>
      </c>
    </row>
    <row r="43" spans="5:96" x14ac:dyDescent="0.3">
      <c r="E43" s="15">
        <f t="shared" si="0"/>
        <v>23.099999999999998</v>
      </c>
      <c r="F43" s="16">
        <f>IF('pražce+kolejnice'!$C$6&lt;(2*'s imperfekcí'!E43+'s imperfekcí'!$B$3),('s imperfekcí'!$B$2/2000)*SIN(2*PI()*(E43-(('pražce+kolejnice'!$C$6-$B$3)/2)+0.75*$B$3)/'s imperfekcí'!$B$3)+('s imperfekcí'!$B$2/2000),0)</f>
        <v>0</v>
      </c>
      <c r="G43" s="9">
        <f>F43*SIN('pražce+kolejnice'!$C$24)</f>
        <v>0</v>
      </c>
      <c r="H43" s="9">
        <f>F43*COS('pražce+kolejnice'!$C$24)</f>
        <v>0</v>
      </c>
      <c r="I43" s="15">
        <f>'pražce+kolejnice'!AY44</f>
        <v>23.4</v>
      </c>
      <c r="J43" s="16">
        <f>IF('pražce+kolejnice'!$C$6&lt;(2*'s imperfekcí'!I43+'s imperfekcí'!$B$3),('s imperfekcí'!$B$2/2000)*SIN(2*PI()*(I43-(('pražce+kolejnice'!$C$6-$B$3)/2)+0.75*$B$3)/'s imperfekcí'!$B$3)+('s imperfekcí'!$B$2/2000),0)</f>
        <v>0</v>
      </c>
      <c r="K43" s="9">
        <f>J43*SIN('pražce+kolejnice'!$C$24)</f>
        <v>0</v>
      </c>
      <c r="L43" s="9">
        <f>J43*COS('pražce+kolejnice'!$C$24)</f>
        <v>0</v>
      </c>
      <c r="N43">
        <f>'pražce+kolejnice'!G43</f>
        <v>23.099999999999998</v>
      </c>
      <c r="O43">
        <f>$H43*SIN(('pražce+kolejnice'!A39-0.5)*'pražce+kolejnice'!$C$16)</f>
        <v>0</v>
      </c>
      <c r="P43">
        <f>$H43*COS(('pražce+kolejnice'!A39-0.5)*'pražce+kolejnice'!$C$16)</f>
        <v>0</v>
      </c>
      <c r="Q43">
        <f t="shared" si="1"/>
        <v>0</v>
      </c>
      <c r="R43" s="15">
        <f t="shared" si="2"/>
        <v>23.4</v>
      </c>
      <c r="S43" s="9">
        <f>L43*SIN(('pražce+kolejnice'!A39)*'pražce+kolejnice'!$C$16)</f>
        <v>0</v>
      </c>
      <c r="T43" s="16">
        <f>$L43*COS(('pražce+kolejnice'!A39)*'pražce+kolejnice'!$C$16)</f>
        <v>0</v>
      </c>
      <c r="U43" s="9">
        <f t="shared" si="3"/>
        <v>0</v>
      </c>
      <c r="W43" t="str">
        <f t="shared" si="4"/>
        <v>_3dpoly 23.067143653117,248.933539089626,-0.0230764119601328</v>
      </c>
      <c r="X43">
        <f>'pražce+kolejnice'!I43+'s imperfekcí'!O43</f>
        <v>23.067143653116993</v>
      </c>
      <c r="Y43">
        <f>'pražce+kolejnice'!J43+'s imperfekcí'!P43</f>
        <v>248.93353908962624</v>
      </c>
      <c r="Z43">
        <f>'pražce+kolejnice'!K43+orientace*Q43</f>
        <v>-2.3076411960132819E-2</v>
      </c>
      <c r="AB43" t="str">
        <f t="shared" si="5"/>
        <v>_3dpoly 22.9975134265793,248.182111041997,0</v>
      </c>
      <c r="AC43">
        <f>'pražce+kolejnice'!P43+O43</f>
        <v>22.997513426579307</v>
      </c>
      <c r="AD43">
        <f>'pražce+kolejnice'!Q43+P43</f>
        <v>248.18211104199733</v>
      </c>
      <c r="AE43">
        <f>'pražce+kolejnice'!R43+orientace*Q43</f>
        <v>0</v>
      </c>
      <c r="AG43" t="str">
        <f t="shared" si="6"/>
        <v>_3dpoly 23.1363127523266,249.679990792569,-0.046</v>
      </c>
      <c r="AH43">
        <f>'pražce+kolejnice'!W43+O43</f>
        <v>23.136312752326596</v>
      </c>
      <c r="AI43">
        <f>'pražce+kolejnice'!X43+P43</f>
        <v>249.67999079256876</v>
      </c>
      <c r="AJ43" s="6">
        <f>'pražce+kolejnice'!Y43+orientace*Q43</f>
        <v>-4.5999999999999999E-2</v>
      </c>
      <c r="AL43" t="str">
        <f t="shared" si="7"/>
        <v>_3dpoly 23.2953153301456,248.15433534141,0</v>
      </c>
      <c r="AM43">
        <f>'pražce+kolejnice'!BA44+S43</f>
        <v>23.295315330145577</v>
      </c>
      <c r="AN43">
        <f>'pražce+kolejnice'!BB44+T43</f>
        <v>248.15433534141027</v>
      </c>
      <c r="AO43">
        <f>'pražce+kolejnice'!BC44+orientace*U43</f>
        <v>0</v>
      </c>
      <c r="AQ43" t="str">
        <f t="shared" si="8"/>
        <v>_3dpoly 23.4359120112267,249.652047454358,-0.046</v>
      </c>
      <c r="AR43">
        <f>'pražce+kolejnice'!BG44+S43</f>
        <v>23.435912011226662</v>
      </c>
      <c r="AS43">
        <f>'pražce+kolejnice'!BH44+T43</f>
        <v>249.65204745435753</v>
      </c>
      <c r="AT43">
        <f>'pražce+kolejnice'!BI44+orientace*U43</f>
        <v>-4.5999999999999999E-2</v>
      </c>
      <c r="AV43" t="str">
        <f t="shared" si="9"/>
        <v>_3dpoly 23.7878333885321,250.174366248505,0.0504697513931169</v>
      </c>
      <c r="AW43">
        <f>'pražce+kolejnice'!AC44+O44</f>
        <v>23.787833388532139</v>
      </c>
      <c r="AX43">
        <f>'pražce+kolejnice'!AD44+P44</f>
        <v>250.1743662485047</v>
      </c>
      <c r="AY43">
        <f>'pražce+kolejnice'!AE44+orientace*Q44</f>
        <v>5.0469751393116907E-2</v>
      </c>
      <c r="BA43" t="str">
        <f t="shared" si="10"/>
        <v>_3dpoly 23.7357957747942,249.627091647016,0.0672803826223532</v>
      </c>
      <c r="BB43">
        <f>'pražce+kolejnice'!AH44+O44</f>
        <v>23.73579577479418</v>
      </c>
      <c r="BC43">
        <f>'pražce+kolejnice'!AI44+P44</f>
        <v>249.62709164701639</v>
      </c>
      <c r="BD43" s="5">
        <f>'pražce+kolejnice'!AJ44+orientace*Q44</f>
        <v>6.7280382622353183E-2</v>
      </c>
      <c r="BF43" t="str">
        <f t="shared" si="11"/>
        <v>_3dpoly 23.5934019408385,248.129549328399,0.113280382622353</v>
      </c>
      <c r="BG43">
        <f>'pražce+kolejnice'!AM44+O44</f>
        <v>23.593401940838493</v>
      </c>
      <c r="BH43">
        <f>'pražce+kolejnice'!AN44+P44</f>
        <v>248.12954932839867</v>
      </c>
      <c r="BI43">
        <f>'pražce+kolejnice'!AO44+orientace*Q44</f>
        <v>0.11328038262235318</v>
      </c>
      <c r="BK43" t="str">
        <f t="shared" si="12"/>
        <v>_3dpoly 23.5418373963163,247.58724995056,0.129938189931324</v>
      </c>
      <c r="BL43">
        <f>'pražce+kolejnice'!AR44+O44</f>
        <v>23.541837396316339</v>
      </c>
      <c r="BM43">
        <f>'pražce+kolejnice'!AS44+P44</f>
        <v>247.58724995056028</v>
      </c>
      <c r="BN43">
        <f>'pražce+kolejnice'!AT44+orientace*Q44</f>
        <v>0.12993818993132383</v>
      </c>
      <c r="BP43" t="str">
        <f t="shared" si="13"/>
        <v>_3dpoly 23.3928156330929,247.604694633468,0.236555020634715</v>
      </c>
      <c r="BQ43">
        <f>plošky!B44+O44</f>
        <v>23.392815633092937</v>
      </c>
      <c r="BR43">
        <f>plošky!C44+P44</f>
        <v>247.60469463346817</v>
      </c>
      <c r="BS43">
        <f>plošky!D44+orientace*Q44</f>
        <v>0.23655502063471506</v>
      </c>
      <c r="BU43" t="str">
        <f t="shared" si="14"/>
        <v>_3dpoly 23.6914685863766,247.5762972129,0.236555020634715</v>
      </c>
      <c r="BV43">
        <f>plošky!G44+O44</f>
        <v>23.691468586376644</v>
      </c>
      <c r="BW43">
        <f>plošky!H44+P44</f>
        <v>247.5762972129001</v>
      </c>
      <c r="BX43">
        <f>plošky!I44+orientace*Q44</f>
        <v>0.23655502063471506</v>
      </c>
      <c r="BZ43" t="str">
        <f t="shared" si="15"/>
        <v>_3dpoly 23.9374645785924,250.163413510845,0.157086582096508</v>
      </c>
      <c r="CA43">
        <f>plošky!L44+O44</f>
        <v>23.937464578592444</v>
      </c>
      <c r="CB43">
        <f>plošky!M44+P44</f>
        <v>250.16341351084452</v>
      </c>
      <c r="CC43">
        <f>plošky!N44+orientace*Q44</f>
        <v>0.15708658209650814</v>
      </c>
      <c r="CE43" t="str">
        <f t="shared" si="16"/>
        <v>_3dpoly 23.6388116253087,250.191810931413,0.157086582096508</v>
      </c>
      <c r="CF43">
        <f>plošky!Q44+O44</f>
        <v>23.638811625308737</v>
      </c>
      <c r="CG43">
        <f>plošky!R44+P44</f>
        <v>250.19181093141259</v>
      </c>
      <c r="CH43">
        <f>plošky!S44+orientace*Q44</f>
        <v>0.15708658209650814</v>
      </c>
      <c r="CJ43" t="str">
        <f t="shared" si="17"/>
        <v>_3dpoly 23.5421421097348,247.590495923184,0.236555020634715</v>
      </c>
      <c r="CK43">
        <f>'liniová podpora'!F44+O44</f>
        <v>23.54214210973479</v>
      </c>
      <c r="CL43">
        <f>'liniová podpora'!G44+P44</f>
        <v>247.59049592318414</v>
      </c>
      <c r="CM43">
        <f>'liniová podpora'!H44+orientace*Q44</f>
        <v>0.23655502063471506</v>
      </c>
      <c r="CO43" t="str">
        <f t="shared" si="18"/>
        <v>_3dpoly 23.7881381019506,250.177612221129,0.157086582096508</v>
      </c>
      <c r="CP43">
        <f>'liniová podpora'!B44+O44</f>
        <v>23.78813810195059</v>
      </c>
      <c r="CQ43">
        <f>'liniová podpora'!C44+P44</f>
        <v>250.17761222112856</v>
      </c>
      <c r="CR43">
        <f>'liniová podpora'!D44+orientace*Q44</f>
        <v>0.15708658209650814</v>
      </c>
    </row>
    <row r="44" spans="5:96" x14ac:dyDescent="0.3">
      <c r="E44" s="15">
        <f t="shared" si="0"/>
        <v>23.7</v>
      </c>
      <c r="F44" s="16">
        <f>IF('pražce+kolejnice'!$C$6&lt;(2*'s imperfekcí'!E44+'s imperfekcí'!$B$3),('s imperfekcí'!$B$2/2000)*SIN(2*PI()*(E44-(('pražce+kolejnice'!$C$6-$B$3)/2)+0.75*$B$3)/'s imperfekcí'!$B$3)+('s imperfekcí'!$B$2/2000),0)</f>
        <v>0</v>
      </c>
      <c r="G44" s="9">
        <f>F44*SIN('pražce+kolejnice'!$C$24)</f>
        <v>0</v>
      </c>
      <c r="H44" s="9">
        <f>F44*COS('pražce+kolejnice'!$C$24)</f>
        <v>0</v>
      </c>
      <c r="I44" s="15">
        <f>'pražce+kolejnice'!AY45</f>
        <v>24</v>
      </c>
      <c r="J44" s="16">
        <f>IF('pražce+kolejnice'!$C$6&lt;(2*'s imperfekcí'!I44+'s imperfekcí'!$B$3),('s imperfekcí'!$B$2/2000)*SIN(2*PI()*(I44-(('pražce+kolejnice'!$C$6-$B$3)/2)+0.75*$B$3)/'s imperfekcí'!$B$3)+('s imperfekcí'!$B$2/2000),0)</f>
        <v>0</v>
      </c>
      <c r="K44" s="9">
        <f>J44*SIN('pražce+kolejnice'!$C$24)</f>
        <v>0</v>
      </c>
      <c r="L44" s="9">
        <f>J44*COS('pražce+kolejnice'!$C$24)</f>
        <v>0</v>
      </c>
      <c r="N44">
        <f>'pražce+kolejnice'!G44</f>
        <v>23.7</v>
      </c>
      <c r="O44">
        <f>$H44*SIN(('pražce+kolejnice'!A40-0.5)*'pražce+kolejnice'!$C$16)</f>
        <v>0</v>
      </c>
      <c r="P44">
        <f>$H44*COS(('pražce+kolejnice'!A40-0.5)*'pražce+kolejnice'!$C$16)</f>
        <v>0</v>
      </c>
      <c r="Q44">
        <f t="shared" si="1"/>
        <v>0</v>
      </c>
      <c r="R44" s="15">
        <f t="shared" si="2"/>
        <v>24</v>
      </c>
      <c r="S44" s="9">
        <f>L44*SIN(('pražce+kolejnice'!A40)*'pražce+kolejnice'!$C$16)</f>
        <v>0</v>
      </c>
      <c r="T44" s="16">
        <f>$L44*COS(('pražce+kolejnice'!A40)*'pražce+kolejnice'!$C$16)</f>
        <v>0</v>
      </c>
      <c r="U44" s="9">
        <f t="shared" si="3"/>
        <v>0</v>
      </c>
      <c r="W44" t="str">
        <f t="shared" si="4"/>
        <v>_3dpoly 23.6645171400476,248.877461069757,-0.0230764119601328</v>
      </c>
      <c r="X44">
        <f>'pražce+kolejnice'!I44+'s imperfekcí'!O44</f>
        <v>23.664517140047554</v>
      </c>
      <c r="Y44">
        <f>'pražce+kolejnice'!J44+'s imperfekcí'!P44</f>
        <v>248.87746106975698</v>
      </c>
      <c r="Z44">
        <f>'pražce+kolejnice'!K44+orientace*Q44</f>
        <v>-2.3076411960132819E-2</v>
      </c>
      <c r="AB44" t="str">
        <f t="shared" si="5"/>
        <v>_3dpoly 23.5930836884618,248.126202298623,0</v>
      </c>
      <c r="AC44">
        <f>'pražce+kolejnice'!P44+O44</f>
        <v>23.593083688461803</v>
      </c>
      <c r="AD44">
        <f>'pražce+kolejnice'!Q44+P44</f>
        <v>248.12620229862307</v>
      </c>
      <c r="AE44">
        <f>'pražce+kolejnice'!R44+orientace*Q44</f>
        <v>0</v>
      </c>
      <c r="AG44" t="str">
        <f t="shared" si="6"/>
        <v>_3dpoly 23.7354775224175,249.623744617241,-0.046</v>
      </c>
      <c r="AH44">
        <f>'pražce+kolejnice'!W44+O44</f>
        <v>23.735477522417487</v>
      </c>
      <c r="AI44">
        <f>'pražce+kolejnice'!X44+P44</f>
        <v>249.6237446172409</v>
      </c>
      <c r="AJ44" s="6">
        <f>'pražce+kolejnice'!Y44+orientace*Q44</f>
        <v>-4.5999999999999999E-2</v>
      </c>
      <c r="AL44" t="str">
        <f t="shared" si="7"/>
        <v>_3dpoly 23.8908180727416,248.097711954148,0</v>
      </c>
      <c r="AM44">
        <f>'pražce+kolejnice'!BA45+S44</f>
        <v>23.890818072741592</v>
      </c>
      <c r="AN44">
        <f>'pražce+kolejnice'!BB45+T44</f>
        <v>248.09771195414757</v>
      </c>
      <c r="AO44">
        <f>'pražce+kolejnice'!BC45+orientace*U44</f>
        <v>0</v>
      </c>
      <c r="AQ44" t="str">
        <f t="shared" si="8"/>
        <v>_3dpoly 24.0350088545248,249.595082321975,-0.046</v>
      </c>
      <c r="AR44">
        <f>'pražce+kolejnice'!BG45+S44</f>
        <v>24.035008854524776</v>
      </c>
      <c r="AS44">
        <f>'pražce+kolejnice'!BH45+T44</f>
        <v>249.59508232197535</v>
      </c>
      <c r="AT44">
        <f>'pražce+kolejnice'!BI45+orientace*U44</f>
        <v>-4.5999999999999999E-2</v>
      </c>
      <c r="AV44" t="str">
        <f t="shared" si="9"/>
        <v>_3dpoly 24.3881827821997,250.11655500135,0.0504697513931169</v>
      </c>
      <c r="AW44">
        <f>'pražce+kolejnice'!AC45+O45</f>
        <v>24.388182782199703</v>
      </c>
      <c r="AX44">
        <f>'pražce+kolejnice'!AD45+P45</f>
        <v>250.11655500135041</v>
      </c>
      <c r="AY44">
        <f>'pražce+kolejnice'!AE45+orientace*Q45</f>
        <v>5.0469751393116907E-2</v>
      </c>
      <c r="BA44" t="str">
        <f t="shared" si="10"/>
        <v>_3dpoly 24.3348318605473,249.569406866165,0.0672803826223532</v>
      </c>
      <c r="BB44">
        <f>'pražce+kolejnice'!AH45+O45</f>
        <v>24.334831860547347</v>
      </c>
      <c r="BC44">
        <f>'pražce+kolejnice'!AI45+P45</f>
        <v>249.56940686616528</v>
      </c>
      <c r="BD44" s="5">
        <f>'pražce+kolejnice'!AJ45+orientace*Q45</f>
        <v>6.7280382622353183E-2</v>
      </c>
      <c r="BF44" t="str">
        <f t="shared" si="11"/>
        <v>_3dpoly 24.1888443385714,248.072210605341,0.113280382622353</v>
      </c>
      <c r="BG44">
        <f>'pražce+kolejnice'!AM45+O45</f>
        <v>24.188844338571357</v>
      </c>
      <c r="BH44">
        <f>'pražce+kolejnice'!AN45+P45</f>
        <v>248.07221060534079</v>
      </c>
      <c r="BI44">
        <f>'pražce+kolejnice'!AO45+orientace*Q45</f>
        <v>0.11328038262235318</v>
      </c>
      <c r="BK44" t="str">
        <f t="shared" si="12"/>
        <v>_3dpoly 24.1359784252977,247.530036544112,0.129938189931324</v>
      </c>
      <c r="BL44">
        <f>'pražce+kolejnice'!AR45+O45</f>
        <v>24.135978425297665</v>
      </c>
      <c r="BM44">
        <f>'pražce+kolejnice'!AS45+P45</f>
        <v>247.53003654411191</v>
      </c>
      <c r="BN44">
        <f>'pražce+kolejnice'!AT45+orientace*Q45</f>
        <v>0.12993818993132383</v>
      </c>
      <c r="BP44" t="str">
        <f t="shared" si="13"/>
        <v>_3dpoly 23.9869989584555,247.547838828667,0.236555020634715</v>
      </c>
      <c r="BQ44">
        <f>plošky!B45+O45</f>
        <v>23.986998958455523</v>
      </c>
      <c r="BR44">
        <f>plošky!C45+P45</f>
        <v>247.54783882866749</v>
      </c>
      <c r="BS44">
        <f>plošky!D45+orientace*Q45</f>
        <v>0.23655502063471506</v>
      </c>
      <c r="BU44" t="str">
        <f t="shared" si="14"/>
        <v>_3dpoly 24.2855828978752,247.518724723484,0.236555020634715</v>
      </c>
      <c r="BV44">
        <f>plošky!G45+O45</f>
        <v>24.285582897875202</v>
      </c>
      <c r="BW44">
        <f>plošky!H45+P45</f>
        <v>247.51872472348421</v>
      </c>
      <c r="BX44">
        <f>plošky!I45+orientace*Q45</f>
        <v>0.23655502063471506</v>
      </c>
      <c r="BZ44" t="str">
        <f t="shared" si="15"/>
        <v>_3dpoly 24.5377872547772,250.105243180723,0.157086582096508</v>
      </c>
      <c r="CA44">
        <f>plošky!L45+O45</f>
        <v>24.537787254777239</v>
      </c>
      <c r="CB44">
        <f>plošky!M45+P45</f>
        <v>250.10524318072271</v>
      </c>
      <c r="CC44">
        <f>plošky!N45+orientace*Q45</f>
        <v>0.15708658209650814</v>
      </c>
      <c r="CE44" t="str">
        <f t="shared" si="16"/>
        <v>_3dpoly 24.2392033153576,250.134357285906,0.157086582096508</v>
      </c>
      <c r="CF44">
        <f>plošky!Q45+O45</f>
        <v>24.23920331535756</v>
      </c>
      <c r="CG44">
        <f>plošky!R45+P45</f>
        <v>250.13435728590599</v>
      </c>
      <c r="CH44">
        <f>plošky!S45+orientace*Q45</f>
        <v>0.15708658209650814</v>
      </c>
      <c r="CJ44" t="str">
        <f t="shared" si="17"/>
        <v>_3dpoly 24.1362909281654,247.533281776076,0.236555020634715</v>
      </c>
      <c r="CK44">
        <f>'liniová podpora'!F45+O45</f>
        <v>24.136290928165362</v>
      </c>
      <c r="CL44">
        <f>'liniová podpora'!G45+P45</f>
        <v>247.53328177607585</v>
      </c>
      <c r="CM44">
        <f>'liniová podpora'!H45+orientace*Q45</f>
        <v>0.23655502063471506</v>
      </c>
      <c r="CO44" t="str">
        <f t="shared" si="18"/>
        <v>_3dpoly 24.3884952850674,250.119800233314,0.157086582096508</v>
      </c>
      <c r="CP44">
        <f>'liniová podpora'!B45+O45</f>
        <v>24.3884952850674</v>
      </c>
      <c r="CQ44">
        <f>'liniová podpora'!C45+P45</f>
        <v>250.11980023331435</v>
      </c>
      <c r="CR44">
        <f>'liniová podpora'!D45+orientace*Q45</f>
        <v>0.15708658209650814</v>
      </c>
    </row>
    <row r="45" spans="5:96" x14ac:dyDescent="0.3">
      <c r="E45" s="15">
        <f t="shared" si="0"/>
        <v>24.299999999999997</v>
      </c>
      <c r="F45" s="16">
        <f>IF('pražce+kolejnice'!$C$6&lt;(2*'s imperfekcí'!E45+'s imperfekcí'!$B$3),('s imperfekcí'!$B$2/2000)*SIN(2*PI()*(E45-(('pražce+kolejnice'!$C$6-$B$3)/2)+0.75*$B$3)/'s imperfekcí'!$B$3)+('s imperfekcí'!$B$2/2000),0)</f>
        <v>0</v>
      </c>
      <c r="G45" s="9">
        <f>F45*SIN('pražce+kolejnice'!$C$24)</f>
        <v>0</v>
      </c>
      <c r="H45" s="9">
        <f>F45*COS('pražce+kolejnice'!$C$24)</f>
        <v>0</v>
      </c>
      <c r="I45" s="15">
        <f>'pražce+kolejnice'!AY46</f>
        <v>24.599999999999998</v>
      </c>
      <c r="J45" s="16">
        <f>IF('pražce+kolejnice'!$C$6&lt;(2*'s imperfekcí'!I45+'s imperfekcí'!$B$3),('s imperfekcí'!$B$2/2000)*SIN(2*PI()*(I45-(('pražce+kolejnice'!$C$6-$B$3)/2)+0.75*$B$3)/'s imperfekcí'!$B$3)+('s imperfekcí'!$B$2/2000),0)</f>
        <v>0</v>
      </c>
      <c r="K45" s="9">
        <f>J45*SIN('pražce+kolejnice'!$C$24)</f>
        <v>0</v>
      </c>
      <c r="L45" s="9">
        <f>J45*COS('pražce+kolejnice'!$C$24)</f>
        <v>0</v>
      </c>
      <c r="N45">
        <f>'pražce+kolejnice'!G45</f>
        <v>24.299999999999997</v>
      </c>
      <c r="O45">
        <f>$H45*SIN(('pražce+kolejnice'!A41-0.5)*'pražce+kolejnice'!$C$16)</f>
        <v>0</v>
      </c>
      <c r="P45">
        <f>$H45*COS(('pražce+kolejnice'!A41-0.5)*'pražce+kolejnice'!$C$16)</f>
        <v>0</v>
      </c>
      <c r="Q45">
        <f t="shared" si="1"/>
        <v>0</v>
      </c>
      <c r="R45" s="15">
        <f t="shared" si="2"/>
        <v>24.599999999999998</v>
      </c>
      <c r="S45" s="9">
        <f>L45*SIN(('pražce+kolejnice'!A41)*'pražce+kolejnice'!$C$16)</f>
        <v>0</v>
      </c>
      <c r="T45" s="16">
        <f>$L45*COS(('pražce+kolejnice'!A41)*'pražce+kolejnice'!$C$16)</f>
        <v>0</v>
      </c>
      <c r="U45" s="9">
        <f t="shared" si="3"/>
        <v>0</v>
      </c>
      <c r="W45" t="str">
        <f t="shared" si="4"/>
        <v>_3dpoly 24.2617543194248,248.8199495164,-0.0230764119601328</v>
      </c>
      <c r="X45">
        <f>'pražce+kolejnice'!I45+'s imperfekcí'!O45</f>
        <v>24.261754319424817</v>
      </c>
      <c r="Y45">
        <f>'pražce+kolejnice'!J45+'s imperfekcí'!P45</f>
        <v>248.81994951640007</v>
      </c>
      <c r="Z45">
        <f>'pražce+kolejnice'!K45+orientace*Q45</f>
        <v>-2.3076411960132819E-2</v>
      </c>
      <c r="AB45" t="str">
        <f t="shared" si="5"/>
        <v>_3dpoly 24.1885180542475,248.06886434901,0</v>
      </c>
      <c r="AC45">
        <f>'pražce+kolejnice'!P45+O45</f>
        <v>24.188518054247485</v>
      </c>
      <c r="AD45">
        <f>'pražce+kolejnice'!Q45+P45</f>
        <v>248.0688643490096</v>
      </c>
      <c r="AE45">
        <f>'pražce+kolejnice'!R45+orientace*Q45</f>
        <v>0</v>
      </c>
      <c r="AG45" t="str">
        <f t="shared" si="6"/>
        <v>_3dpoly 24.3345055762235,249.566060609834,-0.046</v>
      </c>
      <c r="AH45">
        <f>'pražce+kolejnice'!W45+O45</f>
        <v>24.334505576223471</v>
      </c>
      <c r="AI45">
        <f>'pražce+kolejnice'!X45+P45</f>
        <v>249.56606060983421</v>
      </c>
      <c r="AJ45" s="6">
        <f>'pražce+kolejnice'!Y45+orientace*Q45</f>
        <v>-4.5999999999999999E-2</v>
      </c>
      <c r="AL45" t="str">
        <f t="shared" si="7"/>
        <v>_3dpoly 24.4861832042916,248.03965952475,0</v>
      </c>
      <c r="AM45">
        <f>'pražce+kolejnice'!BA46+S45</f>
        <v>24.48618320429156</v>
      </c>
      <c r="AN45">
        <f>'pražce+kolejnice'!BB46+T45</f>
        <v>248.03965952474996</v>
      </c>
      <c r="AO45">
        <f>'pražce+kolejnice'!BC46+orientace*U45</f>
        <v>0</v>
      </c>
      <c r="AQ45" t="str">
        <f t="shared" si="8"/>
        <v>_3dpoly 24.6339672562383,249.536679522609,-0.046</v>
      </c>
      <c r="AR45">
        <f>'pražce+kolejnice'!BG46+S45</f>
        <v>24.633967256238336</v>
      </c>
      <c r="AS45">
        <f>'pražce+kolejnice'!BH46+T45</f>
        <v>249.53667952260909</v>
      </c>
      <c r="AT45">
        <f>'pražce+kolejnice'!BI46+orientace*U45</f>
        <v>-4.5999999999999999E-2</v>
      </c>
      <c r="AV45" t="str">
        <f t="shared" si="9"/>
        <v>_3dpoly 24.9883917000019,250.057303083531,0.0504697513931169</v>
      </c>
      <c r="AW45">
        <f>'pražce+kolejnice'!AC46+O46</f>
        <v>24.98839170000187</v>
      </c>
      <c r="AX45">
        <f>'pražce+kolejnice'!AD46+P46</f>
        <v>250.05730308353085</v>
      </c>
      <c r="AY45">
        <f>'pražce+kolejnice'!AE46+orientace*Q46</f>
        <v>5.0469751393116907E-2</v>
      </c>
      <c r="BA45" t="str">
        <f t="shared" si="10"/>
        <v>_3dpoly 24.9337277777363,249.510284566221,0.0672803826223532</v>
      </c>
      <c r="BB45">
        <f>'pražce+kolejnice'!AH46+O46</f>
        <v>24.933727777736276</v>
      </c>
      <c r="BC45">
        <f>'pražce+kolejnice'!AI46+P46</f>
        <v>249.51028456622063</v>
      </c>
      <c r="BD45" s="5">
        <f>'pražce+kolejnice'!AJ46+orientace*Q46</f>
        <v>6.7280382622353183E-2</v>
      </c>
      <c r="BF45" t="str">
        <f t="shared" si="11"/>
        <v>_3dpoly 24.7841474086277,248.013442987036,0.113280382622353</v>
      </c>
      <c r="BG45">
        <f>'pražce+kolejnice'!AM46+O46</f>
        <v>24.78414740862771</v>
      </c>
      <c r="BH45">
        <f>'pražce+kolejnice'!AN46+P46</f>
        <v>248.01344298703569</v>
      </c>
      <c r="BI45">
        <f>'pražce+kolejnice'!AO46+orientace*Q46</f>
        <v>0.11328038262235318</v>
      </c>
      <c r="BK45" t="str">
        <f t="shared" si="12"/>
        <v>_3dpoly 24.72998043111,247.471397365337,0.129938189931324</v>
      </c>
      <c r="BL45">
        <f>'pražce+kolejnice'!AR46+O46</f>
        <v>24.729980431109993</v>
      </c>
      <c r="BM45">
        <f>'pražce+kolejnice'!AS46+P46</f>
        <v>247.47139736533742</v>
      </c>
      <c r="BN45">
        <f>'pražce+kolejnice'!AT46+orientace*Q46</f>
        <v>0.12993818993132383</v>
      </c>
      <c r="BP45" t="str">
        <f t="shared" si="13"/>
        <v>_3dpoly 24.5810441187704,247.489557149,0.236555020634715</v>
      </c>
      <c r="BQ45">
        <f>plošky!B46+O46</f>
        <v>24.581044118770425</v>
      </c>
      <c r="BR45">
        <f>plošky!C46+P46</f>
        <v>247.48955714899964</v>
      </c>
      <c r="BS45">
        <f>plošky!D46+orientace*Q46</f>
        <v>0.23655502063471506</v>
      </c>
      <c r="BU45" t="str">
        <f t="shared" si="14"/>
        <v>_3dpoly 24.8795573244834,247.459726526898,0.236555020634715</v>
      </c>
      <c r="BV45">
        <f>plošky!G46+O46</f>
        <v>24.879557324483411</v>
      </c>
      <c r="BW45">
        <f>plošky!H46+P46</f>
        <v>247.45972652689827</v>
      </c>
      <c r="BX45">
        <f>plošky!I46+orientace*Q46</f>
        <v>0.23655502063471506</v>
      </c>
      <c r="BZ45" t="str">
        <f t="shared" si="15"/>
        <v>_3dpoly 25.1379685933753,250.045632245092,0.157086582096508</v>
      </c>
      <c r="CA45">
        <f>plošky!L46+O46</f>
        <v>25.137968593375287</v>
      </c>
      <c r="CB45">
        <f>plošky!M46+P46</f>
        <v>250.0456322450917</v>
      </c>
      <c r="CC45">
        <f>plošky!N46+orientace*Q46</f>
        <v>0.15708658209650814</v>
      </c>
      <c r="CE45" t="str">
        <f t="shared" si="16"/>
        <v>_3dpoly 24.8394553876623,250.075462867193,0.157086582096508</v>
      </c>
      <c r="CF45">
        <f>plošky!Q46+O46</f>
        <v>24.839455387662301</v>
      </c>
      <c r="CG45">
        <f>plošky!R46+P46</f>
        <v>250.07546286719307</v>
      </c>
      <c r="CH45">
        <f>plošky!S46+orientace*Q46</f>
        <v>0.15708658209650814</v>
      </c>
      <c r="CJ45" t="str">
        <f t="shared" si="17"/>
        <v>_3dpoly 24.7303007216269,247.474641837949,0.236555020634715</v>
      </c>
      <c r="CK45">
        <f>'liniová podpora'!F46+O46</f>
        <v>24.730300721626918</v>
      </c>
      <c r="CL45">
        <f>'liniová podpora'!G46+P46</f>
        <v>247.47464183794895</v>
      </c>
      <c r="CM45">
        <f>'liniová podpora'!H46+orientace*Q46</f>
        <v>0.23655502063471506</v>
      </c>
      <c r="CO45" t="str">
        <f t="shared" si="18"/>
        <v>_3dpoly 24.9887119905188,250.060547556142,0.157086582096508</v>
      </c>
      <c r="CP45">
        <f>'liniová podpora'!B46+O46</f>
        <v>24.988711990518794</v>
      </c>
      <c r="CQ45">
        <f>'liniová podpora'!C46+P46</f>
        <v>250.06054755614238</v>
      </c>
      <c r="CR45">
        <f>'liniová podpora'!D46+orientace*Q46</f>
        <v>0.15708658209650814</v>
      </c>
    </row>
    <row r="46" spans="5:96" x14ac:dyDescent="0.3">
      <c r="E46" s="15">
        <f t="shared" si="0"/>
        <v>24.9</v>
      </c>
      <c r="F46" s="16">
        <f>IF('pražce+kolejnice'!$C$6&lt;(2*'s imperfekcí'!E46+'s imperfekcí'!$B$3),('s imperfekcí'!$B$2/2000)*SIN(2*PI()*(E46-(('pražce+kolejnice'!$C$6-$B$3)/2)+0.75*$B$3)/'s imperfekcí'!$B$3)+('s imperfekcí'!$B$2/2000),0)</f>
        <v>0</v>
      </c>
      <c r="G46" s="9">
        <f>F46*SIN('pražce+kolejnice'!$C$24)</f>
        <v>0</v>
      </c>
      <c r="H46" s="9">
        <f>F46*COS('pražce+kolejnice'!$C$24)</f>
        <v>0</v>
      </c>
      <c r="I46" s="15">
        <f>'pražce+kolejnice'!AY47</f>
        <v>25.2</v>
      </c>
      <c r="J46" s="16">
        <f>IF('pražce+kolejnice'!$C$6&lt;(2*'s imperfekcí'!I46+'s imperfekcí'!$B$3),('s imperfekcí'!$B$2/2000)*SIN(2*PI()*(I46-(('pražce+kolejnice'!$C$6-$B$3)/2)+0.75*$B$3)/'s imperfekcí'!$B$3)+('s imperfekcí'!$B$2/2000),0)</f>
        <v>0</v>
      </c>
      <c r="K46" s="9">
        <f>J46*SIN('pražce+kolejnice'!$C$24)</f>
        <v>0</v>
      </c>
      <c r="L46" s="9">
        <f>J46*COS('pražce+kolejnice'!$C$24)</f>
        <v>0</v>
      </c>
      <c r="N46">
        <f>'pražce+kolejnice'!G46</f>
        <v>24.9</v>
      </c>
      <c r="O46">
        <f>$H46*SIN(('pražce+kolejnice'!A42-0.5)*'pražce+kolejnice'!$C$16)</f>
        <v>0</v>
      </c>
      <c r="P46">
        <f>$H46*COS(('pražce+kolejnice'!A42-0.5)*'pražce+kolejnice'!$C$16)</f>
        <v>0</v>
      </c>
      <c r="Q46">
        <f t="shared" si="1"/>
        <v>0</v>
      </c>
      <c r="R46" s="15">
        <f t="shared" si="2"/>
        <v>25.2</v>
      </c>
      <c r="S46" s="9">
        <f>L46*SIN(('pražce+kolejnice'!A42)*'pražce+kolejnice'!$C$16)</f>
        <v>0</v>
      </c>
      <c r="T46" s="16">
        <f>$L46*COS(('pražce+kolejnice'!A42)*'pražce+kolejnice'!$C$16)</f>
        <v>0</v>
      </c>
      <c r="U46" s="9">
        <f t="shared" si="3"/>
        <v>0</v>
      </c>
      <c r="W46" t="str">
        <f t="shared" si="4"/>
        <v>_3dpoly 24.8588517511643,248.761004760822,-0.0230764119601328</v>
      </c>
      <c r="X46">
        <f>'pražce+kolejnice'!I46+'s imperfekcí'!O46</f>
        <v>24.858851751164277</v>
      </c>
      <c r="Y46">
        <f>'pražce+kolejnice'!J46+'s imperfekcí'!P46</f>
        <v>248.76100476082189</v>
      </c>
      <c r="Z46">
        <f>'pražce+kolejnice'!K46+orientace*Q46</f>
        <v>-2.3076411960132819E-2</v>
      </c>
      <c r="AB46" t="str">
        <f t="shared" si="5"/>
        <v>_3dpoly 24.7838130942361,248.010097523423,0</v>
      </c>
      <c r="AC46">
        <f>'pražce+kolejnice'!P46+O46</f>
        <v>24.783813094236052</v>
      </c>
      <c r="AD46">
        <f>'pražce+kolejnice'!Q46+P46</f>
        <v>248.01009752342335</v>
      </c>
      <c r="AE46">
        <f>'pražce+kolejnice'!R46+orientace*Q46</f>
        <v>0</v>
      </c>
      <c r="AG46" t="str">
        <f t="shared" si="6"/>
        <v>_3dpoly 24.9333934633446,249.506939102608,-0.046</v>
      </c>
      <c r="AH46">
        <f>'pražce+kolejnice'!W46+O46</f>
        <v>24.933393463344615</v>
      </c>
      <c r="AI46">
        <f>'pražce+kolejnice'!X46+P46</f>
        <v>249.50693910260841</v>
      </c>
      <c r="AJ46" s="6">
        <f>'pražce+kolejnice'!Y46+orientace*Q46</f>
        <v>-4.5999999999999999E-2</v>
      </c>
      <c r="AL46" t="str">
        <f t="shared" si="7"/>
        <v>_3dpoly 25.081407295494,247.980178387599,0</v>
      </c>
      <c r="AM46">
        <f>'pražce+kolejnice'!BA47+S46</f>
        <v>25.081407295493971</v>
      </c>
      <c r="AN46">
        <f>'pražce+kolejnice'!BB47+T46</f>
        <v>247.98017838759927</v>
      </c>
      <c r="AO46">
        <f>'pražce+kolejnice'!BC47+orientace*U46</f>
        <v>0</v>
      </c>
      <c r="AQ46" t="str">
        <f t="shared" si="8"/>
        <v>_3dpoly 25.2327837663686,249.476839392659,-0.046</v>
      </c>
      <c r="AR46">
        <f>'pražce+kolejnice'!BG47+S46</f>
        <v>25.232783766368609</v>
      </c>
      <c r="AS46">
        <f>'pražce+kolejnice'!BH47+T46</f>
        <v>249.47683939265869</v>
      </c>
      <c r="AT46">
        <f>'pražce+kolejnice'!BI47+orientace*U46</f>
        <v>-4.5999999999999999E-2</v>
      </c>
      <c r="AV46" t="str">
        <f t="shared" si="9"/>
        <v>_3dpoly 25.5884566847369,249.996610836337,0.0504697513931169</v>
      </c>
      <c r="AW46">
        <f>'pražce+kolejnice'!AC47+O47</f>
        <v>25.588456684736933</v>
      </c>
      <c r="AX46">
        <f>'pražce+kolejnice'!AD47+P47</f>
        <v>249.99661083633688</v>
      </c>
      <c r="AY46">
        <f>'pražce+kolejnice'!AE47+orientace*Q47</f>
        <v>5.0469751393116907E-2</v>
      </c>
      <c r="BA46" t="str">
        <f t="shared" si="10"/>
        <v>_3dpoly 25.5324800767221,249.449725087727,0.0672803826223532</v>
      </c>
      <c r="BB46">
        <f>'pražce+kolejnice'!AH47+O47</f>
        <v>25.532480076722145</v>
      </c>
      <c r="BC46">
        <f>'pražce+kolejnice'!AI47+P47</f>
        <v>249.44972508772673</v>
      </c>
      <c r="BD46" s="5">
        <f>'pražce+kolejnice'!AJ47+orientace*Q47</f>
        <v>6.7280382622353183E-2</v>
      </c>
      <c r="BF46" t="str">
        <f t="shared" si="11"/>
        <v>_3dpoly 25.3793077220635,247.953246811985,0.113280382622353</v>
      </c>
      <c r="BG46">
        <f>'pražce+kolejnice'!AM47+O47</f>
        <v>25.379307722063512</v>
      </c>
      <c r="BH46">
        <f>'pražce+kolejnice'!AN47+P47</f>
        <v>247.95324681198468</v>
      </c>
      <c r="BI46">
        <f>'pražce+kolejnice'!AO47+orientace*Q47</f>
        <v>0.11328038262235318</v>
      </c>
      <c r="BK46" t="str">
        <f t="shared" si="12"/>
        <v>_3dpoly 25.3238399923034,247.411332751998,0.129938189931324</v>
      </c>
      <c r="BL46">
        <f>'pražce+kolejnice'!AR47+O47</f>
        <v>25.323839992303412</v>
      </c>
      <c r="BM46">
        <f>'pražce+kolejnice'!AS47+P47</f>
        <v>247.41133275199832</v>
      </c>
      <c r="BN46">
        <f>'pražce+kolejnice'!AT47+orientace*Q47</f>
        <v>0.12993818993132383</v>
      </c>
      <c r="BP46" t="str">
        <f t="shared" si="13"/>
        <v>_3dpoly 25.1749476923392,247.429849930167,0.236555020634715</v>
      </c>
      <c r="BQ46">
        <f>plošky!B47+O47</f>
        <v>25.174947692339167</v>
      </c>
      <c r="BR46">
        <f>plošky!C47+P47</f>
        <v>247.42984993016685</v>
      </c>
      <c r="BS46">
        <f>plošky!D47+orientace*Q47</f>
        <v>0.23655502063471506</v>
      </c>
      <c r="BU46" t="str">
        <f t="shared" si="14"/>
        <v>_3dpoly 25.4733884449102,247.399302962972,0.236555020634715</v>
      </c>
      <c r="BV46">
        <f>plošky!G47+O47</f>
        <v>25.473388444910221</v>
      </c>
      <c r="BW46">
        <f>plošky!H47+P47</f>
        <v>247.39930296297169</v>
      </c>
      <c r="BX46">
        <f>plošky!I47+orientace*Q47</f>
        <v>0.23655502063471506</v>
      </c>
      <c r="BZ46" t="str">
        <f t="shared" si="15"/>
        <v>_3dpoly 25.7380051373437,249.98458104731,0.157086582096508</v>
      </c>
      <c r="CA46">
        <f>plošky!L47+O47</f>
        <v>25.738005137343741</v>
      </c>
      <c r="CB46">
        <f>plošky!M47+P47</f>
        <v>249.98458104731026</v>
      </c>
      <c r="CC46">
        <f>plošky!N47+orientace*Q47</f>
        <v>0.15708658209650814</v>
      </c>
      <c r="CE46" t="str">
        <f t="shared" si="16"/>
        <v>_3dpoly 25.4395643847727,250.015128014505,0.157086582096508</v>
      </c>
      <c r="CF46">
        <f>plošky!Q47+O47</f>
        <v>25.439564384772687</v>
      </c>
      <c r="CG46">
        <f>plošky!R47+P47</f>
        <v>250.01512801450542</v>
      </c>
      <c r="CH46">
        <f>plošky!S47+orientace*Q47</f>
        <v>0.15708658209650814</v>
      </c>
      <c r="CJ46" t="str">
        <f t="shared" si="17"/>
        <v>_3dpoly 25.3241680686247,247.414576446569,0.236555020634715</v>
      </c>
      <c r="CK46">
        <f>'liniová podpora'!F47+O47</f>
        <v>25.324168068624694</v>
      </c>
      <c r="CL46">
        <f>'liniová podpora'!G47+P47</f>
        <v>247.41457644656927</v>
      </c>
      <c r="CM46">
        <f>'liniová podpora'!H47+orientace*Q47</f>
        <v>0.23655502063471506</v>
      </c>
      <c r="CO46" t="str">
        <f t="shared" si="18"/>
        <v>_3dpoly 25.5887847610582,249.999854530908,0.157086582096508</v>
      </c>
      <c r="CP46">
        <f>'liniová podpora'!B47+O47</f>
        <v>25.588784761058214</v>
      </c>
      <c r="CQ46">
        <f>'liniová podpora'!C47+P47</f>
        <v>249.99985453090784</v>
      </c>
      <c r="CR46">
        <f>'liniová podpora'!D47+orientace*Q47</f>
        <v>0.15708658209650814</v>
      </c>
    </row>
    <row r="47" spans="5:96" x14ac:dyDescent="0.3">
      <c r="E47" s="15">
        <f t="shared" si="0"/>
        <v>25.5</v>
      </c>
      <c r="F47" s="16">
        <f>IF('pražce+kolejnice'!$C$6&lt;(2*'s imperfekcí'!E47+'s imperfekcí'!$B$3),('s imperfekcí'!$B$2/2000)*SIN(2*PI()*(E47-(('pražce+kolejnice'!$C$6-$B$3)/2)+0.75*$B$3)/'s imperfekcí'!$B$3)+('s imperfekcí'!$B$2/2000),0)</f>
        <v>0</v>
      </c>
      <c r="G47" s="9">
        <f>F47*SIN('pražce+kolejnice'!$C$24)</f>
        <v>0</v>
      </c>
      <c r="H47" s="9">
        <f>F47*COS('pražce+kolejnice'!$C$24)</f>
        <v>0</v>
      </c>
      <c r="I47" s="15">
        <f>'pražce+kolejnice'!AY48</f>
        <v>25.799999999999997</v>
      </c>
      <c r="J47" s="16">
        <f>IF('pražce+kolejnice'!$C$6&lt;(2*'s imperfekcí'!I47+'s imperfekcí'!$B$3),('s imperfekcí'!$B$2/2000)*SIN(2*PI()*(I47-(('pražce+kolejnice'!$C$6-$B$3)/2)+0.75*$B$3)/'s imperfekcí'!$B$3)+('s imperfekcí'!$B$2/2000),0)</f>
        <v>0</v>
      </c>
      <c r="K47" s="9">
        <f>J47*SIN('pražce+kolejnice'!$C$24)</f>
        <v>0</v>
      </c>
      <c r="L47" s="9">
        <f>J47*COS('pražce+kolejnice'!$C$24)</f>
        <v>0</v>
      </c>
      <c r="N47">
        <f>'pražce+kolejnice'!G47</f>
        <v>25.5</v>
      </c>
      <c r="O47">
        <f>$H47*SIN(('pražce+kolejnice'!A43-0.5)*'pražce+kolejnice'!$C$16)</f>
        <v>0</v>
      </c>
      <c r="P47">
        <f>$H47*COS(('pražce+kolejnice'!A43-0.5)*'pražce+kolejnice'!$C$16)</f>
        <v>0</v>
      </c>
      <c r="Q47">
        <f t="shared" si="1"/>
        <v>0</v>
      </c>
      <c r="R47" s="15">
        <f t="shared" si="2"/>
        <v>25.799999999999997</v>
      </c>
      <c r="S47" s="9">
        <f>L47*SIN(('pražce+kolejnice'!A43)*'pražce+kolejnice'!$C$16)</f>
        <v>0</v>
      </c>
      <c r="T47" s="16">
        <f>$L47*COS(('pražce+kolejnice'!A43)*'pražce+kolejnice'!$C$16)</f>
        <v>0</v>
      </c>
      <c r="U47" s="9">
        <f t="shared" si="3"/>
        <v>0</v>
      </c>
      <c r="W47" t="str">
        <f t="shared" si="4"/>
        <v>_3dpoly 25.4558059959864,248.700627142544,-0.0230764119601328</v>
      </c>
      <c r="X47">
        <f>'pražce+kolejnice'!I47+'s imperfekcí'!O47</f>
        <v>25.455805995986381</v>
      </c>
      <c r="Y47">
        <f>'pražce+kolejnice'!J47+'s imperfekcí'!P47</f>
        <v>248.70062714254405</v>
      </c>
      <c r="Z47">
        <f>'pražce+kolejnice'!K47+orientace*Q47</f>
        <v>-2.3076411960132819E-2</v>
      </c>
      <c r="AB47" t="str">
        <f t="shared" si="5"/>
        <v>_3dpoly 25.3789653795297,247.949902160361,0</v>
      </c>
      <c r="AC47">
        <f>'pražce+kolejnice'!P47+O47</f>
        <v>25.378965379529717</v>
      </c>
      <c r="AD47">
        <f>'pražce+kolejnice'!Q47+P47</f>
        <v>247.94990216036106</v>
      </c>
      <c r="AE47">
        <f>'pražce+kolejnice'!R47+orientace*Q47</f>
        <v>0</v>
      </c>
      <c r="AG47" t="str">
        <f t="shared" si="6"/>
        <v>_3dpoly 25.5321377341883,249.446380436103,-0.046</v>
      </c>
      <c r="AH47">
        <f>'pražce+kolejnice'!W47+O47</f>
        <v>25.532137734188346</v>
      </c>
      <c r="AI47">
        <f>'pražce+kolejnice'!X47+P47</f>
        <v>249.4463804361032</v>
      </c>
      <c r="AJ47" s="6">
        <f>'pražce+kolejnice'!Y47+orientace*Q47</f>
        <v>-4.5999999999999999E-2</v>
      </c>
      <c r="AL47" t="str">
        <f t="shared" si="7"/>
        <v>_3dpoly 25.6764869178597,247.919268885307,0</v>
      </c>
      <c r="AM47">
        <f>'pražce+kolejnice'!BA48+S47</f>
        <v>25.676486917859705</v>
      </c>
      <c r="AN47">
        <f>'pražce+kolejnice'!BB48+T47</f>
        <v>247.91926888530668</v>
      </c>
      <c r="AO47">
        <f>'pražce+kolejnice'!BC48+orientace*U47</f>
        <v>0</v>
      </c>
      <c r="AQ47" t="str">
        <f t="shared" si="8"/>
        <v>_3dpoly 25.8314549357342,249.415562276803,-0.046</v>
      </c>
      <c r="AR47">
        <f>'pražce+kolejnice'!BG48+S47</f>
        <v>25.831454935734151</v>
      </c>
      <c r="AS47">
        <f>'pražce+kolejnice'!BH48+T47</f>
        <v>249.41556227680314</v>
      </c>
      <c r="AT47">
        <f>'pražce+kolejnice'!BI48+orientace*U47</f>
        <v>-4.5999999999999999E-2</v>
      </c>
      <c r="AV47" t="str">
        <f t="shared" si="9"/>
        <v>_3dpoly 26.1883742800322,249.934478609356,0.0504697513931169</v>
      </c>
      <c r="AW47">
        <f>'pražce+kolejnice'!AC48+O48</f>
        <v>26.188374280032239</v>
      </c>
      <c r="AX47">
        <f>'pražce+kolejnice'!AD48+P48</f>
        <v>249.93447860935569</v>
      </c>
      <c r="AY47">
        <f>'pražce+kolejnice'!AE48+orientace*Q48</f>
        <v>5.0469751393116907E-2</v>
      </c>
      <c r="BA47" t="str">
        <f t="shared" si="10"/>
        <v>_3dpoly 26.1310853086934,249.387728779506,0.0672803826223532</v>
      </c>
      <c r="BB47">
        <f>'pražce+kolejnice'!AH48+O48</f>
        <v>26.131085308693361</v>
      </c>
      <c r="BC47">
        <f>'pražce+kolejnice'!AI48+P48</f>
        <v>249.38772877950601</v>
      </c>
      <c r="BD47" s="5">
        <f>'pražce+kolejnice'!AJ48+orientace*Q48</f>
        <v>6.7280382622353183E-2</v>
      </c>
      <c r="BF47" t="str">
        <f t="shared" si="11"/>
        <v>_3dpoly 25.974321850757,247.891622426918,0.113280382622353</v>
      </c>
      <c r="BG47">
        <f>'pražce+kolejnice'!AM48+O48</f>
        <v>25.974321850757004</v>
      </c>
      <c r="BH47">
        <f>'pražce+kolejnice'!AN48+P48</f>
        <v>247.89162242691759</v>
      </c>
      <c r="BI47">
        <f>'pražce+kolejnice'!AO48+orientace*Q48</f>
        <v>0.11328038262235318</v>
      </c>
      <c r="BK47" t="str">
        <f t="shared" si="12"/>
        <v>_3dpoly 25.9175536882485,247.349843050067,0.129938189931324</v>
      </c>
      <c r="BL47">
        <f>'pražce+kolejnice'!AR48+O48</f>
        <v>25.917553688248493</v>
      </c>
      <c r="BM47">
        <f>'pražce+kolejnice'!AS48+P48</f>
        <v>247.3498430500666</v>
      </c>
      <c r="BN47">
        <f>'pražce+kolejnice'!AT48+orientace*Q48</f>
        <v>0.12993818993132383</v>
      </c>
      <c r="BP47" t="str">
        <f t="shared" si="13"/>
        <v>_3dpoly 25.7687062582788,247.368717516083,0.236555020634715</v>
      </c>
      <c r="BQ47">
        <f>plošky!B48+O48</f>
        <v>25.768706258278804</v>
      </c>
      <c r="BR47">
        <f>plošky!C48+P48</f>
        <v>247.36871751608254</v>
      </c>
      <c r="BS47">
        <f>plošky!D48+orientace*Q48</f>
        <v>0.23655502063471506</v>
      </c>
      <c r="BU47" t="str">
        <f t="shared" si="14"/>
        <v>_3dpoly 26.06707283869,247.337454379744,0.236555020634715</v>
      </c>
      <c r="BV47">
        <f>plošky!G48+O48</f>
        <v>26.067072838690017</v>
      </c>
      <c r="BW47">
        <f>plošky!H48+P48</f>
        <v>247.33745437974403</v>
      </c>
      <c r="BX47">
        <f>plošky!I48+orientace*Q48</f>
        <v>0.23655502063471506</v>
      </c>
      <c r="BZ47" t="str">
        <f t="shared" si="15"/>
        <v>_3dpoly 26.3378934304738,249.922089939033,0.157086582096508</v>
      </c>
      <c r="CA47">
        <f>plošky!L48+O48</f>
        <v>26.337893430473763</v>
      </c>
      <c r="CB47">
        <f>plošky!M48+P48</f>
        <v>249.92208993903313</v>
      </c>
      <c r="CC47">
        <f>plošky!N48+orientace*Q48</f>
        <v>0.15708658209650814</v>
      </c>
      <c r="CE47" t="str">
        <f t="shared" si="16"/>
        <v>_3dpoly 26.0395268500626,249.953353075372,0.157086582096508</v>
      </c>
      <c r="CF47">
        <f>plošky!Q48+O48</f>
        <v>26.039526850062551</v>
      </c>
      <c r="CG47">
        <f>plošky!R48+P48</f>
        <v>249.95335307537164</v>
      </c>
      <c r="CH47">
        <f>plošky!S48+orientace*Q48</f>
        <v>0.15708658209650814</v>
      </c>
      <c r="CJ47" t="str">
        <f t="shared" si="17"/>
        <v>_3dpoly 25.9178895484844,247.353085947913,0.236555020634715</v>
      </c>
      <c r="CK47">
        <f>'liniová podpora'!F48+O48</f>
        <v>25.917889548484411</v>
      </c>
      <c r="CL47">
        <f>'liniová podpora'!G48+P48</f>
        <v>247.35308594791329</v>
      </c>
      <c r="CM47">
        <f>'liniová podpora'!H48+orientace*Q48</f>
        <v>0.23655502063471506</v>
      </c>
      <c r="CO47" t="str">
        <f t="shared" si="18"/>
        <v>_3dpoly 26.1887101402682,249.937721507202,0.157086582096508</v>
      </c>
      <c r="CP47">
        <f>'liniová podpora'!B48+O48</f>
        <v>26.188710140268157</v>
      </c>
      <c r="CQ47">
        <f>'liniová podpora'!C48+P48</f>
        <v>249.93772150720238</v>
      </c>
      <c r="CR47">
        <f>'liniová podpora'!D48+orientace*Q48</f>
        <v>0.15708658209650814</v>
      </c>
    </row>
    <row r="48" spans="5:96" x14ac:dyDescent="0.3">
      <c r="E48" s="15">
        <f t="shared" si="0"/>
        <v>26.099999999999998</v>
      </c>
      <c r="F48" s="16">
        <f>IF('pražce+kolejnice'!$C$6&lt;(2*'s imperfekcí'!E48+'s imperfekcí'!$B$3),('s imperfekcí'!$B$2/2000)*SIN(2*PI()*(E48-(('pražce+kolejnice'!$C$6-$B$3)/2)+0.75*$B$3)/'s imperfekcí'!$B$3)+('s imperfekcí'!$B$2/2000),0)</f>
        <v>0</v>
      </c>
      <c r="G48" s="9">
        <f>F48*SIN('pražce+kolejnice'!$C$24)</f>
        <v>0</v>
      </c>
      <c r="H48" s="9">
        <f>F48*COS('pražce+kolejnice'!$C$24)</f>
        <v>0</v>
      </c>
      <c r="I48" s="15">
        <f>'pražce+kolejnice'!AY49</f>
        <v>26.4</v>
      </c>
      <c r="J48" s="16">
        <f>IF('pražce+kolejnice'!$C$6&lt;(2*'s imperfekcí'!I48+'s imperfekcí'!$B$3),('s imperfekcí'!$B$2/2000)*SIN(2*PI()*(I48-(('pražce+kolejnice'!$C$6-$B$3)/2)+0.75*$B$3)/'s imperfekcí'!$B$3)+('s imperfekcí'!$B$2/2000),0)</f>
        <v>0</v>
      </c>
      <c r="K48" s="9">
        <f>J48*SIN('pražce+kolejnice'!$C$24)</f>
        <v>0</v>
      </c>
      <c r="L48" s="9">
        <f>J48*COS('pražce+kolejnice'!$C$24)</f>
        <v>0</v>
      </c>
      <c r="N48">
        <f>'pražce+kolejnice'!G48</f>
        <v>26.099999999999998</v>
      </c>
      <c r="O48">
        <f>$H48*SIN(('pražce+kolejnice'!A44-0.5)*'pražce+kolejnice'!$C$16)</f>
        <v>0</v>
      </c>
      <c r="P48">
        <f>$H48*COS(('pražce+kolejnice'!A44-0.5)*'pražce+kolejnice'!$C$16)</f>
        <v>0</v>
      </c>
      <c r="Q48">
        <f t="shared" si="1"/>
        <v>0</v>
      </c>
      <c r="R48" s="15">
        <f t="shared" si="2"/>
        <v>26.4</v>
      </c>
      <c r="S48" s="9">
        <f>L48*SIN(('pražce+kolejnice'!A44)*'pražce+kolejnice'!$C$16)</f>
        <v>0</v>
      </c>
      <c r="T48" s="16">
        <f>$L48*COS(('pražce+kolejnice'!A44)*'pražce+kolejnice'!$C$16)</f>
        <v>0</v>
      </c>
      <c r="U48" s="9">
        <f t="shared" si="3"/>
        <v>0</v>
      </c>
      <c r="W48" t="str">
        <f t="shared" si="4"/>
        <v>_3dpoly 26.0526136154363,248.638817009341,-0.0230764119601328</v>
      </c>
      <c r="X48">
        <f>'pražce+kolejnice'!I48+'s imperfekcí'!O48</f>
        <v>26.052613615436329</v>
      </c>
      <c r="Y48">
        <f>'pražce+kolejnice'!J48+'s imperfekcí'!P48</f>
        <v>248.63881700934147</v>
      </c>
      <c r="Z48">
        <f>'pražce+kolejnice'!K48+orientace*Q48</f>
        <v>-2.3076411960132819E-2</v>
      </c>
      <c r="AB48" t="str">
        <f t="shared" si="5"/>
        <v>_3dpoly 25.973971482053,247.888278606548,0</v>
      </c>
      <c r="AC48">
        <f>'pražce+kolejnice'!P48+O48</f>
        <v>25.973971482052963</v>
      </c>
      <c r="AD48">
        <f>'pražce+kolejnice'!Q48+P48</f>
        <v>247.88827860654786</v>
      </c>
      <c r="AE48">
        <f>'pražce+kolejnice'!R48+orientace*Q48</f>
        <v>0</v>
      </c>
      <c r="AG48" t="str">
        <f t="shared" si="6"/>
        <v>_3dpoly 26.1307349399893,249.384384959136,-0.046</v>
      </c>
      <c r="AH48">
        <f>'pražce+kolejnice'!W48+O48</f>
        <v>26.130734939989321</v>
      </c>
      <c r="AI48">
        <f>'pražce+kolejnice'!X48+P48</f>
        <v>249.38438495913636</v>
      </c>
      <c r="AJ48" s="6">
        <f>'pražce+kolejnice'!Y48+orientace*Q48</f>
        <v>-4.5999999999999999E-2</v>
      </c>
      <c r="AL48" t="str">
        <f t="shared" si="7"/>
        <v>_3dpoly 26.2714186437318,247.856931368711,0</v>
      </c>
      <c r="AM48">
        <f>'pražce+kolejnice'!BA49+S48</f>
        <v>26.271418643731781</v>
      </c>
      <c r="AN48">
        <f>'pražce+kolejnice'!BB49+T48</f>
        <v>247.85693136871075</v>
      </c>
      <c r="AO48">
        <f>'pražce+kolejnice'!BC49+orientace*U48</f>
        <v>0</v>
      </c>
      <c r="AQ48" t="str">
        <f t="shared" si="8"/>
        <v>_3dpoly 26.4299773159907,249.352848527998,-0.046</v>
      </c>
      <c r="AR48">
        <f>'pražce+kolejnice'!BG49+S48</f>
        <v>26.429977315990683</v>
      </c>
      <c r="AS48">
        <f>'pražce+kolejnice'!BH49+T48</f>
        <v>249.35284852799847</v>
      </c>
      <c r="AT48">
        <f>'pražce+kolejnice'!BI49+orientace*U48</f>
        <v>-4.5999999999999999E-2</v>
      </c>
      <c r="AV48" t="str">
        <f t="shared" si="9"/>
        <v>_3dpoly 26.7881410303641,249.870906760469,0.0504697513931169</v>
      </c>
      <c r="AW48">
        <f>'pražce+kolejnice'!AC49+O49</f>
        <v>26.788141030364095</v>
      </c>
      <c r="AX48">
        <f>'pražce+kolejnice'!AD49+P49</f>
        <v>249.87090676046873</v>
      </c>
      <c r="AY48">
        <f>'pražce+kolejnice'!AE49+orientace*Q49</f>
        <v>5.0469751393116907E-2</v>
      </c>
      <c r="BA48" t="str">
        <f t="shared" si="10"/>
        <v>_3dpoly 26.7295400256854,249.324295998657,0.0672803826223532</v>
      </c>
      <c r="BB48">
        <f>'pražce+kolejnice'!AH49+O49</f>
        <v>26.729540025685449</v>
      </c>
      <c r="BC48">
        <f>'pražce+kolejnice'!AI49+P49</f>
        <v>249.32429599865702</v>
      </c>
      <c r="BD48" s="5">
        <f>'pražce+kolejnice'!AJ49+orientace*Q49</f>
        <v>6.7280382622353183E-2</v>
      </c>
      <c r="BF48" t="str">
        <f t="shared" si="11"/>
        <v>_3dpoly 26.5691863674285,247.828570186791,0.113280382622353</v>
      </c>
      <c r="BG48">
        <f>'pražce+kolejnice'!AM49+O49</f>
        <v>26.569186367428451</v>
      </c>
      <c r="BH48">
        <f>'pražce+kolejnice'!AN49+P49</f>
        <v>247.8285701867907</v>
      </c>
      <c r="BI48">
        <f>'pražce+kolejnice'!AO49+orientace*Q49</f>
        <v>0.11328038262235318</v>
      </c>
      <c r="BK48" t="str">
        <f t="shared" si="12"/>
        <v>_3dpoly 26.511118099156,247.286928613723,0.129938189931324</v>
      </c>
      <c r="BL48">
        <f>'pražce+kolejnice'!AR49+O49</f>
        <v>26.511118099155983</v>
      </c>
      <c r="BM48">
        <f>'pražce+kolejnice'!AS49+P49</f>
        <v>247.28692861372278</v>
      </c>
      <c r="BN48">
        <f>'pražce+kolejnice'!AT49+orientace*Q49</f>
        <v>0.12993818993132383</v>
      </c>
      <c r="BP48" t="str">
        <f t="shared" si="13"/>
        <v>_3dpoly 26.3623163965416,247.306160258869,0.236555020634715</v>
      </c>
      <c r="BQ48">
        <f>plošky!B49+O49</f>
        <v>26.36231639654164</v>
      </c>
      <c r="BR48">
        <f>plošky!C49+P49</f>
        <v>247.30616025886928</v>
      </c>
      <c r="BS48">
        <f>plošky!D49+orientace*Q49</f>
        <v>0.23655502063471506</v>
      </c>
      <c r="BU48" t="str">
        <f t="shared" si="14"/>
        <v>_3dpoly 26.6606070862023,247.274181133463,0.236555020634715</v>
      </c>
      <c r="BV48">
        <f>plošky!G49+O49</f>
        <v>26.660607086202329</v>
      </c>
      <c r="BW48">
        <f>plošky!H49+P49</f>
        <v>247.274181133463</v>
      </c>
      <c r="BX48">
        <f>plošky!I49+orientace*Q49</f>
        <v>0.23655502063471506</v>
      </c>
      <c r="BZ48" t="str">
        <f t="shared" si="15"/>
        <v>_3dpoly 26.9376300174104,249.858159280209,0.157086582096508</v>
      </c>
      <c r="CA48">
        <f>plošky!L49+O49</f>
        <v>26.937630017410441</v>
      </c>
      <c r="CB48">
        <f>plošky!M49+P49</f>
        <v>249.85815928020895</v>
      </c>
      <c r="CC48">
        <f>plošky!N49+orientace*Q49</f>
        <v>0.15708658209650814</v>
      </c>
      <c r="CE48" t="str">
        <f t="shared" si="16"/>
        <v>_3dpoly 26.6393393277498,249.890138405615,0.157086582096508</v>
      </c>
      <c r="CF48">
        <f>plošky!Q49+O49</f>
        <v>26.639339327749752</v>
      </c>
      <c r="CG48">
        <f>plošky!R49+P49</f>
        <v>249.89013840561523</v>
      </c>
      <c r="CH48">
        <f>plošky!S49+orientace*Q49</f>
        <v>0.15708658209650814</v>
      </c>
      <c r="CJ48" t="str">
        <f t="shared" si="17"/>
        <v>_3dpoly 26.511461741372,247.290170696166,0.236555020634715</v>
      </c>
      <c r="CK48">
        <f>'liniová podpora'!F49+O49</f>
        <v>26.511461741371985</v>
      </c>
      <c r="CL48">
        <f>'liniová podpora'!G49+P49</f>
        <v>247.29017069616614</v>
      </c>
      <c r="CM48">
        <f>'liniová podpora'!H49+orientace*Q49</f>
        <v>0.23655502063471506</v>
      </c>
      <c r="CO48" t="str">
        <f t="shared" si="18"/>
        <v>_3dpoly 26.7884846725801,249.874148842912,0.157086582096508</v>
      </c>
      <c r="CP48">
        <f>'liniová podpora'!B49+O49</f>
        <v>26.788484672580097</v>
      </c>
      <c r="CQ48">
        <f>'liniová podpora'!C49+P49</f>
        <v>249.87414884291209</v>
      </c>
      <c r="CR48">
        <f>'liniová podpora'!D49+orientace*Q49</f>
        <v>0.15708658209650814</v>
      </c>
    </row>
    <row r="49" spans="5:96" x14ac:dyDescent="0.3">
      <c r="E49" s="15">
        <f t="shared" si="0"/>
        <v>26.7</v>
      </c>
      <c r="F49" s="16">
        <f>IF('pražce+kolejnice'!$C$6&lt;(2*'s imperfekcí'!E49+'s imperfekcí'!$B$3),('s imperfekcí'!$B$2/2000)*SIN(2*PI()*(E49-(('pražce+kolejnice'!$C$6-$B$3)/2)+0.75*$B$3)/'s imperfekcí'!$B$3)+('s imperfekcí'!$B$2/2000),0)</f>
        <v>0</v>
      </c>
      <c r="G49" s="9">
        <f>F49*SIN('pražce+kolejnice'!$C$24)</f>
        <v>0</v>
      </c>
      <c r="H49" s="9">
        <f>F49*COS('pražce+kolejnice'!$C$24)</f>
        <v>0</v>
      </c>
      <c r="I49" s="15">
        <f>'pražce+kolejnice'!AY50</f>
        <v>27</v>
      </c>
      <c r="J49" s="16">
        <f>IF('pražce+kolejnice'!$C$6&lt;(2*'s imperfekcí'!I49+'s imperfekcí'!$B$3),('s imperfekcí'!$B$2/2000)*SIN(2*PI()*(I49-(('pražce+kolejnice'!$C$6-$B$3)/2)+0.75*$B$3)/'s imperfekcí'!$B$3)+('s imperfekcí'!$B$2/2000),0)</f>
        <v>0</v>
      </c>
      <c r="K49" s="9">
        <f>J49*SIN('pražce+kolejnice'!$C$24)</f>
        <v>0</v>
      </c>
      <c r="L49" s="9">
        <f>J49*COS('pražce+kolejnice'!$C$24)</f>
        <v>0</v>
      </c>
      <c r="N49">
        <f>'pražce+kolejnice'!G49</f>
        <v>26.7</v>
      </c>
      <c r="O49">
        <f>$H49*SIN(('pražce+kolejnice'!A45-0.5)*'pražce+kolejnice'!$C$16)</f>
        <v>0</v>
      </c>
      <c r="P49">
        <f>$H49*COS(('pražce+kolejnice'!A45-0.5)*'pražce+kolejnice'!$C$16)</f>
        <v>0</v>
      </c>
      <c r="Q49">
        <f t="shared" si="1"/>
        <v>0</v>
      </c>
      <c r="R49" s="15">
        <f t="shared" si="2"/>
        <v>27</v>
      </c>
      <c r="S49" s="9">
        <f>L49*SIN(('pražce+kolejnice'!A45)*'pražce+kolejnice'!$C$16)</f>
        <v>0</v>
      </c>
      <c r="T49" s="16">
        <f>$L49*COS(('pražce+kolejnice'!A45)*'pražce+kolejnice'!$C$16)</f>
        <v>0</v>
      </c>
      <c r="U49" s="9">
        <f t="shared" si="3"/>
        <v>0</v>
      </c>
      <c r="W49" t="str">
        <f t="shared" si="4"/>
        <v>_3dpoly 26.6492711719039,248.57557471724,-0.0230764119601328</v>
      </c>
      <c r="X49">
        <f>'pražce+kolejnice'!I49+'s imperfekcí'!O49</f>
        <v>26.64927117190388</v>
      </c>
      <c r="Y49">
        <f>'pražce+kolejnice'!J49+'s imperfekcí'!P49</f>
        <v>248.57557471724036</v>
      </c>
      <c r="Z49">
        <f>'pražce+kolejnice'!K49+orientace*Q49</f>
        <v>-2.3076411960132819E-2</v>
      </c>
      <c r="AB49" t="str">
        <f t="shared" si="5"/>
        <v>_3dpoly 26.5688279745723,247.825227216935,0</v>
      </c>
      <c r="AC49">
        <f>'pražce+kolejnice'!P49+O49</f>
        <v>26.568827974572287</v>
      </c>
      <c r="AD49">
        <f>'pražce+kolejnice'!Q49+P49</f>
        <v>247.82522721693525</v>
      </c>
      <c r="AE49">
        <f>'pražce+kolejnice'!R49+orientace*Q49</f>
        <v>0</v>
      </c>
      <c r="AG49" t="str">
        <f t="shared" si="6"/>
        <v>_3dpoly 26.7291816328293,249.320953028802,-0.046</v>
      </c>
      <c r="AH49">
        <f>'pražce+kolejnice'!W49+O49</f>
        <v>26.729181632829288</v>
      </c>
      <c r="AI49">
        <f>'pražce+kolejnice'!X49+P49</f>
        <v>249.32095302880165</v>
      </c>
      <c r="AJ49" s="6">
        <f>'pražce+kolejnice'!Y49+orientace*Q49</f>
        <v>-4.5999999999999999E-2</v>
      </c>
      <c r="AL49" t="str">
        <f t="shared" si="7"/>
        <v>_3dpoly 26.8661990463051,247.793166196875,0</v>
      </c>
      <c r="AM49">
        <f>'pražce+kolejnice'!BA50+S49</f>
        <v>26.866199046305105</v>
      </c>
      <c r="AN49">
        <f>'pražce+kolejnice'!BB50+T49</f>
        <v>247.7931661968754</v>
      </c>
      <c r="AO49">
        <f>'pražce+kolejnice'!BC50+orientace*U49</f>
        <v>0</v>
      </c>
      <c r="AQ49" t="str">
        <f t="shared" si="8"/>
        <v>_3dpoly 27.0283474596509,249.288698507476,-0.046</v>
      </c>
      <c r="AR49">
        <f>'pražce+kolejnice'!BG50+S49</f>
        <v>27.028347459650949</v>
      </c>
      <c r="AS49">
        <f>'pražce+kolejnice'!BH50+T49</f>
        <v>249.28869850747569</v>
      </c>
      <c r="AT49">
        <f>'pražce+kolejnice'!BI50+orientace*U49</f>
        <v>-4.5999999999999999E-2</v>
      </c>
      <c r="AV49" t="str">
        <f t="shared" si="9"/>
        <v>_3dpoly 27.3877534810777,249.80589565585,0.0504697513931169</v>
      </c>
      <c r="AW49">
        <f>'pražce+kolejnice'!AC50+O50</f>
        <v>27.387753481077681</v>
      </c>
      <c r="AX49">
        <f>'pražce+kolejnice'!AD50+P50</f>
        <v>249.80589565584967</v>
      </c>
      <c r="AY49">
        <f>'pražce+kolejnice'!AE50+orientace*Q50</f>
        <v>5.0469751393116907E-2</v>
      </c>
      <c r="BA49" t="str">
        <f t="shared" si="10"/>
        <v>_3dpoly 27.3278407806009,249.259427110552,0.0672803826223532</v>
      </c>
      <c r="BB49">
        <f>'pražce+kolejnice'!AH50+O50</f>
        <v>27.327840780600891</v>
      </c>
      <c r="BC49">
        <f>'pražce+kolejnice'!AI50+P50</f>
        <v>249.25942711055239</v>
      </c>
      <c r="BD49" s="5">
        <f>'pražce+kolejnice'!AJ50+orientace*Q50</f>
        <v>6.7280382622353183E-2</v>
      </c>
      <c r="BF49" t="str">
        <f t="shared" si="11"/>
        <v>_3dpoly 27.1638978456599,247.764090454785,0.113280382622353</v>
      </c>
      <c r="BG49">
        <f>'pražce+kolejnice'!AM50+O50</f>
        <v>27.163897845659879</v>
      </c>
      <c r="BH49">
        <f>'pražce+kolejnice'!AN50+P50</f>
        <v>247.76409045478471</v>
      </c>
      <c r="BI49">
        <f>'pražce+kolejnice'!AO50+orientace*Q50</f>
        <v>0.11328038262235318</v>
      </c>
      <c r="BK49" t="str">
        <f t="shared" si="12"/>
        <v>_3dpoly 27.1045298060965,247.222589805354,0.129938189931324</v>
      </c>
      <c r="BL49">
        <f>'pražce+kolejnice'!AR50+O50</f>
        <v>27.104529806096522</v>
      </c>
      <c r="BM49">
        <f>'pražce+kolejnice'!AS50+P50</f>
        <v>247.22258980535383</v>
      </c>
      <c r="BN49">
        <f>'pražce+kolejnice'!AT50+orientace*Q50</f>
        <v>0.12993818993132383</v>
      </c>
      <c r="BP49" t="str">
        <f t="shared" si="13"/>
        <v>_3dpoly 26.9557746879349,247.242178518857,0.236555020634715</v>
      </c>
      <c r="BQ49">
        <f>plošky!B50+O50</f>
        <v>26.95577468793492</v>
      </c>
      <c r="BR49">
        <f>plošky!C50+P50</f>
        <v>247.24217851885666</v>
      </c>
      <c r="BS49">
        <f>plošky!D50+orientace*Q50</f>
        <v>0.23655502063471506</v>
      </c>
      <c r="BU49" t="str">
        <f t="shared" si="14"/>
        <v>_3dpoly 27.2539877686915,247.209483588582,0.236555020634715</v>
      </c>
      <c r="BV49">
        <f>plošky!G50+O50</f>
        <v>27.253987768691537</v>
      </c>
      <c r="BW49">
        <f>plošky!H50+P50</f>
        <v>247.20948358858229</v>
      </c>
      <c r="BX49">
        <f>plošky!I50+orientace*Q50</f>
        <v>0.23655502063471506</v>
      </c>
      <c r="BZ49" t="str">
        <f t="shared" si="15"/>
        <v>_3dpoly 27.5372114436727,249.792789439078,0.157086582096508</v>
      </c>
      <c r="CA49">
        <f>plošky!L50+O50</f>
        <v>27.537211443672696</v>
      </c>
      <c r="CB49">
        <f>plošky!M50+P50</f>
        <v>249.79278943907812</v>
      </c>
      <c r="CC49">
        <f>plošky!N50+orientace*Q50</f>
        <v>0.15708658209650814</v>
      </c>
      <c r="CE49" t="str">
        <f t="shared" si="16"/>
        <v>_3dpoly 27.2389983629161,249.825484369352,0.157086582096508</v>
      </c>
      <c r="CF49">
        <f>plošky!Q50+O50</f>
        <v>27.238998362916078</v>
      </c>
      <c r="CG49">
        <f>plošky!R50+P50</f>
        <v>249.82548436935249</v>
      </c>
      <c r="CH49">
        <f>plošky!S50+orientace*Q50</f>
        <v>0.15708658209650814</v>
      </c>
      <c r="CJ49" t="str">
        <f t="shared" si="17"/>
        <v>_3dpoly 27.1048812283132,247.225831053719,0.236555020634715</v>
      </c>
      <c r="CK49">
        <f>'liniová podpora'!F50+O50</f>
        <v>27.104881228313229</v>
      </c>
      <c r="CL49">
        <f>'liniová podpora'!G50+P50</f>
        <v>247.22583105371947</v>
      </c>
      <c r="CM49">
        <f>'liniová podpora'!H50+orientace*Q50</f>
        <v>0.23655502063471506</v>
      </c>
      <c r="CO49" t="str">
        <f t="shared" si="18"/>
        <v>_3dpoly 27.3881049032944,249.809136904215,0.157086582096508</v>
      </c>
      <c r="CP49">
        <f>'liniová podpora'!B50+O50</f>
        <v>27.388104903294387</v>
      </c>
      <c r="CQ49">
        <f>'liniová podpora'!C50+P50</f>
        <v>249.80913690421531</v>
      </c>
      <c r="CR49">
        <f>'liniová podpora'!D50+orientace*Q50</f>
        <v>0.15708658209650814</v>
      </c>
    </row>
    <row r="50" spans="5:96" x14ac:dyDescent="0.3">
      <c r="E50" s="15">
        <f t="shared" si="0"/>
        <v>27.299999999999997</v>
      </c>
      <c r="F50" s="16">
        <f>IF('pražce+kolejnice'!$C$6&lt;(2*'s imperfekcí'!E50+'s imperfekcí'!$B$3),('s imperfekcí'!$B$2/2000)*SIN(2*PI()*(E50-(('pražce+kolejnice'!$C$6-$B$3)/2)+0.75*$B$3)/'s imperfekcí'!$B$3)+('s imperfekcí'!$B$2/2000),0)</f>
        <v>0</v>
      </c>
      <c r="G50" s="9">
        <f>F50*SIN('pražce+kolejnice'!$C$24)</f>
        <v>0</v>
      </c>
      <c r="H50" s="9">
        <f>F50*COS('pražce+kolejnice'!$C$24)</f>
        <v>0</v>
      </c>
      <c r="I50" s="15">
        <f>'pražce+kolejnice'!AY51</f>
        <v>27.599999999999998</v>
      </c>
      <c r="J50" s="16">
        <f>IF('pražce+kolejnice'!$C$6&lt;(2*'s imperfekcí'!I50+'s imperfekcí'!$B$3),('s imperfekcí'!$B$2/2000)*SIN(2*PI()*(I50-(('pražce+kolejnice'!$C$6-$B$3)/2)+0.75*$B$3)/'s imperfekcí'!$B$3)+('s imperfekcí'!$B$2/2000),0)</f>
        <v>0</v>
      </c>
      <c r="K50" s="9">
        <f>J50*SIN('pražce+kolejnice'!$C$24)</f>
        <v>0</v>
      </c>
      <c r="L50" s="9">
        <f>J50*COS('pražce+kolejnice'!$C$24)</f>
        <v>0</v>
      </c>
      <c r="N50">
        <f>'pražce+kolejnice'!G50</f>
        <v>27.299999999999997</v>
      </c>
      <c r="O50">
        <f>$H50*SIN(('pražce+kolejnice'!A46-0.5)*'pražce+kolejnice'!$C$16)</f>
        <v>0</v>
      </c>
      <c r="P50">
        <f>$H50*COS(('pražce+kolejnice'!A46-0.5)*'pražce+kolejnice'!$C$16)</f>
        <v>0</v>
      </c>
      <c r="Q50">
        <f t="shared" si="1"/>
        <v>0</v>
      </c>
      <c r="R50" s="15">
        <f t="shared" si="2"/>
        <v>27.599999999999998</v>
      </c>
      <c r="S50" s="9">
        <f>L50*SIN(('pražce+kolejnice'!A46)*'pražce+kolejnice'!$C$16)</f>
        <v>0</v>
      </c>
      <c r="T50" s="16">
        <f>$L50*COS(('pražce+kolejnice'!A46)*'pražce+kolejnice'!$C$16)</f>
        <v>0</v>
      </c>
      <c r="U50" s="9">
        <f t="shared" si="3"/>
        <v>0</v>
      </c>
      <c r="W50" t="str">
        <f t="shared" si="4"/>
        <v>_3dpoly 27.2457752286432,248.510900630516,-0.0230764119601328</v>
      </c>
      <c r="X50">
        <f>'pražce+kolejnice'!I50+'s imperfekcí'!O50</f>
        <v>27.245775228643161</v>
      </c>
      <c r="Y50">
        <f>'pražce+kolejnice'!J50+'s imperfekcí'!P50</f>
        <v>248.51090063051615</v>
      </c>
      <c r="Z50">
        <f>'pražce+kolejnice'!K50+orientace*Q50</f>
        <v>-2.3076411960132819E-2</v>
      </c>
      <c r="AB50" t="str">
        <f t="shared" si="5"/>
        <v>_3dpoly 27.1635314307159,247.760748354699,0</v>
      </c>
      <c r="AC50">
        <f>'pražce+kolejnice'!P50+O50</f>
        <v>27.163531430715935</v>
      </c>
      <c r="AD50">
        <f>'pražce+kolejnice'!Q50+P50</f>
        <v>247.76074835469905</v>
      </c>
      <c r="AE50">
        <f>'pražce+kolejnice'!R50+orientace*Q50</f>
        <v>0</v>
      </c>
      <c r="AG50" t="str">
        <f t="shared" si="6"/>
        <v>_3dpoly 27.327474365657,249.256085010467,-0.046</v>
      </c>
      <c r="AH50">
        <f>'pražce+kolejnice'!W50+O50</f>
        <v>27.327474365656951</v>
      </c>
      <c r="AI50">
        <f>'pražce+kolejnice'!X50+P50</f>
        <v>249.25608501046682</v>
      </c>
      <c r="AJ50" s="6">
        <f>'pražce+kolejnice'!Y50+orientace*Q50</f>
        <v>-4.5999999999999999E-2</v>
      </c>
      <c r="AL50" t="str">
        <f t="shared" si="7"/>
        <v>_3dpoly 27.4608246996462,247.727973737088,0</v>
      </c>
      <c r="AM50">
        <f>'pražce+kolejnice'!BA51+S50</f>
        <v>27.460824699646203</v>
      </c>
      <c r="AN50">
        <f>'pražce+kolejnice'!BB51+T50</f>
        <v>247.72797373708786</v>
      </c>
      <c r="AO50">
        <f>'pražce+kolejnice'!BC51+orientace*U50</f>
        <v>0</v>
      </c>
      <c r="AQ50" t="str">
        <f t="shared" si="8"/>
        <v>_3dpoly 27.6265619201046,249.223112584739,-0.046</v>
      </c>
      <c r="AR50">
        <f>'pražce+kolejnice'!BG51+S50</f>
        <v>27.626561920104574</v>
      </c>
      <c r="AS50">
        <f>'pražce+kolejnice'!BH51+T50</f>
        <v>249.22311258473874</v>
      </c>
      <c r="AT50">
        <f>'pražce+kolejnice'!BI51+orientace*U50</f>
        <v>-4.5999999999999999E-2</v>
      </c>
      <c r="AV50" t="str">
        <f t="shared" si="9"/>
        <v>_3dpoly 27.9872081784069,249.739445669962,0.0504697513931169</v>
      </c>
      <c r="AW50">
        <f>'pražce+kolejnice'!AC51+O51</f>
        <v>27.987208178406938</v>
      </c>
      <c r="AX50">
        <f>'pražce+kolejnice'!AD51+P51</f>
        <v>249.73944566996229</v>
      </c>
      <c r="AY50">
        <f>'pražce+kolejnice'!AE51+orientace*Q51</f>
        <v>5.0469751393116907E-2</v>
      </c>
      <c r="BA50" t="str">
        <f t="shared" si="10"/>
        <v>_3dpoly 27.925984127229,249.193122488837,0.0672803826223532</v>
      </c>
      <c r="BB50">
        <f>'pražce+kolejnice'!AH51+O51</f>
        <v>27.925984127228993</v>
      </c>
      <c r="BC50">
        <f>'pražce+kolejnice'!AI51+P51</f>
        <v>249.19312248883676</v>
      </c>
      <c r="BD50" s="5">
        <f>'pražce+kolejnice'!AJ51+orientace*Q51</f>
        <v>6.7280382622353183E-2</v>
      </c>
      <c r="BF50" t="str">
        <f t="shared" si="11"/>
        <v>_3dpoly 27.7584528599148,247.698183602303,0.113280382622353</v>
      </c>
      <c r="BG50">
        <f>'pražce+kolejnice'!AM51+O51</f>
        <v>27.758452859914819</v>
      </c>
      <c r="BH50">
        <f>'pražce+kolejnice'!AN51+P51</f>
        <v>247.69818360230272</v>
      </c>
      <c r="BI50">
        <f>'pražce+kolejnice'!AO51+orientace*Q51</f>
        <v>0.11328038262235318</v>
      </c>
      <c r="BK50" t="str">
        <f t="shared" si="12"/>
        <v>_3dpoly 27.6977853910203,247.156826995551,0.129938189931324</v>
      </c>
      <c r="BL50">
        <f>'pražce+kolejnice'!AR51+O51</f>
        <v>27.697785391020314</v>
      </c>
      <c r="BM50">
        <f>'pražce+kolejnice'!AS51+P51</f>
        <v>247.15682699555114</v>
      </c>
      <c r="BN50">
        <f>'pražce+kolejnice'!AT51+orientace*Q51</f>
        <v>0.12993818993132383</v>
      </c>
      <c r="BP50" t="str">
        <f t="shared" si="13"/>
        <v>_3dpoly 27.5490777141405,247.176772664579,0.236555020634715</v>
      </c>
      <c r="BQ50">
        <f>plošky!B51+O51</f>
        <v>27.549077714140523</v>
      </c>
      <c r="BR50">
        <f>plošky!C51+P51</f>
        <v>247.17677266457937</v>
      </c>
      <c r="BS50">
        <f>plošky!D51+orientace*Q51</f>
        <v>0.23655502063471506</v>
      </c>
      <c r="BU50" t="str">
        <f t="shared" si="14"/>
        <v>_3dpoly 27.8472114682866,247.14336211776,0.236555020634715</v>
      </c>
      <c r="BV50">
        <f>plošky!G51+O51</f>
        <v>27.847211468286552</v>
      </c>
      <c r="BW50">
        <f>plošky!H51+P51</f>
        <v>247.14336211775961</v>
      </c>
      <c r="BX50">
        <f>plošky!I51+orientace*Q51</f>
        <v>0.23655502063471506</v>
      </c>
      <c r="BZ50" t="str">
        <f t="shared" si="15"/>
        <v>_3dpoly 28.1366342556732,249.725980792171,0.157086582096508</v>
      </c>
      <c r="CA50">
        <f>plošky!L51+O51</f>
        <v>28.136634255673176</v>
      </c>
      <c r="CB50">
        <f>plošky!M51+P51</f>
        <v>249.72598079217076</v>
      </c>
      <c r="CC50">
        <f>plošky!N51+orientace*Q51</f>
        <v>0.15708658209650814</v>
      </c>
      <c r="CE50" t="str">
        <f t="shared" si="16"/>
        <v>_3dpoly 27.8385005015271,249.759391338991,0.157086582096508</v>
      </c>
      <c r="CF50">
        <f>plošky!Q51+O51</f>
        <v>27.838500501527147</v>
      </c>
      <c r="CG50">
        <f>plošky!R51+P51</f>
        <v>249.75939133899053</v>
      </c>
      <c r="CH50">
        <f>plošky!S51+orientace*Q51</f>
        <v>0.15708658209650814</v>
      </c>
      <c r="CJ50" t="str">
        <f t="shared" si="17"/>
        <v>_3dpoly 27.6981445912135,247.160067391169,0.236555020634715</v>
      </c>
      <c r="CK50">
        <f>'liniová podpora'!F51+O51</f>
        <v>27.698144591213538</v>
      </c>
      <c r="CL50">
        <f>'liniová podpora'!G51+P51</f>
        <v>247.16006739116949</v>
      </c>
      <c r="CM50">
        <f>'liniová podpora'!H51+orientace*Q51</f>
        <v>0.23655502063471506</v>
      </c>
      <c r="CO50" t="str">
        <f t="shared" si="18"/>
        <v>_3dpoly 27.9875673786002,249.742686065581,0.157086582096508</v>
      </c>
      <c r="CP50">
        <f>'liniová podpora'!B51+O51</f>
        <v>27.987567378600161</v>
      </c>
      <c r="CQ50">
        <f>'liniová podpora'!C51+P51</f>
        <v>249.74268606558064</v>
      </c>
      <c r="CR50">
        <f>'liniová podpora'!D51+orientace*Q51</f>
        <v>0.15708658209650814</v>
      </c>
    </row>
    <row r="51" spans="5:96" x14ac:dyDescent="0.3">
      <c r="E51" s="15">
        <f t="shared" si="0"/>
        <v>27.9</v>
      </c>
      <c r="F51" s="16">
        <f>IF('pražce+kolejnice'!$C$6&lt;(2*'s imperfekcí'!E51+'s imperfekcí'!$B$3),('s imperfekcí'!$B$2/2000)*SIN(2*PI()*(E51-(('pražce+kolejnice'!$C$6-$B$3)/2)+0.75*$B$3)/'s imperfekcí'!$B$3)+('s imperfekcí'!$B$2/2000),0)</f>
        <v>0</v>
      </c>
      <c r="G51" s="9">
        <f>F51*SIN('pražce+kolejnice'!$C$24)</f>
        <v>0</v>
      </c>
      <c r="H51" s="9">
        <f>F51*COS('pražce+kolejnice'!$C$24)</f>
        <v>0</v>
      </c>
      <c r="I51" s="15">
        <f>'pražce+kolejnice'!AY52</f>
        <v>28.199999999999996</v>
      </c>
      <c r="J51" s="16">
        <f>IF('pražce+kolejnice'!$C$6&lt;(2*'s imperfekcí'!I51+'s imperfekcí'!$B$3),('s imperfekcí'!$B$2/2000)*SIN(2*PI()*(I51-(('pražce+kolejnice'!$C$6-$B$3)/2)+0.75*$B$3)/'s imperfekcí'!$B$3)+('s imperfekcí'!$B$2/2000),0)</f>
        <v>0</v>
      </c>
      <c r="K51" s="9">
        <f>J51*SIN('pražce+kolejnice'!$C$24)</f>
        <v>0</v>
      </c>
      <c r="L51" s="9">
        <f>J51*COS('pražce+kolejnice'!$C$24)</f>
        <v>0</v>
      </c>
      <c r="N51">
        <f>'pražce+kolejnice'!G51</f>
        <v>27.9</v>
      </c>
      <c r="O51">
        <f>$H51*SIN(('pražce+kolejnice'!A47-0.5)*'pražce+kolejnice'!$C$16)</f>
        <v>0</v>
      </c>
      <c r="P51">
        <f>$H51*COS(('pražce+kolejnice'!A47-0.5)*'pražce+kolejnice'!$C$16)</f>
        <v>0</v>
      </c>
      <c r="Q51">
        <f t="shared" si="1"/>
        <v>0</v>
      </c>
      <c r="R51" s="15">
        <f t="shared" si="2"/>
        <v>28.199999999999996</v>
      </c>
      <c r="S51" s="9">
        <f>L51*SIN(('pražce+kolejnice'!A47)*'pražce+kolejnice'!$C$16)</f>
        <v>0</v>
      </c>
      <c r="T51" s="16">
        <f>$L51*COS(('pražce+kolejnice'!A47)*'pražce+kolejnice'!$C$16)</f>
        <v>0</v>
      </c>
      <c r="U51" s="9">
        <f t="shared" si="3"/>
        <v>0</v>
      </c>
      <c r="W51" t="str">
        <f t="shared" si="4"/>
        <v>_3dpoly 27.8421223497925,248.444795121691,-0.0230764119601328</v>
      </c>
      <c r="X51">
        <f>'pražce+kolejnice'!I51+'s imperfekcí'!O51</f>
        <v>27.842122349792454</v>
      </c>
      <c r="Y51">
        <f>'pražce+kolejnice'!J51+'s imperfekcí'!P51</f>
        <v>248.44479512169139</v>
      </c>
      <c r="Z51">
        <f>'pražce+kolejnice'!K51+orientace*Q51</f>
        <v>-2.3076411960132819E-2</v>
      </c>
      <c r="AB51" t="str">
        <f t="shared" si="5"/>
        <v>_3dpoly 27.7580784249936,247.694842391237,0</v>
      </c>
      <c r="AC51">
        <f>'pražce+kolejnice'!P51+O51</f>
        <v>27.758078424993641</v>
      </c>
      <c r="AD51">
        <f>'pražce+kolejnice'!Q51+P51</f>
        <v>247.69484239123733</v>
      </c>
      <c r="AE51">
        <f>'pražce+kolejnice'!R51+orientace*Q51</f>
        <v>0</v>
      </c>
      <c r="AG51" t="str">
        <f t="shared" si="6"/>
        <v>_3dpoly 27.9256096923078,249.189781277771,-0.046</v>
      </c>
      <c r="AH51">
        <f>'pražce+kolejnice'!W51+O51</f>
        <v>27.92560969230782</v>
      </c>
      <c r="AI51">
        <f>'pražce+kolejnice'!X51+P51</f>
        <v>249.18978127777146</v>
      </c>
      <c r="AJ51" s="6">
        <f>'pražce+kolejnice'!Y51+orientace*Q51</f>
        <v>-4.5999999999999999E-2</v>
      </c>
      <c r="AL51" t="str">
        <f t="shared" si="7"/>
        <v>_3dpoly 28.055292178713,247.661354364857,0</v>
      </c>
      <c r="AM51">
        <f>'pražce+kolejnice'!BA52+S51</f>
        <v>28.055292178712953</v>
      </c>
      <c r="AN51">
        <f>'pražce+kolejnice'!BB52+T51</f>
        <v>247.66135436485652</v>
      </c>
      <c r="AO51">
        <f>'pražce+kolejnice'!BC52+orientace*U51</f>
        <v>0</v>
      </c>
      <c r="AQ51" t="str">
        <f t="shared" si="8"/>
        <v>_3dpoly 28.2246172516379,249.156091137562,-0.046</v>
      </c>
      <c r="AR51">
        <f>'pražce+kolejnice'!BG52+S51</f>
        <v>28.224617251637923</v>
      </c>
      <c r="AS51">
        <f>'pražce+kolejnice'!BH52+T51</f>
        <v>249.15609113756236</v>
      </c>
      <c r="AT51">
        <f>'pražce+kolejnice'!BI52+orientace*U51</f>
        <v>-4.5999999999999999E-2</v>
      </c>
      <c r="AV51" t="str">
        <f t="shared" si="9"/>
        <v>_3dpoly 28.5865016694945,249.671557185558,0.0504697513931169</v>
      </c>
      <c r="AW51">
        <f>'pražce+kolejnice'!AC52+O52</f>
        <v>28.586501669494467</v>
      </c>
      <c r="AX51">
        <f>'pražce+kolejnice'!AD52+P52</f>
        <v>249.67155718555833</v>
      </c>
      <c r="AY51">
        <f>'pražce+kolejnice'!AE52+orientace*Q52</f>
        <v>5.0469751393116907E-2</v>
      </c>
      <c r="BA51" t="str">
        <f t="shared" si="10"/>
        <v>_3dpoly 28.5239666202657,249.125382515425,0.0672803826223532</v>
      </c>
      <c r="BB51">
        <f>'pražce+kolejnice'!AH52+O52</f>
        <v>28.523966620265732</v>
      </c>
      <c r="BC51">
        <f>'pražce+kolejnice'!AI52+P52</f>
        <v>249.12538251542458</v>
      </c>
      <c r="BD51" s="5">
        <f>'pražce+kolejnice'!AJ52+orientace*Q52</f>
        <v>6.7280382622353183E-2</v>
      </c>
      <c r="BF51" t="str">
        <f t="shared" si="11"/>
        <v>_3dpoly 28.352847985558,247.630850008968,0.113280382622353</v>
      </c>
      <c r="BG51">
        <f>'pražce+kolejnice'!AM52+O52</f>
        <v>28.352847985558032</v>
      </c>
      <c r="BH51">
        <f>'pražce+kolejnice'!AN52+P52</f>
        <v>247.63085000896803</v>
      </c>
      <c r="BI51">
        <f>'pražce+kolejnice'!AO52+orientace*Q52</f>
        <v>0.11328038262235318</v>
      </c>
      <c r="BK51" t="str">
        <f t="shared" si="12"/>
        <v>_3dpoly 28.2908814367768,247.089640563108,0.129938189931324</v>
      </c>
      <c r="BL51">
        <f>'pražce+kolejnice'!AR52+O52</f>
        <v>28.290881436776836</v>
      </c>
      <c r="BM51">
        <f>'pražce+kolejnice'!AS52+P52</f>
        <v>247.0896405631083</v>
      </c>
      <c r="BN51">
        <f>'pražce+kolejnice'!AT52+orientace*Q52</f>
        <v>0.12993818993132383</v>
      </c>
      <c r="BP51" t="str">
        <f t="shared" si="13"/>
        <v>_3dpoly 28.1422220577347,247.109943072775,0.236555020634715</v>
      </c>
      <c r="BQ51">
        <f>plošky!B52+O52</f>
        <v>28.14222205773466</v>
      </c>
      <c r="BR51">
        <f>plošky!C52+P52</f>
        <v>247.10994307277491</v>
      </c>
      <c r="BS51">
        <f>plošky!D52+orientace*Q52</f>
        <v>0.23655502063471506</v>
      </c>
      <c r="BU51" t="str">
        <f t="shared" si="14"/>
        <v>_3dpoly 28.4402747680205,247.075817101854,0.236555020634715</v>
      </c>
      <c r="BV51">
        <f>plošky!G52+O52</f>
        <v>28.440274768020497</v>
      </c>
      <c r="BW51">
        <f>plošky!H52+P52</f>
        <v>247.07581710185445</v>
      </c>
      <c r="BX51">
        <f>plošky!I52+orientace*Q52</f>
        <v>0.23655502063471506</v>
      </c>
      <c r="BZ51" t="str">
        <f t="shared" si="15"/>
        <v>_3dpoly 28.7358950007381,249.657733724304,0.157086582096508</v>
      </c>
      <c r="CA51">
        <f>plošky!L52+O52</f>
        <v>28.735895000738129</v>
      </c>
      <c r="CB51">
        <f>plošky!M52+P52</f>
        <v>249.65773372430448</v>
      </c>
      <c r="CC51">
        <f>plošky!N52+orientace*Q52</f>
        <v>0.15708658209650814</v>
      </c>
      <c r="CE51" t="str">
        <f t="shared" si="16"/>
        <v>_3dpoly 28.4378422904523,249.691859695225,0.157086582096508</v>
      </c>
      <c r="CF51">
        <f>plošky!Q52+O52</f>
        <v>28.437842290452291</v>
      </c>
      <c r="CG51">
        <f>plošky!R52+P52</f>
        <v>249.69185969522493</v>
      </c>
      <c r="CH51">
        <f>plošky!S52+orientace*Q52</f>
        <v>0.15708658209650814</v>
      </c>
      <c r="CJ51" t="str">
        <f t="shared" si="17"/>
        <v>_3dpoly 28.2912484128776,247.092880087315,0.236555020634715</v>
      </c>
      <c r="CK51">
        <f>'liniová podpora'!F52+O52</f>
        <v>28.291248412877579</v>
      </c>
      <c r="CL51">
        <f>'liniová podpora'!G52+P52</f>
        <v>247.09288008731468</v>
      </c>
      <c r="CM51">
        <f>'liniová podpora'!H52+orientace*Q52</f>
        <v>0.23655502063471506</v>
      </c>
      <c r="CO51" t="str">
        <f t="shared" si="18"/>
        <v>_3dpoly 28.5868686455952,249.674796709765,0.157086582096508</v>
      </c>
      <c r="CP51">
        <f>'liniová podpora'!B52+O52</f>
        <v>28.58686864559521</v>
      </c>
      <c r="CQ51">
        <f>'liniová podpora'!C52+P52</f>
        <v>249.67479670976471</v>
      </c>
      <c r="CR51">
        <f>'liniová podpora'!D52+orientace*Q52</f>
        <v>0.15708658209650814</v>
      </c>
    </row>
    <row r="52" spans="5:96" x14ac:dyDescent="0.3">
      <c r="E52" s="15">
        <f t="shared" si="0"/>
        <v>28.499999999999996</v>
      </c>
      <c r="F52" s="16">
        <f>IF('pražce+kolejnice'!$C$6&lt;(2*'s imperfekcí'!E52+'s imperfekcí'!$B$3),('s imperfekcí'!$B$2/2000)*SIN(2*PI()*(E52-(('pražce+kolejnice'!$C$6-$B$3)/2)+0.75*$B$3)/'s imperfekcí'!$B$3)+('s imperfekcí'!$B$2/2000),0)</f>
        <v>0</v>
      </c>
      <c r="G52" s="9">
        <f>F52*SIN('pražce+kolejnice'!$C$24)</f>
        <v>0</v>
      </c>
      <c r="H52" s="9">
        <f>F52*COS('pražce+kolejnice'!$C$24)</f>
        <v>0</v>
      </c>
      <c r="I52" s="15">
        <f>'pražce+kolejnice'!AY53</f>
        <v>28.799999999999997</v>
      </c>
      <c r="J52" s="16">
        <f>IF('pražce+kolejnice'!$C$6&lt;(2*'s imperfekcí'!I52+'s imperfekcí'!$B$3),('s imperfekcí'!$B$2/2000)*SIN(2*PI()*(I52-(('pražce+kolejnice'!$C$6-$B$3)/2)+0.75*$B$3)/'s imperfekcí'!$B$3)+('s imperfekcí'!$B$2/2000),0)</f>
        <v>0</v>
      </c>
      <c r="K52" s="9">
        <f>J52*SIN('pražce+kolejnice'!$C$24)</f>
        <v>0</v>
      </c>
      <c r="L52" s="9">
        <f>J52*COS('pražce+kolejnice'!$C$24)</f>
        <v>0</v>
      </c>
      <c r="N52">
        <f>'pražce+kolejnice'!G52</f>
        <v>28.499999999999996</v>
      </c>
      <c r="O52">
        <f>$H52*SIN(('pražce+kolejnice'!A48-0.5)*'pražce+kolejnice'!$C$16)</f>
        <v>0</v>
      </c>
      <c r="P52">
        <f>$H52*COS(('pražce+kolejnice'!A48-0.5)*'pražce+kolejnice'!$C$16)</f>
        <v>0</v>
      </c>
      <c r="Q52">
        <f t="shared" si="1"/>
        <v>0</v>
      </c>
      <c r="R52" s="15">
        <f t="shared" si="2"/>
        <v>28.799999999999997</v>
      </c>
      <c r="S52" s="9">
        <f>L52*SIN(('pražce+kolejnice'!A48)*'pražce+kolejnice'!$C$16)</f>
        <v>0</v>
      </c>
      <c r="T52" s="16">
        <f>$L52*COS(('pražce+kolejnice'!A48)*'pražce+kolejnice'!$C$16)</f>
        <v>0</v>
      </c>
      <c r="U52" s="9">
        <f t="shared" si="3"/>
        <v>0</v>
      </c>
      <c r="W52" t="str">
        <f t="shared" si="4"/>
        <v>_3dpoly 28.438309100394,248.377258571534,-0.0230764119601328</v>
      </c>
      <c r="X52">
        <f>'pražce+kolejnice'!I52+'s imperfekcí'!O52</f>
        <v>28.43830910039399</v>
      </c>
      <c r="Y52">
        <f>'pražce+kolejnice'!J52+'s imperfekcí'!P52</f>
        <v>248.37725857153362</v>
      </c>
      <c r="Z52">
        <f>'pražce+kolejnice'!K52+orientace*Q52</f>
        <v>-2.3076411960132819E-2</v>
      </c>
      <c r="AB52" t="str">
        <f t="shared" si="5"/>
        <v>_3dpoly 28.3524655328164,247.627509706168,0</v>
      </c>
      <c r="AC52">
        <f>'pražce+kolejnice'!P52+O52</f>
        <v>28.352465532816367</v>
      </c>
      <c r="AD52">
        <f>'pražce+kolejnice'!Q52+P52</f>
        <v>247.62750970616827</v>
      </c>
      <c r="AE52">
        <f>'pražce+kolejnice'!R52+orientace*Q52</f>
        <v>0</v>
      </c>
      <c r="AG52" t="str">
        <f t="shared" si="6"/>
        <v>_3dpoly 28.5235841675241,249.122042212625,-0.046</v>
      </c>
      <c r="AH52">
        <f>'pražce+kolejnice'!W52+O52</f>
        <v>28.523584167524071</v>
      </c>
      <c r="AI52">
        <f>'pražce+kolejnice'!X52+P52</f>
        <v>249.1220422126249</v>
      </c>
      <c r="AJ52" s="6">
        <f>'pražce+kolejnice'!Y52+orientace*Q52</f>
        <v>-4.5999999999999999E-2</v>
      </c>
      <c r="AL52" t="str">
        <f t="shared" si="7"/>
        <v>_3dpoly 28.6495980593743,247.593308463909,0</v>
      </c>
      <c r="AM52">
        <f>'pražce+kolejnice'!BA53+S52</f>
        <v>28.649598059374323</v>
      </c>
      <c r="AN52">
        <f>'pražce+kolejnice'!BB53+T52</f>
        <v>247.59330846390878</v>
      </c>
      <c r="AO52">
        <f>'pražce+kolejnice'!BC53+orientace*U52</f>
        <v>0</v>
      </c>
      <c r="AQ52" t="str">
        <f t="shared" si="8"/>
        <v>_3dpoly 28.8225100094539,249.08763455199,-0.046</v>
      </c>
      <c r="AR52">
        <f>'pražce+kolejnice'!BG53+S52</f>
        <v>28.822510009453936</v>
      </c>
      <c r="AS52">
        <f>'pražce+kolejnice'!BH53+T52</f>
        <v>249.08763455198988</v>
      </c>
      <c r="AT52">
        <f>'pražce+kolejnice'!BI53+orientace*U52</f>
        <v>-4.5999999999999999E-2</v>
      </c>
      <c r="AV52" t="str">
        <f t="shared" si="9"/>
        <v>_3dpoly 29.1856305024114,249.602230593675,0.0504697513931169</v>
      </c>
      <c r="AW52">
        <f>'pražce+kolejnice'!AC53+O53</f>
        <v>29.185630502411414</v>
      </c>
      <c r="AX52">
        <f>'pražce+kolejnice'!AD53+P53</f>
        <v>249.60223059367527</v>
      </c>
      <c r="AY52">
        <f>'pražce+kolejnice'!AE53+orientace*Q53</f>
        <v>5.0469751393116907E-2</v>
      </c>
      <c r="BA52" t="str">
        <f t="shared" si="10"/>
        <v>_3dpoly 29.1217848153336,249.056207580498,0.0672803826223532</v>
      </c>
      <c r="BB52">
        <f>'pražce+kolejnice'!AH53+O53</f>
        <v>29.121784815333601</v>
      </c>
      <c r="BC52">
        <f>'pražce+kolejnice'!AI53+P53</f>
        <v>249.0562075804979</v>
      </c>
      <c r="BD52" s="5">
        <f>'pražce+kolejnice'!AJ53+orientace*Q53</f>
        <v>6.7280382622353183E-2</v>
      </c>
      <c r="BF52" t="str">
        <f t="shared" si="11"/>
        <v>_3dpoly 28.9470797988752,247.562090062622,0.113280382622353</v>
      </c>
      <c r="BG52">
        <f>'pražce+kolejnice'!AM53+O53</f>
        <v>28.947079798875237</v>
      </c>
      <c r="BH52">
        <f>'pražce+kolejnice'!AN53+P53</f>
        <v>247.56209006262193</v>
      </c>
      <c r="BI52">
        <f>'pražce+kolejnice'!AO53+orientace*Q53</f>
        <v>0.11328038262235318</v>
      </c>
      <c r="BK52" t="str">
        <f t="shared" si="12"/>
        <v>_3dpoly 28.8838145271345,247.021030895019,0.129938189931324</v>
      </c>
      <c r="BL52">
        <f>'pražce+kolejnice'!AR53+O53</f>
        <v>28.883814527134497</v>
      </c>
      <c r="BM52">
        <f>'pražce+kolejnice'!AS53+P53</f>
        <v>247.02103089501895</v>
      </c>
      <c r="BN52">
        <f>'pražce+kolejnice'!AT53+orientace*Q53</f>
        <v>0.12993818993132383</v>
      </c>
      <c r="BP52" t="str">
        <f t="shared" si="13"/>
        <v>_3dpoly 28.7352043022075,247.041690128382,0.236555020634715</v>
      </c>
      <c r="BQ52">
        <f>plošky!B53+O53</f>
        <v>28.735204302207549</v>
      </c>
      <c r="BR52">
        <f>plošky!C53+P53</f>
        <v>247.04169012838156</v>
      </c>
      <c r="BS52">
        <f>plošky!D53+orientace*Q53</f>
        <v>0.23655502063471506</v>
      </c>
      <c r="BU52" t="str">
        <f t="shared" si="14"/>
        <v>_3dpoly 29.0331742518504,247.006848929926,0.236555020634715</v>
      </c>
      <c r="BV52">
        <f>plošky!G53+O53</f>
        <v>29.033174251850411</v>
      </c>
      <c r="BW52">
        <f>plošky!H53+P53</f>
        <v>247.00684892992587</v>
      </c>
      <c r="BX52">
        <f>plošky!I53+orientace*Q53</f>
        <v>0.23655502063471506</v>
      </c>
      <c r="BZ52" t="str">
        <f t="shared" si="15"/>
        <v>_3dpoly 29.3349902271273,249.588048628582,0.157086582096508</v>
      </c>
      <c r="CA52">
        <f>plošky!L53+O53</f>
        <v>29.334990227127328</v>
      </c>
      <c r="CB52">
        <f>plošky!M53+P53</f>
        <v>249.58804862858219</v>
      </c>
      <c r="CC52">
        <f>plošky!N53+orientace*Q53</f>
        <v>0.15708658209650814</v>
      </c>
      <c r="CE52" t="str">
        <f t="shared" si="16"/>
        <v>_3dpoly 29.0370202774845,249.622889827038,0.157086582096508</v>
      </c>
      <c r="CF52">
        <f>plošky!Q53+O53</f>
        <v>29.037020277484466</v>
      </c>
      <c r="CG52">
        <f>plošky!R53+P53</f>
        <v>249.62288982703788</v>
      </c>
      <c r="CH52">
        <f>plošky!S53+orientace*Q53</f>
        <v>0.15708658209650814</v>
      </c>
      <c r="CJ52" t="str">
        <f t="shared" si="17"/>
        <v>_3dpoly 28.884189277029,247.024269529154,0.236555020634715</v>
      </c>
      <c r="CK52">
        <f>'liniová podpora'!F53+O53</f>
        <v>28.88418927702898</v>
      </c>
      <c r="CL52">
        <f>'liniová podpora'!G53+P53</f>
        <v>247.02426952915371</v>
      </c>
      <c r="CM52">
        <f>'liniová podpora'!H53+orientace*Q53</f>
        <v>0.23655502063471506</v>
      </c>
      <c r="CO52" t="str">
        <f t="shared" si="18"/>
        <v>_3dpoly 29.1860052523059,249.60546922781,0.157086582096508</v>
      </c>
      <c r="CP52">
        <f>'liniová podpora'!B53+O53</f>
        <v>29.186005252305897</v>
      </c>
      <c r="CQ52">
        <f>'liniová podpora'!C53+P53</f>
        <v>249.60546922781003</v>
      </c>
      <c r="CR52">
        <f>'liniová podpora'!D53+orientace*Q53</f>
        <v>0.15708658209650814</v>
      </c>
    </row>
    <row r="53" spans="5:96" x14ac:dyDescent="0.3">
      <c r="E53" s="15">
        <f t="shared" si="0"/>
        <v>29.099999999999998</v>
      </c>
      <c r="F53" s="16">
        <f>IF('pražce+kolejnice'!$C$6&lt;(2*'s imperfekcí'!E53+'s imperfekcí'!$B$3),('s imperfekcí'!$B$2/2000)*SIN(2*PI()*(E53-(('pražce+kolejnice'!$C$6-$B$3)/2)+0.75*$B$3)/'s imperfekcí'!$B$3)+('s imperfekcí'!$B$2/2000),0)</f>
        <v>0</v>
      </c>
      <c r="G53" s="9">
        <f>F53*SIN('pražce+kolejnice'!$C$24)</f>
        <v>0</v>
      </c>
      <c r="H53" s="9">
        <f>F53*COS('pražce+kolejnice'!$C$24)</f>
        <v>0</v>
      </c>
      <c r="I53" s="15">
        <f>'pražce+kolejnice'!AY54</f>
        <v>29.4</v>
      </c>
      <c r="J53" s="16">
        <f>IF('pražce+kolejnice'!$C$6&lt;(2*'s imperfekcí'!I53+'s imperfekcí'!$B$3),('s imperfekcí'!$B$2/2000)*SIN(2*PI()*(I53-(('pražce+kolejnice'!$C$6-$B$3)/2)+0.75*$B$3)/'s imperfekcí'!$B$3)+('s imperfekcí'!$B$2/2000),0)</f>
        <v>0</v>
      </c>
      <c r="K53" s="9">
        <f>J53*SIN('pražce+kolejnice'!$C$24)</f>
        <v>0</v>
      </c>
      <c r="L53" s="9">
        <f>J53*COS('pražce+kolejnice'!$C$24)</f>
        <v>0</v>
      </c>
      <c r="N53">
        <f>'pražce+kolejnice'!G53</f>
        <v>29.099999999999998</v>
      </c>
      <c r="O53">
        <f>$H53*SIN(('pražce+kolejnice'!A49-0.5)*'pražce+kolejnice'!$C$16)</f>
        <v>0</v>
      </c>
      <c r="P53">
        <f>$H53*COS(('pražce+kolejnice'!A49-0.5)*'pražce+kolejnice'!$C$16)</f>
        <v>0</v>
      </c>
      <c r="Q53">
        <f t="shared" si="1"/>
        <v>0</v>
      </c>
      <c r="R53" s="15">
        <f t="shared" si="2"/>
        <v>29.4</v>
      </c>
      <c r="S53" s="9">
        <f>L53*SIN(('pražce+kolejnice'!A49)*'pražce+kolejnice'!$C$16)</f>
        <v>0</v>
      </c>
      <c r="T53" s="16">
        <f>$L53*COS(('pražce+kolejnice'!A49)*'pražce+kolejnice'!$C$16)</f>
        <v>0</v>
      </c>
      <c r="U53" s="9">
        <f t="shared" si="3"/>
        <v>0</v>
      </c>
      <c r="W53" t="str">
        <f t="shared" si="4"/>
        <v>_3dpoly 29.0343320464137,248.308291369053,-0.0230764119601328</v>
      </c>
      <c r="X53">
        <f>'pražce+kolejnice'!I53+'s imperfekcí'!O53</f>
        <v>29.034332046413734</v>
      </c>
      <c r="Y53">
        <f>'pražce+kolejnice'!J53+'s imperfekcí'!P53</f>
        <v>248.30829136905319</v>
      </c>
      <c r="Z53">
        <f>'pražce+kolejnice'!K53+orientace*Q53</f>
        <v>-2.3076411960132819E-2</v>
      </c>
      <c r="AB53" t="str">
        <f t="shared" si="5"/>
        <v>_3dpoly 28.946689330516,247.558750687328,0</v>
      </c>
      <c r="AC53">
        <f>'pražce+kolejnice'!P53+O53</f>
        <v>28.946689330516012</v>
      </c>
      <c r="AD53">
        <f>'pražce+kolejnice'!Q53+P53</f>
        <v>247.55875068732794</v>
      </c>
      <c r="AE53">
        <f>'pražce+kolejnice'!R53+orientace*Q53</f>
        <v>0</v>
      </c>
      <c r="AG53" t="str">
        <f t="shared" si="6"/>
        <v>_3dpoly 29.1213943469744,249.052868205204,-0.046</v>
      </c>
      <c r="AH53">
        <f>'pražce+kolejnice'!W53+O53</f>
        <v>29.12139434697438</v>
      </c>
      <c r="AI53">
        <f>'pražce+kolejnice'!X53+P53</f>
        <v>249.05286820520399</v>
      </c>
      <c r="AJ53" s="6">
        <f>'pražce+kolejnice'!Y53+orientace*Q53</f>
        <v>-4.5999999999999999E-2</v>
      </c>
      <c r="AL53" t="str">
        <f t="shared" si="7"/>
        <v>_3dpoly 29.2437389184301,247.523836426189,0</v>
      </c>
      <c r="AM53">
        <f>'pražce+kolejnice'!BA54+S53</f>
        <v>29.243738918430079</v>
      </c>
      <c r="AN53">
        <f>'pražce+kolejnice'!BB54+T53</f>
        <v>247.52383642618884</v>
      </c>
      <c r="AO53">
        <f>'pražce+kolejnice'!BC54+orientace*U53</f>
        <v>0</v>
      </c>
      <c r="AQ53" t="str">
        <f t="shared" si="8"/>
        <v>_3dpoly 29.420236749692,249.017743222331,-0.046</v>
      </c>
      <c r="AR53">
        <f>'pražce+kolejnice'!BG54+S53</f>
        <v>29.420236749691984</v>
      </c>
      <c r="AS53">
        <f>'pražce+kolejnice'!BH54+T53</f>
        <v>249.01774322233106</v>
      </c>
      <c r="AT53">
        <f>'pražce+kolejnice'!BI54+orientace*U53</f>
        <v>-4.5999999999999999E-2</v>
      </c>
      <c r="AV53" t="str">
        <f t="shared" si="9"/>
        <v>_3dpoly 29.7845912261774,249.531466293634,0.0504697513931169</v>
      </c>
      <c r="AW53">
        <f>'pražce+kolejnice'!AC54+O54</f>
        <v>29.784591226177358</v>
      </c>
      <c r="AX53">
        <f>'pražce+kolejnice'!AD54+P54</f>
        <v>249.53146629363411</v>
      </c>
      <c r="AY53">
        <f>'pražce+kolejnice'!AE54+orientace*Q54</f>
        <v>5.0469751393116907E-2</v>
      </c>
      <c r="BA53" t="str">
        <f t="shared" si="10"/>
        <v>_3dpoly 29.7194352690014,248.985598082504,0.0672803826223532</v>
      </c>
      <c r="BB53">
        <f>'pražce+kolejnice'!AH54+O54</f>
        <v>29.719435269001448</v>
      </c>
      <c r="BC53">
        <f>'pražce+kolejnice'!AI54+P54</f>
        <v>248.98559808250414</v>
      </c>
      <c r="BD53" s="5">
        <f>'pražce+kolejnice'!AJ54+orientace*Q54</f>
        <v>6.7280382622353183E-2</v>
      </c>
      <c r="BF53" t="str">
        <f t="shared" si="11"/>
        <v>_3dpoly 29.5411448770928,247.491904159322,0.113280382622353</v>
      </c>
      <c r="BG53">
        <f>'pražce+kolejnice'!AM54+O54</f>
        <v>29.541144877092833</v>
      </c>
      <c r="BH53">
        <f>'pražce+kolejnice'!AN54+P54</f>
        <v>247.49190415932154</v>
      </c>
      <c r="BI53">
        <f>'pražce+kolejnice'!AO54+orientace*Q54</f>
        <v>0.11328038262235318</v>
      </c>
      <c r="BK53" t="str">
        <f t="shared" si="12"/>
        <v>_3dpoly 29.4765812468003,246.950998386475,0.129938189931324</v>
      </c>
      <c r="BL53">
        <f>'pražce+kolejnice'!AR54+O54</f>
        <v>29.476581246800343</v>
      </c>
      <c r="BM53">
        <f>'pražce+kolejnice'!AS54+P54</f>
        <v>246.95099838647462</v>
      </c>
      <c r="BN53">
        <f>'pražce+kolejnice'!AT54+orientace*Q54</f>
        <v>0.12993818993132383</v>
      </c>
      <c r="BP53" t="str">
        <f t="shared" si="13"/>
        <v>_3dpoly 29.3280210319831,246.972014224536,0.236555020634715</v>
      </c>
      <c r="BQ53">
        <f>plošky!B54+O54</f>
        <v>29.328021031983109</v>
      </c>
      <c r="BR53">
        <f>plošky!C54+P54</f>
        <v>246.97201422453608</v>
      </c>
      <c r="BS53">
        <f>plošky!D54+orientace*Q54</f>
        <v>0.23655502063471506</v>
      </c>
      <c r="BU53" t="str">
        <f t="shared" si="14"/>
        <v>_3dpoly 29.6259065046769,246.93645799923,0.236555020634715</v>
      </c>
      <c r="BV53">
        <f>plošky!G54+O54</f>
        <v>29.625906504676909</v>
      </c>
      <c r="BW53">
        <f>plošky!H54+P54</f>
        <v>246.93645799923038</v>
      </c>
      <c r="BX53">
        <f>plošky!I54+orientace*Q54</f>
        <v>0.23655502063471506</v>
      </c>
      <c r="BZ53" t="str">
        <f t="shared" si="15"/>
        <v>_3dpoly 29.9339164840539,249.51692590639,0.157086582096508</v>
      </c>
      <c r="CA53">
        <f>plošky!L54+O54</f>
        <v>29.933916484053924</v>
      </c>
      <c r="CB53">
        <f>plošky!M54+P54</f>
        <v>249.51692590638987</v>
      </c>
      <c r="CC53">
        <f>plošky!N54+orientace*Q54</f>
        <v>0.15708658209650814</v>
      </c>
      <c r="CE53" t="str">
        <f t="shared" si="16"/>
        <v>_3dpoly 29.6360310113601,249.552482131696,0.157086582096508</v>
      </c>
      <c r="CF53">
        <f>plošky!Q54+O54</f>
        <v>29.636031011360124</v>
      </c>
      <c r="CG53">
        <f>plošky!R54+P54</f>
        <v>249.55248213169557</v>
      </c>
      <c r="CH53">
        <f>plošky!S54+orientace*Q54</f>
        <v>0.15708658209650814</v>
      </c>
      <c r="CJ53" t="str">
        <f t="shared" si="17"/>
        <v>_3dpoly 29.47696376833,246.954236111883,0.236555020634715</v>
      </c>
      <c r="CK53">
        <f>'liniová podpora'!F54+O54</f>
        <v>29.476963768330009</v>
      </c>
      <c r="CL53">
        <f>'liniová podpora'!G54+P54</f>
        <v>246.95423611188323</v>
      </c>
      <c r="CM53">
        <f>'liniová podpora'!H54+orientace*Q54</f>
        <v>0.23655502063471506</v>
      </c>
      <c r="CO53" t="str">
        <f t="shared" si="18"/>
        <v>_3dpoly 29.784973747707,249.534704019043,0.157086582096508</v>
      </c>
      <c r="CP53">
        <f>'liniová podpora'!B54+O54</f>
        <v>29.784973747707024</v>
      </c>
      <c r="CQ53">
        <f>'liniová podpora'!C54+P54</f>
        <v>249.53470401904272</v>
      </c>
      <c r="CR53">
        <f>'liniová podpora'!D54+orientace*Q54</f>
        <v>0.15708658209650814</v>
      </c>
    </row>
    <row r="54" spans="5:96" x14ac:dyDescent="0.3">
      <c r="E54" s="15">
        <f t="shared" si="0"/>
        <v>29.7</v>
      </c>
      <c r="F54" s="16">
        <f>IF('pražce+kolejnice'!$C$6&lt;(2*'s imperfekcí'!E54+'s imperfekcí'!$B$3),('s imperfekcí'!$B$2/2000)*SIN(2*PI()*(E54-(('pražce+kolejnice'!$C$6-$B$3)/2)+0.75*$B$3)/'s imperfekcí'!$B$3)+('s imperfekcí'!$B$2/2000),0)</f>
        <v>0</v>
      </c>
      <c r="G54" s="9">
        <f>F54*SIN('pražce+kolejnice'!$C$24)</f>
        <v>0</v>
      </c>
      <c r="H54" s="9">
        <f>F54*COS('pražce+kolejnice'!$C$24)</f>
        <v>0</v>
      </c>
      <c r="I54" s="15">
        <f>'pražce+kolejnice'!AY55</f>
        <v>30</v>
      </c>
      <c r="J54" s="16">
        <f>IF('pražce+kolejnice'!$C$6&lt;(2*'s imperfekcí'!I54+'s imperfekcí'!$B$3),('s imperfekcí'!$B$2/2000)*SIN(2*PI()*(I54-(('pražce+kolejnice'!$C$6-$B$3)/2)+0.75*$B$3)/'s imperfekcí'!$B$3)+('s imperfekcí'!$B$2/2000),0)</f>
        <v>0</v>
      </c>
      <c r="K54" s="9">
        <f>J54*SIN('pražce+kolejnice'!$C$24)</f>
        <v>0</v>
      </c>
      <c r="L54" s="9">
        <f>J54*COS('pražce+kolejnice'!$C$24)</f>
        <v>0</v>
      </c>
      <c r="N54">
        <f>'pražce+kolejnice'!G54</f>
        <v>29.7</v>
      </c>
      <c r="O54">
        <f>$H54*SIN(('pražce+kolejnice'!A50-0.5)*'pražce+kolejnice'!$C$16)</f>
        <v>0</v>
      </c>
      <c r="P54">
        <f>$H54*COS(('pražce+kolejnice'!A50-0.5)*'pražce+kolejnice'!$C$16)</f>
        <v>0</v>
      </c>
      <c r="Q54">
        <f t="shared" si="1"/>
        <v>0</v>
      </c>
      <c r="R54" s="15">
        <f t="shared" si="2"/>
        <v>30</v>
      </c>
      <c r="S54" s="9">
        <f>L54*SIN(('pražce+kolejnice'!A50)*'pražce+kolejnice'!$C$16)</f>
        <v>0</v>
      </c>
      <c r="T54" s="16">
        <f>$L54*COS(('pražce+kolejnice'!A50)*'pražce+kolejnice'!$C$16)</f>
        <v>0</v>
      </c>
      <c r="U54" s="9">
        <f t="shared" si="3"/>
        <v>0</v>
      </c>
      <c r="W54" t="str">
        <f t="shared" si="4"/>
        <v>_3dpoly 29.6301877547612,248.237893911501,-0.0230764119601328</v>
      </c>
      <c r="X54">
        <f>'pražce+kolejnice'!I54+'s imperfekcí'!O54</f>
        <v>29.630187754761167</v>
      </c>
      <c r="Y54">
        <f>'pražce+kolejnice'!J54+'s imperfekcí'!P54</f>
        <v>248.237893911501</v>
      </c>
      <c r="Z54">
        <f>'pražce+kolejnice'!K54+orientace*Q54</f>
        <v>-2.3076411960132819E-2</v>
      </c>
      <c r="AB54" t="str">
        <f t="shared" si="5"/>
        <v>_3dpoly 29.5407463953651,247.488565730768,0</v>
      </c>
      <c r="AC54">
        <f>'pražce+kolejnice'!P54+O54</f>
        <v>29.540746395365147</v>
      </c>
      <c r="AD54">
        <f>'pražce+kolejnice'!Q54+P54</f>
        <v>247.4885657307681</v>
      </c>
      <c r="AE54">
        <f>'pražce+kolejnice'!R54+orientace*Q54</f>
        <v>0</v>
      </c>
      <c r="AG54" t="str">
        <f t="shared" si="6"/>
        <v>_3dpoly 29.7190367872738,248.982259653951,-0.046</v>
      </c>
      <c r="AH54">
        <f>'pražce+kolejnice'!W54+O54</f>
        <v>29.719036787273765</v>
      </c>
      <c r="AI54">
        <f>'pražce+kolejnice'!X54+P54</f>
        <v>248.98225965395079</v>
      </c>
      <c r="AJ54" s="6">
        <f>'pražce+kolejnice'!Y54+orientace*Q54</f>
        <v>-4.5999999999999999E-2</v>
      </c>
      <c r="AL54" t="str">
        <f t="shared" si="7"/>
        <v>_3dpoly 29.8377113336305,247.452938651855,0</v>
      </c>
      <c r="AM54">
        <f>'pražce+kolejnice'!BA55+S54</f>
        <v>29.837711333630519</v>
      </c>
      <c r="AN54">
        <f>'pražce+kolejnice'!BB55+T54</f>
        <v>247.45293865185542</v>
      </c>
      <c r="AO54">
        <f>'pražce+kolejnice'!BC55+orientace*U54</f>
        <v>0</v>
      </c>
      <c r="AQ54" t="str">
        <f t="shared" si="8"/>
        <v>_3dpoly 30.0177940294477,248.94641755116,-0.046</v>
      </c>
      <c r="AR54">
        <f>'pražce+kolejnice'!BG55+S54</f>
        <v>30.017794029447696</v>
      </c>
      <c r="AS54">
        <f>'pražce+kolejnice'!BH55+T54</f>
        <v>248.94641755115978</v>
      </c>
      <c r="AT54">
        <f>'pražce+kolejnice'!BI55+orientace*U54</f>
        <v>-4.5999999999999999E-2</v>
      </c>
      <c r="AV54" t="str">
        <f t="shared" si="9"/>
        <v>_3dpoly 30.3833803907802,249.459264693037,0.0504697513931169</v>
      </c>
      <c r="AW54">
        <f>'pražce+kolejnice'!AC55+O55</f>
        <v>30.383380390780189</v>
      </c>
      <c r="AX54">
        <f>'pražce+kolejnice'!AD55+P55</f>
        <v>249.459264693037</v>
      </c>
      <c r="AY54">
        <f>'pražce+kolejnice'!AE55+orientace*Q55</f>
        <v>5.0469751393116907E-2</v>
      </c>
      <c r="BA54" t="str">
        <f t="shared" si="10"/>
        <v>_3dpoly 30.3169145388043,248.913554428154,0.0672803826223532</v>
      </c>
      <c r="BB54">
        <f>'pražce+kolejnice'!AH55+O55</f>
        <v>30.316914538804316</v>
      </c>
      <c r="BC54">
        <f>'pražce+kolejnice'!AI55+P55</f>
        <v>248.91355442815382</v>
      </c>
      <c r="BD54" s="5">
        <f>'pražce+kolejnice'!AJ55+orientace*Q55</f>
        <v>6.7280382622353183E-2</v>
      </c>
      <c r="BF54" t="str">
        <f t="shared" si="11"/>
        <v>_3dpoly 30.1350397983976,247.420292703337,0.113280382622353</v>
      </c>
      <c r="BG54">
        <f>'pražce+kolejnice'!AM55+O55</f>
        <v>30.135039798397614</v>
      </c>
      <c r="BH54">
        <f>'pražce+kolejnice'!AN55+P55</f>
        <v>247.42029270333745</v>
      </c>
      <c r="BI54">
        <f>'pražce+kolejnice'!AO55+orientace*Q55</f>
        <v>0.11328038262235318</v>
      </c>
      <c r="BK54" t="str">
        <f t="shared" si="12"/>
        <v>_3dpoly 30.0691781814397,246.879543440862,0.129938189931324</v>
      </c>
      <c r="BL54">
        <f>'pražce+kolejnice'!AR55+O55</f>
        <v>30.069178181439703</v>
      </c>
      <c r="BM54">
        <f>'pražce+kolejnice'!AS55+P55</f>
        <v>246.87954344086236</v>
      </c>
      <c r="BN54">
        <f>'pražce+kolejnice'!AT55+orientace*Q55</f>
        <v>0.12993818993132383</v>
      </c>
      <c r="BP54" t="str">
        <f t="shared" si="13"/>
        <v>_3dpoly 29.9206688324386,246.900915762572,0.236555020634715</v>
      </c>
      <c r="BQ54">
        <f>plošky!B55+O55</f>
        <v>29.920668832438611</v>
      </c>
      <c r="BR54">
        <f>plošky!C55+P55</f>
        <v>246.90091576257154</v>
      </c>
      <c r="BS54">
        <f>plošky!D55+orientace*Q55</f>
        <v>0.23655502063471506</v>
      </c>
      <c r="BU54" t="str">
        <f t="shared" si="14"/>
        <v>_3dpoly 30.2184681123638,246.86464471522,0.236555020634715</v>
      </c>
      <c r="BV54">
        <f>plošky!G55+O55</f>
        <v>30.218468112363848</v>
      </c>
      <c r="BW54">
        <f>plošky!H55+P55</f>
        <v>246.86464471521955</v>
      </c>
      <c r="BX54">
        <f>plošky!I55+orientace*Q55</f>
        <v>0.23655502063471506</v>
      </c>
      <c r="BZ54" t="str">
        <f t="shared" si="15"/>
        <v>_3dpoly 30.5326703217043,249.444365967394,0.157086582096508</v>
      </c>
      <c r="CA54">
        <f>plošky!L55+O55</f>
        <v>30.532670321704334</v>
      </c>
      <c r="CB54">
        <f>plošky!M55+P55</f>
        <v>249.44436596739419</v>
      </c>
      <c r="CC54">
        <f>plošky!N55+orientace*Q55</f>
        <v>0.15708658209650814</v>
      </c>
      <c r="CE54" t="str">
        <f t="shared" si="16"/>
        <v>_3dpoly 30.2348710417791,249.480637014746,0.157086582096508</v>
      </c>
      <c r="CF54">
        <f>plošky!Q55+O55</f>
        <v>30.234871041779098</v>
      </c>
      <c r="CG54">
        <f>plošky!R55+P55</f>
        <v>249.48063701474618</v>
      </c>
      <c r="CH54">
        <f>plošky!S55+orientace*Q55</f>
        <v>0.15708658209650814</v>
      </c>
      <c r="CJ54" t="str">
        <f t="shared" si="17"/>
        <v>_3dpoly 30.0695684724012,246.882780238896,0.236555020634715</v>
      </c>
      <c r="CK54">
        <f>'liniová podpora'!F55+O55</f>
        <v>30.06956847240123</v>
      </c>
      <c r="CL54">
        <f>'liniová podpora'!G55+P55</f>
        <v>246.88278023889555</v>
      </c>
      <c r="CM54">
        <f>'liniová podpora'!H55+orientace*Q55</f>
        <v>0.23655502063471506</v>
      </c>
      <c r="CO54" t="str">
        <f t="shared" si="18"/>
        <v>_3dpoly 30.3837706817417,249.46250149107,0.157086582096508</v>
      </c>
      <c r="CP54">
        <f>'liniová podpora'!B55+O55</f>
        <v>30.383770681741716</v>
      </c>
      <c r="CQ54">
        <f>'liniová podpora'!C55+P55</f>
        <v>249.46250149107019</v>
      </c>
      <c r="CR54">
        <f>'liniová podpora'!D55+orientace*Q55</f>
        <v>0.15708658209650814</v>
      </c>
    </row>
    <row r="55" spans="5:96" x14ac:dyDescent="0.3">
      <c r="E55" s="15">
        <f t="shared" si="0"/>
        <v>30.299999999999997</v>
      </c>
      <c r="F55" s="16">
        <f>IF('pražce+kolejnice'!$C$6&lt;(2*'s imperfekcí'!E55+'s imperfekcí'!$B$3),('s imperfekcí'!$B$2/2000)*SIN(2*PI()*(E55-(('pražce+kolejnice'!$C$6-$B$3)/2)+0.75*$B$3)/'s imperfekcí'!$B$3)+('s imperfekcí'!$B$2/2000),0)</f>
        <v>0</v>
      </c>
      <c r="G55" s="9">
        <f>F55*SIN('pražce+kolejnice'!$C$24)</f>
        <v>0</v>
      </c>
      <c r="H55" s="9">
        <f>F55*COS('pražce+kolejnice'!$C$24)</f>
        <v>0</v>
      </c>
      <c r="I55" s="15">
        <f>'pražce+kolejnice'!AY56</f>
        <v>30.599999999999998</v>
      </c>
      <c r="J55" s="16">
        <f>IF('pražce+kolejnice'!$C$6&lt;(2*'s imperfekcí'!I55+'s imperfekcí'!$B$3),('s imperfekcí'!$B$2/2000)*SIN(2*PI()*(I55-(('pražce+kolejnice'!$C$6-$B$3)/2)+0.75*$B$3)/'s imperfekcí'!$B$3)+('s imperfekcí'!$B$2/2000),0)</f>
        <v>0</v>
      </c>
      <c r="K55" s="9">
        <f>J55*SIN('pražce+kolejnice'!$C$24)</f>
        <v>0</v>
      </c>
      <c r="L55" s="9">
        <f>J55*COS('pražce+kolejnice'!$C$24)</f>
        <v>0</v>
      </c>
      <c r="N55">
        <f>'pražce+kolejnice'!G55</f>
        <v>30.299999999999997</v>
      </c>
      <c r="O55">
        <f>$H55*SIN(('pražce+kolejnice'!A51-0.5)*'pražce+kolejnice'!$C$16)</f>
        <v>0</v>
      </c>
      <c r="P55">
        <f>$H55*COS(('pražce+kolejnice'!A51-0.5)*'pražce+kolejnice'!$C$16)</f>
        <v>0</v>
      </c>
      <c r="Q55">
        <f t="shared" si="1"/>
        <v>0</v>
      </c>
      <c r="R55" s="15">
        <f t="shared" si="2"/>
        <v>30.599999999999998</v>
      </c>
      <c r="S55" s="9">
        <f>L55*SIN(('pražce+kolejnice'!A51)*'pražce+kolejnice'!$C$16)</f>
        <v>0</v>
      </c>
      <c r="T55" s="16">
        <f>$L55*COS(('pražce+kolejnice'!A51)*'pražce+kolejnice'!$C$16)</f>
        <v>0</v>
      </c>
      <c r="U55" s="9">
        <f t="shared" si="3"/>
        <v>0</v>
      </c>
      <c r="W55" t="str">
        <f t="shared" si="4"/>
        <v>_3dpoly 30.2258727933091,248.166066604366,-0.0230764119601328</v>
      </c>
      <c r="X55">
        <f>'pražce+kolejnice'!I55+'s imperfekcí'!O55</f>
        <v>30.225872793309055</v>
      </c>
      <c r="Y55">
        <f>'pražce+kolejnice'!J55+'s imperfekcí'!P55</f>
        <v>248.16606660436622</v>
      </c>
      <c r="Z55">
        <f>'pražce+kolejnice'!K55+orientace*Q55</f>
        <v>-2.3076411960132819E-2</v>
      </c>
      <c r="AB55" t="str">
        <f t="shared" si="5"/>
        <v>_3dpoly 30.1346333055967,247.416955240754,0</v>
      </c>
      <c r="AC55">
        <f>'pražce+kolejnice'!P55+O55</f>
        <v>30.134633305596719</v>
      </c>
      <c r="AD55">
        <f>'pražce+kolejnice'!Q55+P55</f>
        <v>247.41695524075391</v>
      </c>
      <c r="AE55">
        <f>'pražce+kolejnice'!R55+orientace*Q55</f>
        <v>0</v>
      </c>
      <c r="AG55" t="str">
        <f t="shared" si="6"/>
        <v>_3dpoly 30.3165080460034,248.91021696557,-0.046</v>
      </c>
      <c r="AH55">
        <f>'pražce+kolejnice'!W55+O55</f>
        <v>30.316508046003424</v>
      </c>
      <c r="AI55">
        <f>'pražce+kolejnice'!X55+P55</f>
        <v>248.91021696557036</v>
      </c>
      <c r="AJ55" s="6">
        <f>'pražce+kolejnice'!Y55+orientace*Q55</f>
        <v>-4.5999999999999999E-2</v>
      </c>
      <c r="AL55" t="str">
        <f t="shared" si="7"/>
        <v>_3dpoly 30.4315118836962,247.38061554928,0</v>
      </c>
      <c r="AM55">
        <f>'pražce+kolejnice'!BA56+S55</f>
        <v>30.431511883696171</v>
      </c>
      <c r="AN55">
        <f>'pražce+kolejnice'!BB56+T55</f>
        <v>247.38061554927953</v>
      </c>
      <c r="AO55">
        <f>'pražce+kolejnice'!BC56+orientace*U55</f>
        <v>0</v>
      </c>
      <c r="AQ55" t="str">
        <f t="shared" si="8"/>
        <v>_3dpoly 30.6151784067928,248.873657949312,-0.046</v>
      </c>
      <c r="AR55">
        <f>'pražce+kolejnice'!BG56+S55</f>
        <v>30.61517840679279</v>
      </c>
      <c r="AS55">
        <f>'pražce+kolejnice'!BH56+T55</f>
        <v>248.87365794931168</v>
      </c>
      <c r="AT55">
        <f>'pražce+kolejnice'!BI56+orientace*U55</f>
        <v>-4.5999999999999999E-2</v>
      </c>
      <c r="AV55" t="str">
        <f t="shared" si="9"/>
        <v>_3dpoly 30.981994547196,249.385626207765,0.0504697513931169</v>
      </c>
      <c r="AW55">
        <f>'pražce+kolejnice'!AC56+O56</f>
        <v>30.981994547195974</v>
      </c>
      <c r="AX55">
        <f>'pražce+kolejnice'!AD56+P56</f>
        <v>249.38562620776494</v>
      </c>
      <c r="AY55">
        <f>'pražce+kolejnice'!AE56+orientace*Q56</f>
        <v>5.0469751393116907E-2</v>
      </c>
      <c r="BA55" t="str">
        <f t="shared" si="10"/>
        <v>_3dpoly 30.9142191832633,248.840077032418,0.0672803826223532</v>
      </c>
      <c r="BB55">
        <f>'pražce+kolejnice'!AH56+O56</f>
        <v>30.91421918326326</v>
      </c>
      <c r="BC55">
        <f>'pražce+kolejnice'!AI56+P56</f>
        <v>248.84007703241818</v>
      </c>
      <c r="BD55" s="5">
        <f>'pražce+kolejnice'!AJ56+orientace*Q56</f>
        <v>6.7280382622353183E-2</v>
      </c>
      <c r="BF55" t="str">
        <f t="shared" si="11"/>
        <v>_3dpoly 30.7287611419565,247.347256107151,0.113280382622353</v>
      </c>
      <c r="BG55">
        <f>'pražce+kolejnice'!AM56+O56</f>
        <v>30.728761141956472</v>
      </c>
      <c r="BH55">
        <f>'pražce+kolejnice'!AN56+P56</f>
        <v>247.34725610715145</v>
      </c>
      <c r="BI55">
        <f>'pražce+kolejnice'!AO56+orientace*Q56</f>
        <v>0.11328038262235318</v>
      </c>
      <c r="BK55" t="str">
        <f t="shared" si="12"/>
        <v>_3dpoly 30.6616019176959,246.806666469762,0.129938189931324</v>
      </c>
      <c r="BL55">
        <f>'pražce+kolejnice'!AR56+O56</f>
        <v>30.661601917695872</v>
      </c>
      <c r="BM55">
        <f>'pražce+kolejnice'!AS56+P56</f>
        <v>246.80666646976246</v>
      </c>
      <c r="BN55">
        <f>'pražce+kolejnice'!AT56+orientace*Q56</f>
        <v>0.12993818993132383</v>
      </c>
      <c r="BP55" t="str">
        <f t="shared" si="13"/>
        <v>_3dpoly 30.5131442899244,246.828395152015,0.236555020634715</v>
      </c>
      <c r="BQ55">
        <f>plošky!B56+O56</f>
        <v>30.513144289924359</v>
      </c>
      <c r="BR55">
        <f>plošky!C56+P56</f>
        <v>246.82839515201482</v>
      </c>
      <c r="BS55">
        <f>plošky!D56+orientace*Q56</f>
        <v>0.23655502063471506</v>
      </c>
      <c r="BU55" t="str">
        <f t="shared" si="14"/>
        <v>_3dpoly 30.810855661758,246.791409491538,0.236555020634715</v>
      </c>
      <c r="BV55">
        <f>plošky!G56+O56</f>
        <v>30.810855661758008</v>
      </c>
      <c r="BW55">
        <f>plošky!H56+P56</f>
        <v>246.79140949153771</v>
      </c>
      <c r="BX55">
        <f>plošky!I56+orientace*Q56</f>
        <v>0.23655502063471506</v>
      </c>
      <c r="BZ55" t="str">
        <f t="shared" si="15"/>
        <v>_3dpoly 31.1312482912581,249.37036922954,0.157086582096508</v>
      </c>
      <c r="CA55">
        <f>plošky!L56+O56</f>
        <v>31.13124829125811</v>
      </c>
      <c r="CB55">
        <f>plošky!M56+P56</f>
        <v>249.37036922954019</v>
      </c>
      <c r="CC55">
        <f>plošky!N56+orientace*Q56</f>
        <v>0.15708658209650814</v>
      </c>
      <c r="CE55" t="str">
        <f t="shared" si="16"/>
        <v>_3dpoly 30.8335369194245,249.407354890017,0.157086582096508</v>
      </c>
      <c r="CF55">
        <f>plošky!Q56+O56</f>
        <v>30.833536919424461</v>
      </c>
      <c r="CG55">
        <f>plošky!R56+P56</f>
        <v>249.4073548900173</v>
      </c>
      <c r="CH55">
        <f>plošky!S56+orientace*Q56</f>
        <v>0.15708658209650814</v>
      </c>
      <c r="CJ55" t="str">
        <f t="shared" si="17"/>
        <v>_3dpoly 30.6619999758412,246.809902321776,0.236555020634715</v>
      </c>
      <c r="CK55">
        <f>'liniová podpora'!F56+O56</f>
        <v>30.661999975841184</v>
      </c>
      <c r="CL55">
        <f>'liniová podpora'!G56+P56</f>
        <v>246.80990232177626</v>
      </c>
      <c r="CM55">
        <f>'liniová podpora'!H56+orientace*Q56</f>
        <v>0.23655502063471506</v>
      </c>
      <c r="CO55" t="str">
        <f t="shared" si="18"/>
        <v>_3dpoly 30.9823926053413,249.388862059779,0.157086582096508</v>
      </c>
      <c r="CP55">
        <f>'liniová podpora'!B56+O56</f>
        <v>30.982392605341285</v>
      </c>
      <c r="CQ55">
        <f>'liniová podpora'!C56+P56</f>
        <v>249.38886205977875</v>
      </c>
      <c r="CR55">
        <f>'liniová podpora'!D56+orientace*Q56</f>
        <v>0.15708658209650814</v>
      </c>
    </row>
    <row r="56" spans="5:96" x14ac:dyDescent="0.3">
      <c r="E56" s="15">
        <f t="shared" si="0"/>
        <v>30.9</v>
      </c>
      <c r="F56" s="16">
        <f>IF('pražce+kolejnice'!$C$6&lt;(2*'s imperfekcí'!E56+'s imperfekcí'!$B$3),('s imperfekcí'!$B$2/2000)*SIN(2*PI()*(E56-(('pražce+kolejnice'!$C$6-$B$3)/2)+0.75*$B$3)/'s imperfekcí'!$B$3)+('s imperfekcí'!$B$2/2000),0)</f>
        <v>0</v>
      </c>
      <c r="G56" s="9">
        <f>F56*SIN('pražce+kolejnice'!$C$24)</f>
        <v>0</v>
      </c>
      <c r="H56" s="9">
        <f>F56*COS('pražce+kolejnice'!$C$24)</f>
        <v>0</v>
      </c>
      <c r="I56" s="15">
        <f>'pražce+kolejnice'!AY57</f>
        <v>31.199999999999996</v>
      </c>
      <c r="J56" s="16">
        <f>IF('pražce+kolejnice'!$C$6&lt;(2*'s imperfekcí'!I56+'s imperfekcí'!$B$3),('s imperfekcí'!$B$2/2000)*SIN(2*PI()*(I56-(('pražce+kolejnice'!$C$6-$B$3)/2)+0.75*$B$3)/'s imperfekcí'!$B$3)+('s imperfekcí'!$B$2/2000),0)</f>
        <v>0</v>
      </c>
      <c r="K56" s="9">
        <f>J56*SIN('pražce+kolejnice'!$C$24)</f>
        <v>0</v>
      </c>
      <c r="L56" s="9">
        <f>J56*COS('pražce+kolejnice'!$C$24)</f>
        <v>0</v>
      </c>
      <c r="N56">
        <f>'pražce+kolejnice'!G56</f>
        <v>30.9</v>
      </c>
      <c r="O56">
        <f>$H56*SIN(('pražce+kolejnice'!A52-0.5)*'pražce+kolejnice'!$C$16)</f>
        <v>0</v>
      </c>
      <c r="P56">
        <f>$H56*COS(('pražce+kolejnice'!A52-0.5)*'pražce+kolejnice'!$C$16)</f>
        <v>0</v>
      </c>
      <c r="Q56">
        <f t="shared" si="1"/>
        <v>0</v>
      </c>
      <c r="R56" s="15">
        <f t="shared" si="2"/>
        <v>31.199999999999996</v>
      </c>
      <c r="S56" s="9">
        <f>L56*SIN(('pražce+kolejnice'!A52)*'pražce+kolejnice'!$C$16)</f>
        <v>0</v>
      </c>
      <c r="T56" s="16">
        <f>$L56*COS(('pražce+kolejnice'!A52)*'pražce+kolejnice'!$C$16)</f>
        <v>0</v>
      </c>
      <c r="U56" s="9">
        <f t="shared" si="3"/>
        <v>0</v>
      </c>
      <c r="W56" t="str">
        <f t="shared" si="4"/>
        <v>_3dpoly 30.8213837309132,248.092809861374,-0.0230764119601328</v>
      </c>
      <c r="X56">
        <f>'pražce+kolejnice'!I56+'s imperfekcí'!O56</f>
        <v>30.821383730913219</v>
      </c>
      <c r="Y56">
        <f>'pražce+kolejnice'!J56+'s imperfekcí'!P56</f>
        <v>248.09280986137392</v>
      </c>
      <c r="Z56">
        <f>'pražce+kolejnice'!K56+orientace*Q56</f>
        <v>-2.3076411960132819E-2</v>
      </c>
      <c r="AB56" t="str">
        <f t="shared" si="5"/>
        <v>_3dpoly 30.7283466404238,247.343919629762,0</v>
      </c>
      <c r="AC56">
        <f>'pražce+kolejnice'!P56+O56</f>
        <v>30.728346640423766</v>
      </c>
      <c r="AD56">
        <f>'pražce+kolejnice'!Q56+P56</f>
        <v>247.34391962976159</v>
      </c>
      <c r="AE56">
        <f>'pražce+kolejnice'!R56+orientace*Q56</f>
        <v>0</v>
      </c>
      <c r="AG56" t="str">
        <f t="shared" si="6"/>
        <v>_3dpoly 30.9138046817306,248.836740555028,-0.046</v>
      </c>
      <c r="AH56">
        <f>'pražce+kolejnice'!W56+O56</f>
        <v>30.913804681730554</v>
      </c>
      <c r="AI56">
        <f>'pražce+kolejnice'!X56+P56</f>
        <v>248.8367405550284</v>
      </c>
      <c r="AJ56" s="6">
        <f>'pražce+kolejnice'!Y56+orientace*Q56</f>
        <v>-4.5999999999999999E-2</v>
      </c>
      <c r="AL56" t="str">
        <f t="shared" si="7"/>
        <v>_3dpoly 31.0251371483375,247.306867535042,0</v>
      </c>
      <c r="AM56">
        <f>'pražce+kolejnice'!BA57+S56</f>
        <v>31.02513714833751</v>
      </c>
      <c r="AN56">
        <f>'pražce+kolejnice'!BB57+T56</f>
        <v>247.30686753504204</v>
      </c>
      <c r="AO56">
        <f>'pražce+kolejnice'!BC57+orientace*U56</f>
        <v>0</v>
      </c>
      <c r="AQ56" t="str">
        <f t="shared" si="8"/>
        <v>_3dpoly 31.2123864407949,248.799464835882,-0.046</v>
      </c>
      <c r="AR56">
        <f>'pražce+kolejnice'!BG57+S56</f>
        <v>31.212386440794905</v>
      </c>
      <c r="AS56">
        <f>'pražce+kolejnice'!BH57+T56</f>
        <v>248.79946483588188</v>
      </c>
      <c r="AT56">
        <f>'pražce+kolejnice'!BI57+orientace*U56</f>
        <v>-4.5999999999999999E-2</v>
      </c>
      <c r="AV56" t="str">
        <f t="shared" si="9"/>
        <v>_3dpoly 31.5804302474088,249.310551261975,0.0504697513931169</v>
      </c>
      <c r="AW56">
        <f>'pražce+kolejnice'!AC57+O57</f>
        <v>31.580430247408827</v>
      </c>
      <c r="AX56">
        <f>'pražce+kolejnice'!AD57+P57</f>
        <v>249.31055126197543</v>
      </c>
      <c r="AY56">
        <f>'pražce+kolejnice'!AE57+orientace*Q57</f>
        <v>5.0469751393116907E-2</v>
      </c>
      <c r="BA56" t="str">
        <f t="shared" si="10"/>
        <v>_3dpoly 31.5113457619052,248.765166318527,0.0672803826223532</v>
      </c>
      <c r="BB56">
        <f>'pražce+kolejnice'!AH57+O57</f>
        <v>31.511345761905179</v>
      </c>
      <c r="BC56">
        <f>'pražce+kolejnice'!AI57+P57</f>
        <v>248.76516631852684</v>
      </c>
      <c r="BD56" s="5">
        <f>'pražce+kolejnice'!AJ57+orientace*Q57</f>
        <v>6.7280382622353183E-2</v>
      </c>
      <c r="BF56" t="str">
        <f t="shared" si="11"/>
        <v>_3dpoly 31.3223054879361,247.272794791454,0.113280382622353</v>
      </c>
      <c r="BG56">
        <f>'pražce+kolejnice'!AM57+O57</f>
        <v>31.322305487936113</v>
      </c>
      <c r="BH56">
        <f>'pražce+kolejnice'!AN57+P57</f>
        <v>247.27279479145415</v>
      </c>
      <c r="BI56">
        <f>'pražce+kolejnice'!AO57+orientace*Q57</f>
        <v>0.11328038262235318</v>
      </c>
      <c r="BK56" t="str">
        <f t="shared" si="12"/>
        <v>_3dpoly 31.2538490432098,246.732367892946,0.129938189931324</v>
      </c>
      <c r="BL56">
        <f>'pražce+kolejnice'!AR57+O57</f>
        <v>31.253849043209769</v>
      </c>
      <c r="BM56">
        <f>'pražce+kolejnice'!AS57+P57</f>
        <v>246.73236789294606</v>
      </c>
      <c r="BN56">
        <f>'pražce+kolejnice'!AT57+orientace*Q57</f>
        <v>0.12993818993132383</v>
      </c>
      <c r="BP56" t="str">
        <f t="shared" si="13"/>
        <v>_3dpoly 31.1054439917834,246.754452810584,0.236555020634715</v>
      </c>
      <c r="BQ56">
        <f>plošky!B57+O57</f>
        <v>31.105443991783361</v>
      </c>
      <c r="BR56">
        <f>plošky!C57+P57</f>
        <v>246.75445281058444</v>
      </c>
      <c r="BS56">
        <f>plošky!D57+orientace*Q57</f>
        <v>0.23655502063471506</v>
      </c>
      <c r="BU56" t="str">
        <f t="shared" si="14"/>
        <v>_3dpoly 31.4030657407087,246.71675275002,0.236555020634715</v>
      </c>
      <c r="BV56">
        <f>plošky!G57+O57</f>
        <v>31.40306574070874</v>
      </c>
      <c r="BW56">
        <f>plošky!H57+P57</f>
        <v>246.71675275001951</v>
      </c>
      <c r="BX56">
        <f>plošky!I57+orientace*Q57</f>
        <v>0.23655502063471506</v>
      </c>
      <c r="BZ56" t="str">
        <f t="shared" si="15"/>
        <v>_3dpoly 31.7296469449078,249.294936119049,0.157086582096508</v>
      </c>
      <c r="CA56">
        <f>plošky!L57+O57</f>
        <v>31.729646944907799</v>
      </c>
      <c r="CB56">
        <f>plošky!M57+P57</f>
        <v>249.29493611904888</v>
      </c>
      <c r="CC56">
        <f>plošky!N57+orientace*Q57</f>
        <v>0.15708658209650814</v>
      </c>
      <c r="CE56" t="str">
        <f t="shared" si="16"/>
        <v>_3dpoly 31.4320251959824,249.332636179614,0.157086582096508</v>
      </c>
      <c r="CF56">
        <f>plošky!Q57+O57</f>
        <v>31.432025195982419</v>
      </c>
      <c r="CG56">
        <f>plošky!R57+P57</f>
        <v>249.33263617961381</v>
      </c>
      <c r="CH56">
        <f>plošky!S57+orientace*Q57</f>
        <v>0.15708658209650814</v>
      </c>
      <c r="CJ56" t="str">
        <f t="shared" si="17"/>
        <v>_3dpoly 31.2542548662461,246.735602780302,0.236555020634715</v>
      </c>
      <c r="CK56">
        <f>'liniová podpora'!F57+O57</f>
        <v>31.25425486624605</v>
      </c>
      <c r="CL56">
        <f>'liniová podpora'!G57+P57</f>
        <v>246.73560278030197</v>
      </c>
      <c r="CM56">
        <f>'liniová podpora'!H57+orientace*Q57</f>
        <v>0.23655502063471506</v>
      </c>
      <c r="CO56" t="str">
        <f t="shared" si="18"/>
        <v>_3dpoly 31.5808360704451,249.313786149331,0.157086582096508</v>
      </c>
      <c r="CP56">
        <f>'liniová podpora'!B57+O57</f>
        <v>31.580836070445109</v>
      </c>
      <c r="CQ56">
        <f>'liniová podpora'!C57+P57</f>
        <v>249.31378614933135</v>
      </c>
      <c r="CR56">
        <f>'liniová podpora'!D57+orientace*Q57</f>
        <v>0.15708658209650814</v>
      </c>
    </row>
    <row r="57" spans="5:96" x14ac:dyDescent="0.3">
      <c r="E57" s="15">
        <f t="shared" si="0"/>
        <v>31.499999999999996</v>
      </c>
      <c r="F57" s="16">
        <f>IF('pražce+kolejnice'!$C$6&lt;(2*'s imperfekcí'!E57+'s imperfekcí'!$B$3),('s imperfekcí'!$B$2/2000)*SIN(2*PI()*(E57-(('pražce+kolejnice'!$C$6-$B$3)/2)+0.75*$B$3)/'s imperfekcí'!$B$3)+('s imperfekcí'!$B$2/2000),0)</f>
        <v>0</v>
      </c>
      <c r="G57" s="9">
        <f>F57*SIN('pražce+kolejnice'!$C$24)</f>
        <v>0</v>
      </c>
      <c r="H57" s="9">
        <f>F57*COS('pražce+kolejnice'!$C$24)</f>
        <v>0</v>
      </c>
      <c r="I57" s="15">
        <f>'pražce+kolejnice'!AY58</f>
        <v>31.799999999999997</v>
      </c>
      <c r="J57" s="16">
        <f>IF('pražce+kolejnice'!$C$6&lt;(2*'s imperfekcí'!I57+'s imperfekcí'!$B$3),('s imperfekcí'!$B$2/2000)*SIN(2*PI()*(I57-(('pražce+kolejnice'!$C$6-$B$3)/2)+0.75*$B$3)/'s imperfekcí'!$B$3)+('s imperfekcí'!$B$2/2000),0)</f>
        <v>0</v>
      </c>
      <c r="K57" s="9">
        <f>J57*SIN('pražce+kolejnice'!$C$24)</f>
        <v>0</v>
      </c>
      <c r="L57" s="9">
        <f>J57*COS('pražce+kolejnice'!$C$24)</f>
        <v>0</v>
      </c>
      <c r="N57">
        <f>'pražce+kolejnice'!G57</f>
        <v>31.499999999999996</v>
      </c>
      <c r="O57">
        <f>$H57*SIN(('pražce+kolejnice'!A53-0.5)*'pražce+kolejnice'!$C$16)</f>
        <v>0</v>
      </c>
      <c r="P57">
        <f>$H57*COS(('pražce+kolejnice'!A53-0.5)*'pražce+kolejnice'!$C$16)</f>
        <v>0</v>
      </c>
      <c r="Q57">
        <f t="shared" si="1"/>
        <v>0</v>
      </c>
      <c r="R57" s="15">
        <f t="shared" si="2"/>
        <v>31.799999999999997</v>
      </c>
      <c r="S57" s="9">
        <f>L57*SIN(('pražce+kolejnice'!A53)*'pražce+kolejnice'!$C$16)</f>
        <v>0</v>
      </c>
      <c r="T57" s="16">
        <f>$L57*COS(('pražce+kolejnice'!A53)*'pražce+kolejnice'!$C$16)</f>
        <v>0</v>
      </c>
      <c r="U57" s="9">
        <f t="shared" si="3"/>
        <v>0</v>
      </c>
      <c r="W57" t="str">
        <f t="shared" si="4"/>
        <v>_3dpoly 31.4167171374323,248.018124104483,-0.0230764119601328</v>
      </c>
      <c r="X57">
        <f>'pražce+kolejnice'!I57+'s imperfekcí'!O57</f>
        <v>31.416717137432308</v>
      </c>
      <c r="Y57">
        <f>'pražce+kolejnice'!J57+'s imperfekcí'!P57</f>
        <v>248.01812410448275</v>
      </c>
      <c r="Z57">
        <f>'pražce+kolejnice'!K57+orientace*Q57</f>
        <v>-2.3076411960132819E-2</v>
      </c>
      <c r="AB57" t="str">
        <f t="shared" si="5"/>
        <v>_3dpoly 31.3218829800591,247.269459318476,0</v>
      </c>
      <c r="AC57">
        <f>'pražce+kolejnice'!P57+O57</f>
        <v>31.321882980059122</v>
      </c>
      <c r="AD57">
        <f>'pražce+kolejnice'!Q57+P57</f>
        <v>247.26945931847607</v>
      </c>
      <c r="AE57">
        <f>'pražce+kolejnice'!R57+orientace*Q57</f>
        <v>0</v>
      </c>
      <c r="AG57" t="str">
        <f t="shared" si="6"/>
        <v>_3dpoly 31.5109232540282,248.761830845549,-0.046</v>
      </c>
      <c r="AH57">
        <f>'pražce+kolejnice'!W57+O57</f>
        <v>31.510923254028189</v>
      </c>
      <c r="AI57">
        <f>'pražce+kolejnice'!X57+P57</f>
        <v>248.76183084554881</v>
      </c>
      <c r="AJ57" s="6">
        <f>'pražce+kolejnice'!Y57+orientace*Q57</f>
        <v>-4.5999999999999999E-2</v>
      </c>
      <c r="AL57" t="str">
        <f t="shared" si="7"/>
        <v>_3dpoly 31.6185837082747,247.231695033931,0</v>
      </c>
      <c r="AM57">
        <f>'pražce+kolejnice'!BA58+S57</f>
        <v>31.618583708274656</v>
      </c>
      <c r="AN57">
        <f>'pražce+kolejnice'!BB58+T57</f>
        <v>247.23169503393132</v>
      </c>
      <c r="AO57">
        <f>'pražce+kolejnice'!BC58+orientace*U57</f>
        <v>0</v>
      </c>
      <c r="AQ57" t="str">
        <f t="shared" si="8"/>
        <v>_3dpoly 31.8094146915374,248.723838638223,-0.046</v>
      </c>
      <c r="AR57">
        <f>'pražce+kolejnice'!BG58+S57</f>
        <v>31.80941469153742</v>
      </c>
      <c r="AS57">
        <f>'pražce+kolejnice'!BH58+T57</f>
        <v>248.7238386382225</v>
      </c>
      <c r="AT57">
        <f>'pražce+kolejnice'!BI58+orientace*U57</f>
        <v>-4.5999999999999999E-2</v>
      </c>
      <c r="AV57" t="str">
        <f t="shared" si="9"/>
        <v>_3dpoly 32.1786840444308,249.2340402881,0.0504697513931169</v>
      </c>
      <c r="AW57">
        <f>'pražce+kolejnice'!AC58+O58</f>
        <v>32.178684044430767</v>
      </c>
      <c r="AX57">
        <f>'pražce+kolejnice'!AD58+P58</f>
        <v>249.23404028809995</v>
      </c>
      <c r="AY57">
        <f>'pražce+kolejnice'!AE58+orientace*Q58</f>
        <v>5.0469751393116907E-2</v>
      </c>
      <c r="BA57" t="str">
        <f t="shared" si="10"/>
        <v>_3dpoly 32.1082908352826,248.688822717965,0.0672803826223532</v>
      </c>
      <c r="BB57">
        <f>'pražce+kolejnice'!AH58+O58</f>
        <v>32.108290835282631</v>
      </c>
      <c r="BC57">
        <f>'pražce+kolejnice'!AI58+P58</f>
        <v>248.68882271796528</v>
      </c>
      <c r="BD57" s="5">
        <f>'pražce+kolejnice'!AJ58+orientace*Q58</f>
        <v>6.7280382622353183E-2</v>
      </c>
      <c r="BF57" t="str">
        <f t="shared" si="11"/>
        <v>_3dpoly 31.9156694175227,247.196909185142,0.113280382622353</v>
      </c>
      <c r="BG57">
        <f>'pražce+kolejnice'!AM58+O58</f>
        <v>31.915669417522743</v>
      </c>
      <c r="BH57">
        <f>'pražce+kolejnice'!AN58+P58</f>
        <v>247.19690918514249</v>
      </c>
      <c r="BI57">
        <f>'pražce+kolejnice'!AO58+orientace*Q58</f>
        <v>0.11328038262235318</v>
      </c>
      <c r="BK57" t="str">
        <f t="shared" si="12"/>
        <v>_3dpoly 31.8459161466396,246.656648138373,0.129938189931324</v>
      </c>
      <c r="BL57">
        <f>'pražce+kolejnice'!AR58+O58</f>
        <v>31.845916146639588</v>
      </c>
      <c r="BM57">
        <f>'pražce+kolejnice'!AS58+P58</f>
        <v>246.65664813837276</v>
      </c>
      <c r="BN57">
        <f>'pražce+kolejnice'!AT58+orientace*Q58</f>
        <v>0.12993818993132383</v>
      </c>
      <c r="BP57" t="str">
        <f t="shared" si="13"/>
        <v>_3dpoly 31.697564526371,246.679089164188,0.236555020634715</v>
      </c>
      <c r="BQ57">
        <f>plošky!B58+O58</f>
        <v>31.697564526370972</v>
      </c>
      <c r="BR57">
        <f>plošky!C58+P58</f>
        <v>246.6790891641881</v>
      </c>
      <c r="BS57">
        <f>plošky!D58+orientace*Q58</f>
        <v>0.23655502063471506</v>
      </c>
      <c r="BU57" t="str">
        <f t="shared" si="14"/>
        <v>_3dpoly 31.9950949380876,246.640674920688,0.236555020634715</v>
      </c>
      <c r="BV57">
        <f>plošky!G58+O58</f>
        <v>31.995094938087629</v>
      </c>
      <c r="BW57">
        <f>plošky!H58+P58</f>
        <v>246.64067492068762</v>
      </c>
      <c r="BX57">
        <f>plošky!I58+orientace*Q58</f>
        <v>0.23655502063471506</v>
      </c>
      <c r="BZ57" t="str">
        <f t="shared" si="15"/>
        <v>_3dpoly 32.3278628358788,249.218067070415,0.157086582096508</v>
      </c>
      <c r="CA57">
        <f>plošky!L58+O58</f>
        <v>32.327862835878811</v>
      </c>
      <c r="CB57">
        <f>plošky!M58+P58</f>
        <v>249.2180670704148</v>
      </c>
      <c r="CC57">
        <f>plošky!N58+orientace*Q58</f>
        <v>0.15708658209650814</v>
      </c>
      <c r="CE57" t="str">
        <f t="shared" si="16"/>
        <v>_3dpoly 32.0303324241621,249.256481313915,0.157086582096508</v>
      </c>
      <c r="CF57">
        <f>plošky!Q58+O58</f>
        <v>32.030332424162147</v>
      </c>
      <c r="CG57">
        <f>plošky!R58+P58</f>
        <v>249.25648131391529</v>
      </c>
      <c r="CH57">
        <f>plošky!S58+orientace*Q58</f>
        <v>0.15708658209650814</v>
      </c>
      <c r="CJ57" t="str">
        <f t="shared" si="17"/>
        <v>_3dpoly 31.8463297322293,246.659882042438,0.236555020634715</v>
      </c>
      <c r="CK57">
        <f>'liniová podpora'!F58+O58</f>
        <v>31.8463297322293</v>
      </c>
      <c r="CL57">
        <f>'liniová podpora'!G58+P58</f>
        <v>246.65988204243786</v>
      </c>
      <c r="CM57">
        <f>'liniová podpora'!H58+orientace*Q58</f>
        <v>0.23655502063471506</v>
      </c>
      <c r="CO57" t="str">
        <f t="shared" si="18"/>
        <v>_3dpoly 32.1790976300205,249.237274192165,0.157086582096508</v>
      </c>
      <c r="CP57">
        <f>'liniová podpora'!B58+O58</f>
        <v>32.179097630020479</v>
      </c>
      <c r="CQ57">
        <f>'liniová podpora'!C58+P58</f>
        <v>249.23727419216505</v>
      </c>
      <c r="CR57">
        <f>'liniová podpora'!D58+orientace*Q58</f>
        <v>0.15708658209650814</v>
      </c>
    </row>
    <row r="58" spans="5:96" x14ac:dyDescent="0.3">
      <c r="E58" s="15">
        <f t="shared" si="0"/>
        <v>32.1</v>
      </c>
      <c r="F58" s="16">
        <f>IF('pražce+kolejnice'!$C$6&lt;(2*'s imperfekcí'!E58+'s imperfekcí'!$B$3),('s imperfekcí'!$B$2/2000)*SIN(2*PI()*(E58-(('pražce+kolejnice'!$C$6-$B$3)/2)+0.75*$B$3)/'s imperfekcí'!$B$3)+('s imperfekcí'!$B$2/2000),0)</f>
        <v>0</v>
      </c>
      <c r="G58" s="9">
        <f>F58*SIN('pražce+kolejnice'!$C$24)</f>
        <v>0</v>
      </c>
      <c r="H58" s="9">
        <f>F58*COS('pražce+kolejnice'!$C$24)</f>
        <v>0</v>
      </c>
      <c r="I58" s="15">
        <f>'pražce+kolejnice'!AY59</f>
        <v>32.400000000000006</v>
      </c>
      <c r="J58" s="16">
        <f>IF('pražce+kolejnice'!$C$6&lt;(2*'s imperfekcí'!I58+'s imperfekcí'!$B$3),('s imperfekcí'!$B$2/2000)*SIN(2*PI()*(I58-(('pražce+kolejnice'!$C$6-$B$3)/2)+0.75*$B$3)/'s imperfekcí'!$B$3)+('s imperfekcí'!$B$2/2000),0)</f>
        <v>0</v>
      </c>
      <c r="K58" s="9">
        <f>J58*SIN('pražce+kolejnice'!$C$24)</f>
        <v>0</v>
      </c>
      <c r="L58" s="9">
        <f>J58*COS('pražce+kolejnice'!$C$24)</f>
        <v>0</v>
      </c>
      <c r="N58">
        <f>'pražce+kolejnice'!G58</f>
        <v>32.1</v>
      </c>
      <c r="O58">
        <f>$H58*SIN(('pražce+kolejnice'!A54-0.5)*'pražce+kolejnice'!$C$16)</f>
        <v>0</v>
      </c>
      <c r="P58">
        <f>$H58*COS(('pražce+kolejnice'!A54-0.5)*'pražce+kolejnice'!$C$16)</f>
        <v>0</v>
      </c>
      <c r="Q58">
        <f t="shared" si="1"/>
        <v>0</v>
      </c>
      <c r="R58" s="15">
        <f t="shared" si="2"/>
        <v>32.400000000000006</v>
      </c>
      <c r="S58" s="9">
        <f>L58*SIN(('pražce+kolejnice'!A54)*'pražce+kolejnice'!$C$16)</f>
        <v>0</v>
      </c>
      <c r="T58" s="16">
        <f>$L58*COS(('pražce+kolejnice'!A54)*'pražce+kolejnice'!$C$16)</f>
        <v>0</v>
      </c>
      <c r="U58" s="9">
        <f t="shared" si="3"/>
        <v>0</v>
      </c>
      <c r="W58" t="str">
        <f t="shared" si="4"/>
        <v>_3dpoly 32.0118695837475,247.942009763882,-0.0230764119601328</v>
      </c>
      <c r="X58">
        <f>'pražce+kolejnice'!I58+'s imperfekcí'!O58</f>
        <v>32.011869583747547</v>
      </c>
      <c r="Y58">
        <f>'pražce+kolejnice'!J58+'s imperfekcí'!P58</f>
        <v>247.94200976388245</v>
      </c>
      <c r="Z58">
        <f>'pražce+kolejnice'!K58+orientace*Q58</f>
        <v>-2.3076411960132819E-2</v>
      </c>
      <c r="AB58" t="str">
        <f t="shared" si="5"/>
        <v>_3dpoly 31.9152389057351,247.193574735789,0</v>
      </c>
      <c r="AC58">
        <f>'pražce+kolejnice'!P58+O58</f>
        <v>31.915238905735112</v>
      </c>
      <c r="AD58">
        <f>'pražce+kolejnice'!Q58+P58</f>
        <v>247.1935747357885</v>
      </c>
      <c r="AE58">
        <f>'pražce+kolejnice'!R58+orientace*Q58</f>
        <v>0</v>
      </c>
      <c r="AG58" t="str">
        <f t="shared" si="6"/>
        <v>_3dpoly 32.107860323495,248.685488268611,-0.046</v>
      </c>
      <c r="AH58">
        <f>'pražce+kolejnice'!W58+O58</f>
        <v>32.107860323495004</v>
      </c>
      <c r="AI58">
        <f>'pražce+kolejnice'!X58+P58</f>
        <v>248.68548826861135</v>
      </c>
      <c r="AJ58" s="6">
        <f>'pražce+kolejnice'!Y58+orientace*Q58</f>
        <v>-4.5999999999999999E-2</v>
      </c>
      <c r="AL58" t="str">
        <f t="shared" si="7"/>
        <v>_3dpoly 32.2118481452571,247.155098478941,0</v>
      </c>
      <c r="AM58">
        <f>'pražce+kolejnice'!BA59+S58</f>
        <v>32.211848145257058</v>
      </c>
      <c r="AN58">
        <f>'pražce+kolejnice'!BB59+T58</f>
        <v>247.15509847894072</v>
      </c>
      <c r="AO58">
        <f>'pražce+kolejnice'!BC59+orientace*U58</f>
        <v>0</v>
      </c>
      <c r="AQ58" t="str">
        <f t="shared" si="8"/>
        <v>_3dpoly 32.4062597201393,248.64677979194,-0.046</v>
      </c>
      <c r="AR58">
        <f>'pražce+kolejnice'!BG59+S58</f>
        <v>32.406259720139253</v>
      </c>
      <c r="AS58">
        <f>'pražce+kolejnice'!BH59+T58</f>
        <v>248.64677979194025</v>
      </c>
      <c r="AT58">
        <f>'pražce+kolejnice'!BI59+orientace*U58</f>
        <v>-4.5999999999999999E-2</v>
      </c>
      <c r="AV58" t="str">
        <f t="shared" si="9"/>
        <v>_3dpoly 32.7767524923216,249.156093726842,0.0504697513931169</v>
      </c>
      <c r="AW58">
        <f>'pražce+kolejnice'!AC59+O59</f>
        <v>32.776752492321577</v>
      </c>
      <c r="AX58">
        <f>'pražce+kolejnice'!AD59+P59</f>
        <v>249.1560937268415</v>
      </c>
      <c r="AY58">
        <f>'pražce+kolejnice'!AE59+orientace*Q59</f>
        <v>5.0469751393116907E-2</v>
      </c>
      <c r="BA58" t="str">
        <f t="shared" si="10"/>
        <v>_3dpoly 32.7050509649936,248.611046670472,0.0672803826223532</v>
      </c>
      <c r="BB58">
        <f>'pražce+kolejnice'!AH59+O59</f>
        <v>32.705050964993646</v>
      </c>
      <c r="BC58">
        <f>'pražce+kolejnice'!AI59+P59</f>
        <v>248.61104667047243</v>
      </c>
      <c r="BD58" s="5">
        <f>'pražce+kolejnice'!AJ59+orientace*Q59</f>
        <v>6.7280382622353183E-2</v>
      </c>
      <c r="BF58" t="str">
        <f t="shared" si="11"/>
        <v>_3dpoly 32.5088495129418,247.119599725317,0.113280382622353</v>
      </c>
      <c r="BG58">
        <f>'pražce+kolejnice'!AM59+O59</f>
        <v>32.508849512941765</v>
      </c>
      <c r="BH58">
        <f>'pražce+kolejnice'!AN59+P59</f>
        <v>247.11959972531739</v>
      </c>
      <c r="BI58">
        <f>'pražce+kolejnice'!AO59+orientace*Q59</f>
        <v>0.11328038262235318</v>
      </c>
      <c r="BK58" t="str">
        <f t="shared" si="12"/>
        <v>_3dpoly 32.4377998176804,246.579507642188,0.129938189931324</v>
      </c>
      <c r="BL58">
        <f>'pražce+kolejnice'!AR59+O59</f>
        <v>32.43779981768045</v>
      </c>
      <c r="BM58">
        <f>'pražce+kolejnice'!AS59+P59</f>
        <v>246.57950764218813</v>
      </c>
      <c r="BN58">
        <f>'pražce+kolejnice'!AT59+orientace*Q59</f>
        <v>0.12993818993132383</v>
      </c>
      <c r="BP58" t="str">
        <f t="shared" si="13"/>
        <v>_3dpoly 32.2895024830745,246.60230464692,0.236555020634715</v>
      </c>
      <c r="BQ58">
        <f>plošky!B59+O59</f>
        <v>32.289502483074543</v>
      </c>
      <c r="BR58">
        <f>plošky!C59+P59</f>
        <v>246.60230464692017</v>
      </c>
      <c r="BS58">
        <f>plošky!D59+orientace*Q59</f>
        <v>0.23655502063471506</v>
      </c>
      <c r="BU58" t="str">
        <f t="shared" si="14"/>
        <v>_3dpoly 32.5869398438081,246.56317644175,0.236555020634715</v>
      </c>
      <c r="BV58">
        <f>plošky!G59+O59</f>
        <v>32.586939843808139</v>
      </c>
      <c r="BW58">
        <f>plošky!H59+P59</f>
        <v>246.56317644175004</v>
      </c>
      <c r="BX58">
        <f>plošky!I59+orientace*Q59</f>
        <v>0.23655502063471506</v>
      </c>
      <c r="BZ58" t="str">
        <f t="shared" si="15"/>
        <v>_3dpoly 32.9258925184493,249.139762526403,0.157086582096508</v>
      </c>
      <c r="CA58">
        <f>plošky!L59+O59</f>
        <v>32.925892518449267</v>
      </c>
      <c r="CB58">
        <f>plošky!M59+P59</f>
        <v>249.13976252640342</v>
      </c>
      <c r="CC58">
        <f>plošky!N59+orientace*Q59</f>
        <v>0.15708658209650814</v>
      </c>
      <c r="CE58" t="str">
        <f t="shared" si="16"/>
        <v>_3dpoly 32.6284551577157,249.178890731574,0.157086582096508</v>
      </c>
      <c r="CF58">
        <f>plošky!Q59+O59</f>
        <v>32.628455157715671</v>
      </c>
      <c r="CG58">
        <f>plošky!R59+P59</f>
        <v>249.17889073157355</v>
      </c>
      <c r="CH58">
        <f>plošky!S59+orientace*Q59</f>
        <v>0.15708658209650814</v>
      </c>
      <c r="CJ58" t="str">
        <f t="shared" si="17"/>
        <v>_3dpoly 32.4382211634413,246.582740544335,0.236555020634715</v>
      </c>
      <c r="CK58">
        <f>'liniová podpora'!F59+O59</f>
        <v>32.438221163441341</v>
      </c>
      <c r="CL58">
        <f>'liniová podpora'!G59+P59</f>
        <v>246.58274054433511</v>
      </c>
      <c r="CM58">
        <f>'liniová podpora'!H59+orientace*Q59</f>
        <v>0.23655502063471506</v>
      </c>
      <c r="CO58" t="str">
        <f t="shared" si="18"/>
        <v>_3dpoly 32.7771738380825,249.159326628988,0.157086582096508</v>
      </c>
      <c r="CP58">
        <f>'liniová podpora'!B59+O59</f>
        <v>32.777173838082469</v>
      </c>
      <c r="CQ58">
        <f>'liniová podpora'!C59+P59</f>
        <v>249.15932662898848</v>
      </c>
      <c r="CR58">
        <f>'liniová podpora'!D59+orientace*Q59</f>
        <v>0.15708658209650814</v>
      </c>
    </row>
    <row r="59" spans="5:96" x14ac:dyDescent="0.3">
      <c r="E59" s="15">
        <f t="shared" si="0"/>
        <v>32.700000000000003</v>
      </c>
      <c r="F59" s="16">
        <f>IF('pražce+kolejnice'!$C$6&lt;(2*'s imperfekcí'!E59+'s imperfekcí'!$B$3),('s imperfekcí'!$B$2/2000)*SIN(2*PI()*(E59-(('pražce+kolejnice'!$C$6-$B$3)/2)+0.75*$B$3)/'s imperfekcí'!$B$3)+('s imperfekcí'!$B$2/2000),0)</f>
        <v>0</v>
      </c>
      <c r="G59" s="9">
        <f>F59*SIN('pražce+kolejnice'!$C$24)</f>
        <v>0</v>
      </c>
      <c r="H59" s="9">
        <f>F59*COS('pražce+kolejnice'!$C$24)</f>
        <v>0</v>
      </c>
      <c r="I59" s="15">
        <f>'pražce+kolejnice'!AY60</f>
        <v>33</v>
      </c>
      <c r="J59" s="16">
        <f>IF('pražce+kolejnice'!$C$6&lt;(2*'s imperfekcí'!I59+'s imperfekcí'!$B$3),('s imperfekcí'!$B$2/2000)*SIN(2*PI()*(I59-(('pražce+kolejnice'!$C$6-$B$3)/2)+0.75*$B$3)/'s imperfekcí'!$B$3)+('s imperfekcí'!$B$2/2000),0)</f>
        <v>0</v>
      </c>
      <c r="K59" s="9">
        <f>J59*SIN('pražce+kolejnice'!$C$24)</f>
        <v>0</v>
      </c>
      <c r="L59" s="9">
        <f>J59*COS('pražce+kolejnice'!$C$24)</f>
        <v>0</v>
      </c>
      <c r="N59">
        <f>'pražce+kolejnice'!G59</f>
        <v>32.700000000000003</v>
      </c>
      <c r="O59">
        <f>$H59*SIN(('pražce+kolejnice'!A55-0.5)*'pražce+kolejnice'!$C$16)</f>
        <v>0</v>
      </c>
      <c r="P59">
        <f>$H59*COS(('pražce+kolejnice'!A55-0.5)*'pražce+kolejnice'!$C$16)</f>
        <v>0</v>
      </c>
      <c r="Q59">
        <f t="shared" si="1"/>
        <v>0</v>
      </c>
      <c r="R59" s="15">
        <f t="shared" si="2"/>
        <v>33</v>
      </c>
      <c r="S59" s="9">
        <f>L59*SIN(('pražce+kolejnice'!A55)*'pražce+kolejnice'!$C$16)</f>
        <v>0</v>
      </c>
      <c r="T59" s="16">
        <f>$L59*COS(('pražce+kolejnice'!A55)*'pražce+kolejnice'!$C$16)</f>
        <v>0</v>
      </c>
      <c r="U59" s="9">
        <f t="shared" si="3"/>
        <v>0</v>
      </c>
      <c r="W59" t="str">
        <f t="shared" si="4"/>
        <v>_3dpoly 32.6068376417825,247.864467277991,-0.0230764119601328</v>
      </c>
      <c r="X59">
        <f>'pražce+kolejnice'!I59+'s imperfekcí'!O59</f>
        <v>32.606837641782491</v>
      </c>
      <c r="Y59">
        <f>'pražce+kolejnice'!J59+'s imperfekcí'!P59</f>
        <v>247.86446727799142</v>
      </c>
      <c r="Z59">
        <f>'pražce+kolejnice'!K59+orientace*Q59</f>
        <v>-2.3076411960132819E-2</v>
      </c>
      <c r="AB59" t="str">
        <f t="shared" si="5"/>
        <v>_3dpoly 32.5084109997232,247.116266318794,0</v>
      </c>
      <c r="AC59">
        <f>'pražce+kolejnice'!P59+O59</f>
        <v>32.508410999723246</v>
      </c>
      <c r="AD59">
        <f>'pražce+kolejnice'!Q59+P59</f>
        <v>247.11626631879392</v>
      </c>
      <c r="AE59">
        <f>'pražce+kolejnice'!R59+orientace*Q59</f>
        <v>0</v>
      </c>
      <c r="AG59" t="str">
        <f t="shared" si="6"/>
        <v>_3dpoly 32.7046124517751,248.607713263949,-0.046</v>
      </c>
      <c r="AH59">
        <f>'pražce+kolejnice'!W59+O59</f>
        <v>32.704612451775127</v>
      </c>
      <c r="AI59">
        <f>'pražce+kolejnice'!X59+P59</f>
        <v>248.60771326394902</v>
      </c>
      <c r="AJ59" s="6">
        <f>'pražce+kolejnice'!Y59+orientace*Q59</f>
        <v>-4.5999999999999999E-2</v>
      </c>
      <c r="AL59" t="str">
        <f t="shared" si="7"/>
        <v>_3dpoly 32.8049270420832,247.077078311266,0</v>
      </c>
      <c r="AM59">
        <f>'pražce+kolejnice'!BA60+S59</f>
        <v>32.804927042083207</v>
      </c>
      <c r="AN59">
        <f>'pražce+kolejnice'!BB60+T59</f>
        <v>247.07707831126623</v>
      </c>
      <c r="AO59">
        <f>'pražce+kolejnice'!BC60+orientace*U59</f>
        <v>0</v>
      </c>
      <c r="AQ59" t="str">
        <f t="shared" si="8"/>
        <v>_3dpoly 33.0029180887747,248.568288740894,-0.046</v>
      </c>
      <c r="AR59">
        <f>'pražce+kolejnice'!BG60+S59</f>
        <v>33.002918088774699</v>
      </c>
      <c r="AS59">
        <f>'pražce+kolejnice'!BH60+T59</f>
        <v>248.56828874089385</v>
      </c>
      <c r="AT59">
        <f>'pražce+kolejnice'!BI60+orientace*U59</f>
        <v>-4.5999999999999999E-2</v>
      </c>
      <c r="AV59" t="str">
        <f t="shared" si="9"/>
        <v>_3dpoly 33.3746321462087,249.076712027172,0.0504697513931169</v>
      </c>
      <c r="AW59">
        <f>'pražce+kolejnice'!AC60+O60</f>
        <v>33.374632146208654</v>
      </c>
      <c r="AX59">
        <f>'pražce+kolejnice'!AD60+P60</f>
        <v>249.07671202717205</v>
      </c>
      <c r="AY59">
        <f>'pražce+kolejnice'!AE60+orientace*Q60</f>
        <v>5.0469751393116907E-2</v>
      </c>
      <c r="BA59" t="str">
        <f t="shared" si="10"/>
        <v>_3dpoly 33.3016227137015,248.531838624038,0.0672803826223532</v>
      </c>
      <c r="BB59">
        <f>'pražce+kolejnice'!AH60+O60</f>
        <v>33.301622713701526</v>
      </c>
      <c r="BC59">
        <f>'pražce+kolejnice'!AI60+P60</f>
        <v>248.53183862403813</v>
      </c>
      <c r="BD59" s="5">
        <f>'pražce+kolejnice'!AJ60+orientace*Q60</f>
        <v>6.7280382622353183E-2</v>
      </c>
      <c r="BF59" t="str">
        <f t="shared" si="11"/>
        <v>_3dpoly 33.1018423574775,247.040866857281,0.113280382622353</v>
      </c>
      <c r="BG59">
        <f>'pražce+kolejnice'!AM60+O60</f>
        <v>33.101842357477473</v>
      </c>
      <c r="BH59">
        <f>'pražce+kolejnice'!AN60+P60</f>
        <v>247.04086685728109</v>
      </c>
      <c r="BI59">
        <f>'pražce+kolejnice'!AO60+orientace*Q60</f>
        <v>0.11328038262235318</v>
      </c>
      <c r="BK59" t="str">
        <f t="shared" si="12"/>
        <v>_3dpoly 33.029496647084,246.500946848721,0.129938189931324</v>
      </c>
      <c r="BL59">
        <f>'pražce+kolejnice'!AR60+O60</f>
        <v>33.029496647084045</v>
      </c>
      <c r="BM59">
        <f>'pražce+kolejnice'!AS60+P60</f>
        <v>246.50094684872124</v>
      </c>
      <c r="BN59">
        <f>'pražce+kolejnice'!AT60+orientace*Q60</f>
        <v>0.12993818993132383</v>
      </c>
      <c r="BP59" t="str">
        <f t="shared" si="13"/>
        <v>_3dpoly 32.8812544523331,246.524099701059,0.236555020634715</v>
      </c>
      <c r="BQ59">
        <f>plošky!B60+O60</f>
        <v>32.881254452333096</v>
      </c>
      <c r="BR59">
        <f>plošky!C60+P60</f>
        <v>246.52409970105933</v>
      </c>
      <c r="BS59">
        <f>plošky!D60+orientace*Q60</f>
        <v>0.23655502063471506</v>
      </c>
      <c r="BU59" t="str">
        <f t="shared" si="14"/>
        <v>_3dpoly 33.1785970488452,246.484257759598,0.236555020634715</v>
      </c>
      <c r="BV59">
        <f>plošky!G60+O60</f>
        <v>33.178597048845234</v>
      </c>
      <c r="BW59">
        <f>plošky!H60+P60</f>
        <v>246.48425775959791</v>
      </c>
      <c r="BX59">
        <f>plošky!I60+orientace*Q60</f>
        <v>0.23655502063471506</v>
      </c>
      <c r="BZ59" t="str">
        <f t="shared" si="15"/>
        <v>_3dpoly 33.5237325479698,249.060022938049,0.157086582096508</v>
      </c>
      <c r="CA59">
        <f>plošky!L60+O60</f>
        <v>33.523732547969843</v>
      </c>
      <c r="CB59">
        <f>plošky!M60+P60</f>
        <v>249.06002293804872</v>
      </c>
      <c r="CC59">
        <f>plošky!N60+orientace*Q60</f>
        <v>0.15708658209650814</v>
      </c>
      <c r="CE59" t="str">
        <f t="shared" si="16"/>
        <v>_3dpoly 33.2263899514577,249.09986487951,0.157086582096508</v>
      </c>
      <c r="CF59">
        <f>plošky!Q60+O60</f>
        <v>33.226389951457705</v>
      </c>
      <c r="CG59">
        <f>plošky!R60+P60</f>
        <v>249.09986487951014</v>
      </c>
      <c r="CH59">
        <f>plošky!S60+orientace*Q60</f>
        <v>0.15708658209650814</v>
      </c>
      <c r="CJ59" t="str">
        <f t="shared" si="17"/>
        <v>_3dpoly 33.0299257505892,246.504178730329,0.236555020634715</v>
      </c>
      <c r="CK59">
        <f>'liniová podpora'!F60+O60</f>
        <v>33.029925750589165</v>
      </c>
      <c r="CL59">
        <f>'liniová podpora'!G60+P60</f>
        <v>246.50417873032862</v>
      </c>
      <c r="CM59">
        <f>'liniová podpora'!H60+orientace*Q60</f>
        <v>0.23655502063471506</v>
      </c>
      <c r="CO59" t="str">
        <f t="shared" si="18"/>
        <v>_3dpoly 33.3750612497138,249.079943908779,0.157086582096508</v>
      </c>
      <c r="CP59">
        <f>'liniová podpora'!B60+O60</f>
        <v>33.375061249713774</v>
      </c>
      <c r="CQ59">
        <f>'liniová podpora'!C60+P60</f>
        <v>249.07994390877943</v>
      </c>
      <c r="CR59">
        <f>'liniová podpora'!D60+orientace*Q60</f>
        <v>0.15708658209650814</v>
      </c>
    </row>
    <row r="60" spans="5:96" x14ac:dyDescent="0.3">
      <c r="E60" s="15">
        <f t="shared" si="0"/>
        <v>33.300000000000004</v>
      </c>
      <c r="F60" s="16">
        <f>IF('pražce+kolejnice'!$C$6&lt;(2*'s imperfekcí'!E60+'s imperfekcí'!$B$3),('s imperfekcí'!$B$2/2000)*SIN(2*PI()*(E60-(('pražce+kolejnice'!$C$6-$B$3)/2)+0.75*$B$3)/'s imperfekcí'!$B$3)+('s imperfekcí'!$B$2/2000),0)</f>
        <v>0</v>
      </c>
      <c r="G60" s="9">
        <f>F60*SIN('pražce+kolejnice'!$C$24)</f>
        <v>0</v>
      </c>
      <c r="H60" s="9">
        <f>F60*COS('pražce+kolejnice'!$C$24)</f>
        <v>0</v>
      </c>
      <c r="I60" s="15">
        <f>'pražce+kolejnice'!AY61</f>
        <v>33.6</v>
      </c>
      <c r="J60" s="16">
        <f>IF('pražce+kolejnice'!$C$6&lt;(2*'s imperfekcí'!I60+'s imperfekcí'!$B$3),('s imperfekcí'!$B$2/2000)*SIN(2*PI()*(I60-(('pražce+kolejnice'!$C$6-$B$3)/2)+0.75*$B$3)/'s imperfekcí'!$B$3)+('s imperfekcí'!$B$2/2000),0)</f>
        <v>0</v>
      </c>
      <c r="K60" s="9">
        <f>J60*SIN('pražce+kolejnice'!$C$24)</f>
        <v>0</v>
      </c>
      <c r="L60" s="9">
        <f>J60*COS('pražce+kolejnice'!$C$24)</f>
        <v>0</v>
      </c>
      <c r="N60">
        <f>'pražce+kolejnice'!G60</f>
        <v>33.300000000000004</v>
      </c>
      <c r="O60">
        <f>$H60*SIN(('pražce+kolejnice'!A56-0.5)*'pražce+kolejnice'!$C$16)</f>
        <v>0</v>
      </c>
      <c r="P60">
        <f>$H60*COS(('pražce+kolejnice'!A56-0.5)*'pražce+kolejnice'!$C$16)</f>
        <v>0</v>
      </c>
      <c r="Q60">
        <f t="shared" si="1"/>
        <v>0</v>
      </c>
      <c r="R60" s="15">
        <f t="shared" si="2"/>
        <v>33.6</v>
      </c>
      <c r="S60" s="9">
        <f>L60*SIN(('pražce+kolejnice'!A56)*'pražce+kolejnice'!$C$16)</f>
        <v>0</v>
      </c>
      <c r="T60" s="16">
        <f>$L60*COS(('pražce+kolejnice'!A56)*'pražce+kolejnice'!$C$16)</f>
        <v>0</v>
      </c>
      <c r="U60" s="9">
        <f t="shared" si="3"/>
        <v>0</v>
      </c>
      <c r="W60" t="str">
        <f t="shared" si="4"/>
        <v>_3dpoly 33.2016178845228,247.785497093454,-0.0230764119601328</v>
      </c>
      <c r="X60">
        <f>'pražce+kolejnice'!I60+'s imperfekcí'!O60</f>
        <v>33.201617884522769</v>
      </c>
      <c r="Y60">
        <f>'pražce+kolejnice'!J60+'s imperfekcí'!P60</f>
        <v>247.78549709345415</v>
      </c>
      <c r="Z60">
        <f>'pražce+kolejnice'!K60+orientace*Q60</f>
        <v>-2.3076411960132819E-2</v>
      </c>
      <c r="AB60" t="str">
        <f t="shared" si="5"/>
        <v>_3dpoly 33.1013958453539,247.037534512789,0</v>
      </c>
      <c r="AC60">
        <f>'pražce+kolejnice'!P60+O60</f>
        <v>33.101395845353899</v>
      </c>
      <c r="AD60">
        <f>'pražce+kolejnice'!Q60+P60</f>
        <v>247.03753451278857</v>
      </c>
      <c r="AE60">
        <f>'pražce+kolejnice'!R60+orientace*Q60</f>
        <v>0</v>
      </c>
      <c r="AG60" t="str">
        <f t="shared" si="6"/>
        <v>_3dpoly 33.3011762015779,248.528506279546,-0.046</v>
      </c>
      <c r="AH60">
        <f>'pražce+kolejnice'!W60+O60</f>
        <v>33.301176201577945</v>
      </c>
      <c r="AI60">
        <f>'pražce+kolejnice'!X60+P60</f>
        <v>248.52850627954564</v>
      </c>
      <c r="AJ60" s="6">
        <f>'pražce+kolejnice'!Y60+orientace*Q60</f>
        <v>-4.5999999999999999E-2</v>
      </c>
      <c r="AL60" t="str">
        <f t="shared" si="7"/>
        <v>_3dpoly 33.3978169826203,246.997634980304,0</v>
      </c>
      <c r="AM60">
        <f>'pražce+kolejnice'!BA61+S60</f>
        <v>33.397816982620292</v>
      </c>
      <c r="AN60">
        <f>'pražce+kolejnice'!BB61+T60</f>
        <v>246.99763498030379</v>
      </c>
      <c r="AO60">
        <f>'pražce+kolejnice'!BC61+orientace*U60</f>
        <v>0</v>
      </c>
      <c r="AQ60" t="str">
        <f t="shared" si="8"/>
        <v>_3dpoly 33.5993863606932,248.488365937192,-0.046</v>
      </c>
      <c r="AR60">
        <f>'pražce+kolejnice'!BG61+S60</f>
        <v>33.599386360693202</v>
      </c>
      <c r="AS60">
        <f>'pražce+kolejnice'!BH61+T60</f>
        <v>248.48836593719153</v>
      </c>
      <c r="AT60">
        <f>'pražce+kolejnice'!BI61+orientace*U60</f>
        <v>-4.5999999999999999E-2</v>
      </c>
      <c r="AV60" t="str">
        <f t="shared" si="9"/>
        <v>_3dpoly 33.9723195623068,248.99589564633,0.0504697513931169</v>
      </c>
      <c r="AW60">
        <f>'pražce+kolejnice'!AC61+O61</f>
        <v>33.972319562306843</v>
      </c>
      <c r="AX60">
        <f>'pražce+kolejnice'!AD61+P61</f>
        <v>248.99589564632996</v>
      </c>
      <c r="AY60">
        <f>'pražce+kolejnice'!AE61+orientace*Q61</f>
        <v>5.0469751393116907E-2</v>
      </c>
      <c r="BA60" t="str">
        <f t="shared" si="10"/>
        <v>_3dpoly 33.8980026451546,248.4511990349,0.0672803826223532</v>
      </c>
      <c r="BB60">
        <f>'pražce+kolejnice'!AH61+O61</f>
        <v>33.898002645154648</v>
      </c>
      <c r="BC60">
        <f>'pražce+kolejnice'!AI61+P61</f>
        <v>248.4511990349005</v>
      </c>
      <c r="BD60" s="5">
        <f>'pražce+kolejnice'!AJ61+orientace*Q61</f>
        <v>6.7280382622353183E-2</v>
      </c>
      <c r="BF60" t="str">
        <f t="shared" si="11"/>
        <v>_3dpoly 33.6946445354927,246.960711034535,0.113280382622353</v>
      </c>
      <c r="BG60">
        <f>'pražce+kolejnice'!AM61+O61</f>
        <v>33.694644535492728</v>
      </c>
      <c r="BH60">
        <f>'pražce+kolejnice'!AN61+P61</f>
        <v>246.96071103453474</v>
      </c>
      <c r="BI60">
        <f>'pražce+kolejnice'!AO61+orientace*Q61</f>
        <v>0.11328038262235318</v>
      </c>
      <c r="BK60" t="str">
        <f t="shared" si="12"/>
        <v>_3dpoly 33.6210032266783,246.420966210482,0.129938189931324</v>
      </c>
      <c r="BL60">
        <f>'pražce+kolejnice'!AR61+O61</f>
        <v>33.621003226678276</v>
      </c>
      <c r="BM60">
        <f>'pražce+kolejnice'!AS61+P61</f>
        <v>246.42096621048202</v>
      </c>
      <c r="BN60">
        <f>'pražce+kolejnice'!AT61+orientace*Q61</f>
        <v>0.12993818993132383</v>
      </c>
      <c r="BP60" t="str">
        <f t="shared" si="13"/>
        <v>_3dpoly 33.4728170256569,246.444474777066,0.236555020634715</v>
      </c>
      <c r="BQ60">
        <f>plošky!B61+O61</f>
        <v>33.472817025656909</v>
      </c>
      <c r="BR60">
        <f>plošky!C61+P61</f>
        <v>246.44447477706578</v>
      </c>
      <c r="BS60">
        <f>plošky!D61+orientace*Q61</f>
        <v>0.23655502063471506</v>
      </c>
      <c r="BU60" t="str">
        <f t="shared" si="14"/>
        <v>_3dpoly 33.7700631452551,246.403919328803,0.236555020634715</v>
      </c>
      <c r="BV60">
        <f>plošky!G61+O61</f>
        <v>33.770063145255079</v>
      </c>
      <c r="BW60">
        <f>plošky!H61+P61</f>
        <v>246.40391932880252</v>
      </c>
      <c r="BX60">
        <f>plošky!I61+orientace*Q61</f>
        <v>0.23655502063471506</v>
      </c>
      <c r="BZ60" t="str">
        <f t="shared" si="15"/>
        <v>_3dpoly 34.1213794808836,248.97884876465,0.157086582096508</v>
      </c>
      <c r="CA60">
        <f>plošky!L61+O61</f>
        <v>34.121379480883647</v>
      </c>
      <c r="CB60">
        <f>plošky!M61+P61</f>
        <v>248.97884876465045</v>
      </c>
      <c r="CC60">
        <f>plošky!N61+orientace*Q61</f>
        <v>0.15708658209650814</v>
      </c>
      <c r="CE60" t="str">
        <f t="shared" si="16"/>
        <v>_3dpoly 33.8241333612855,249.019404212914,0.157086582096508</v>
      </c>
      <c r="CF60">
        <f>plošky!Q61+O61</f>
        <v>33.824133361285476</v>
      </c>
      <c r="CG60">
        <f>plošky!R61+P61</f>
        <v>249.01940421291371</v>
      </c>
      <c r="CH60">
        <f>plošky!S61+orientace*Q61</f>
        <v>0.15708658209650814</v>
      </c>
      <c r="CJ60" t="str">
        <f t="shared" si="17"/>
        <v>_3dpoly 33.621440085456,246.424197052934,0.236555020634715</v>
      </c>
      <c r="CK60">
        <f>'liniová podpora'!F61+O61</f>
        <v>33.621440085455994</v>
      </c>
      <c r="CL60">
        <f>'liniová podpora'!G61+P61</f>
        <v>246.42419705293415</v>
      </c>
      <c r="CM60">
        <f>'liniová podpora'!H61+orientace*Q61</f>
        <v>0.23655502063471506</v>
      </c>
      <c r="CO60" t="str">
        <f t="shared" si="18"/>
        <v>_3dpoly 33.9727564210846,248.999126488782,0.157086582096508</v>
      </c>
      <c r="CP60">
        <f>'liniová podpora'!B61+O61</f>
        <v>33.972756421084561</v>
      </c>
      <c r="CQ60">
        <f>'liniová podpora'!C61+P61</f>
        <v>248.99912648878208</v>
      </c>
      <c r="CR60">
        <f>'liniová podpora'!D61+orientace*Q61</f>
        <v>0.15708658209650814</v>
      </c>
    </row>
    <row r="61" spans="5:96" x14ac:dyDescent="0.3">
      <c r="E61" s="15">
        <f t="shared" si="0"/>
        <v>33.9</v>
      </c>
      <c r="F61" s="16">
        <f>IF('pražce+kolejnice'!$C$6&lt;(2*'s imperfekcí'!E61+'s imperfekcí'!$B$3),('s imperfekcí'!$B$2/2000)*SIN(2*PI()*(E61-(('pražce+kolejnice'!$C$6-$B$3)/2)+0.75*$B$3)/'s imperfekcí'!$B$3)+('s imperfekcí'!$B$2/2000),0)</f>
        <v>0</v>
      </c>
      <c r="G61" s="9">
        <f>F61*SIN('pražce+kolejnice'!$C$24)</f>
        <v>0</v>
      </c>
      <c r="H61" s="9">
        <f>F61*COS('pražce+kolejnice'!$C$24)</f>
        <v>0</v>
      </c>
      <c r="I61" s="15">
        <f>'pražce+kolejnice'!AY62</f>
        <v>34.200000000000003</v>
      </c>
      <c r="J61" s="16">
        <f>IF('pražce+kolejnice'!$C$6&lt;(2*'s imperfekcí'!I61+'s imperfekcí'!$B$3),('s imperfekcí'!$B$2/2000)*SIN(2*PI()*(I61-(('pražce+kolejnice'!$C$6-$B$3)/2)+0.75*$B$3)/'s imperfekcí'!$B$3)+('s imperfekcí'!$B$2/2000),0)</f>
        <v>0</v>
      </c>
      <c r="K61" s="9">
        <f>J61*SIN('pražce+kolejnice'!$C$24)</f>
        <v>0</v>
      </c>
      <c r="L61" s="9">
        <f>J61*COS('pražce+kolejnice'!$C$24)</f>
        <v>0</v>
      </c>
      <c r="N61">
        <f>'pražce+kolejnice'!G61</f>
        <v>33.9</v>
      </c>
      <c r="O61">
        <f>$H61*SIN(('pražce+kolejnice'!A57-0.5)*'pražce+kolejnice'!$C$16)</f>
        <v>0</v>
      </c>
      <c r="P61">
        <f>$H61*COS(('pražce+kolejnice'!A57-0.5)*'pražce+kolejnice'!$C$16)</f>
        <v>0</v>
      </c>
      <c r="Q61">
        <f t="shared" si="1"/>
        <v>0</v>
      </c>
      <c r="R61" s="15">
        <f t="shared" si="2"/>
        <v>34.200000000000003</v>
      </c>
      <c r="S61" s="9">
        <f>L61*SIN(('pražce+kolejnice'!A57)*'pražce+kolejnice'!$C$16)</f>
        <v>0</v>
      </c>
      <c r="T61" s="16">
        <f>$L61*COS(('pražce+kolejnice'!A57)*'pražce+kolejnice'!$C$16)</f>
        <v>0</v>
      </c>
      <c r="U61" s="9">
        <f t="shared" si="3"/>
        <v>0</v>
      </c>
      <c r="W61" t="str">
        <f t="shared" si="4"/>
        <v>_3dpoly 33.7962068860358,247.705099665139,-0.0230764119601328</v>
      </c>
      <c r="X61">
        <f>'pražce+kolejnice'!I61+'s imperfekcí'!O61</f>
        <v>33.796206886035826</v>
      </c>
      <c r="Y61">
        <f>'pražce+kolejnice'!J61+'s imperfekcí'!P61</f>
        <v>247.7050996651387</v>
      </c>
      <c r="Z61">
        <f>'pražce+kolejnice'!K61+orientace*Q61</f>
        <v>-2.3076411960132819E-2</v>
      </c>
      <c r="AB61" t="str">
        <f t="shared" si="5"/>
        <v>_3dpoly 33.694190027036,246.957379771267,0</v>
      </c>
      <c r="AC61">
        <f>'pražce+kolejnice'!P61+O61</f>
        <v>33.694190027036001</v>
      </c>
      <c r="AD61">
        <f>'pražce+kolejnice'!Q61+P61</f>
        <v>246.95737977126743</v>
      </c>
      <c r="AE61">
        <f>'pražce+kolejnice'!R61+orientace*Q61</f>
        <v>0</v>
      </c>
      <c r="AG61" t="str">
        <f t="shared" si="6"/>
        <v>_3dpoly 33.8975481366979,248.447867771633,-0.046</v>
      </c>
      <c r="AH61">
        <f>'pražce+kolejnice'!W61+O61</f>
        <v>33.897548136697914</v>
      </c>
      <c r="AI61">
        <f>'pražce+kolejnice'!X61+P61</f>
        <v>248.44786777163321</v>
      </c>
      <c r="AJ61" s="6">
        <f>'pražce+kolejnice'!Y61+orientace*Q61</f>
        <v>-4.5999999999999999E-2</v>
      </c>
      <c r="AL61" t="str">
        <f t="shared" si="7"/>
        <v>_3dpoly 33.9905145518239,246.916768943647,0</v>
      </c>
      <c r="AM61">
        <f>'pražce+kolejnice'!BA62+S61</f>
        <v>33.990514551823892</v>
      </c>
      <c r="AN61">
        <f>'pražce+kolejnice'!BB62+T61</f>
        <v>246.91676894364676</v>
      </c>
      <c r="AO61">
        <f>'pražce+kolejnice'!BC62+orientace*U61</f>
        <v>0</v>
      </c>
      <c r="AQ61" t="str">
        <f t="shared" si="8"/>
        <v>_3dpoly 34.1956611002392,248.407011841188,-0.046</v>
      </c>
      <c r="AR61">
        <f>'pražce+kolejnice'!BG62+S61</f>
        <v>34.195661100239164</v>
      </c>
      <c r="AS61">
        <f>'pražce+kolejnice'!BH62+T61</f>
        <v>248.40701184118845</v>
      </c>
      <c r="AT61">
        <f>'pražce+kolejnice'!BI62+orientace*U61</f>
        <v>-4.5999999999999999E-2</v>
      </c>
      <c r="AV61" t="str">
        <f t="shared" si="9"/>
        <v>_3dpoly 34.5698112979383,248.913645049817,0.0504697513931169</v>
      </c>
      <c r="AW61">
        <f>'pražce+kolejnice'!AC62+O62</f>
        <v>34.56981129793828</v>
      </c>
      <c r="AX61">
        <f>'pražce+kolejnice'!AD62+P62</f>
        <v>248.91364504981738</v>
      </c>
      <c r="AY61">
        <f>'pražce+kolejnice'!AE62+orientace*Q62</f>
        <v>5.0469751393116907E-2</v>
      </c>
      <c r="BA61" t="str">
        <f t="shared" si="10"/>
        <v>_3dpoly 34.4941873242063,248.369128367543,0.0672803826223532</v>
      </c>
      <c r="BB61">
        <f>'pražce+kolejnice'!AH62+O62</f>
        <v>34.494187324206251</v>
      </c>
      <c r="BC61">
        <f>'pražce+kolejnice'!AI62+P62</f>
        <v>248.36912836754334</v>
      </c>
      <c r="BD61" s="5">
        <f>'pražce+kolejnice'!AJ62+orientace*Q62</f>
        <v>6.7280382622353183E-2</v>
      </c>
      <c r="BF61" t="str">
        <f t="shared" si="11"/>
        <v>_3dpoly 34.2872526324486,246.879132718776,0.113280382622353</v>
      </c>
      <c r="BG61">
        <f>'pražce+kolejnice'!AM62+O62</f>
        <v>34.287252632448613</v>
      </c>
      <c r="BH61">
        <f>'pražce+kolejnice'!AN62+P62</f>
        <v>246.87913271877562</v>
      </c>
      <c r="BI61">
        <f>'pražce+kolejnice'!AO62+orientace*Q62</f>
        <v>0.11328038262235318</v>
      </c>
      <c r="BK61" t="str">
        <f t="shared" si="12"/>
        <v>_3dpoly 34.2123161493869,246.339566188159,0.129938189931324</v>
      </c>
      <c r="BL61">
        <f>'pražce+kolejnice'!AR62+O62</f>
        <v>34.212316149386872</v>
      </c>
      <c r="BM61">
        <f>'pražce+kolejnice'!AS62+P62</f>
        <v>246.33956618815873</v>
      </c>
      <c r="BN61">
        <f>'pražce+kolejnice'!AT62+orientace*Q62</f>
        <v>0.12993818993132383</v>
      </c>
      <c r="BP61" t="str">
        <f t="shared" si="13"/>
        <v>_3dpoly 34.0641867956472,246.363430333579,0.236555020634715</v>
      </c>
      <c r="BQ61">
        <f>plošky!B62+O62</f>
        <v>34.064186795647203</v>
      </c>
      <c r="BR61">
        <f>plošky!C62+P62</f>
        <v>246.36343033357886</v>
      </c>
      <c r="BS61">
        <f>plošky!D62+orientace*Q62</f>
        <v>0.23655502063471506</v>
      </c>
      <c r="BU61" t="str">
        <f t="shared" si="14"/>
        <v>_3dpoly 34.3613347261946,246.322161612113,0.236555020634715</v>
      </c>
      <c r="BV61">
        <f>plošky!G62+O62</f>
        <v>34.361334726194556</v>
      </c>
      <c r="BW61">
        <f>plošky!H62+P62</f>
        <v>246.32216161211309</v>
      </c>
      <c r="BX61">
        <f>plošky!I62+orientace*Q62</f>
        <v>0.23655502063471506</v>
      </c>
      <c r="BZ61" t="str">
        <f t="shared" si="15"/>
        <v>_3dpoly 34.718829874746,248.896240473772,0.157086582096508</v>
      </c>
      <c r="CA61">
        <f>plošky!L62+O62</f>
        <v>34.718829874745964</v>
      </c>
      <c r="CB61">
        <f>plošky!M62+P62</f>
        <v>248.89624047377174</v>
      </c>
      <c r="CC61">
        <f>plošky!N62+orientace*Q62</f>
        <v>0.15708658209650814</v>
      </c>
      <c r="CE61" t="str">
        <f t="shared" si="16"/>
        <v>_3dpoly 34.4216819441986,248.937509195238,0.157086582096508</v>
      </c>
      <c r="CF61">
        <f>plošky!Q62+O62</f>
        <v>34.42168194419861</v>
      </c>
      <c r="CG61">
        <f>plošky!R62+P62</f>
        <v>248.93750919523751</v>
      </c>
      <c r="CH61">
        <f>plošky!S62+orientace*Q62</f>
        <v>0.15708658209650814</v>
      </c>
      <c r="CJ61" t="str">
        <f t="shared" si="17"/>
        <v>_3dpoly 34.2127607609209,246.342795972846,0.236555020634715</v>
      </c>
      <c r="CK61">
        <f>'liniová podpora'!F62+O62</f>
        <v>34.212760760920879</v>
      </c>
      <c r="CL61">
        <f>'liniová podpora'!G62+P62</f>
        <v>246.34279597284598</v>
      </c>
      <c r="CM61">
        <f>'liniová podpora'!H62+orientace*Q62</f>
        <v>0.23655502063471506</v>
      </c>
      <c r="CO61" t="str">
        <f t="shared" si="18"/>
        <v>_3dpoly 34.5702559094723,248.916874834505,0.157086582096508</v>
      </c>
      <c r="CP61">
        <f>'liniová podpora'!B62+O62</f>
        <v>34.570255909472287</v>
      </c>
      <c r="CQ61">
        <f>'liniová podpora'!C62+P62</f>
        <v>248.91687483450463</v>
      </c>
      <c r="CR61">
        <f>'liniová podpora'!D62+orientace*Q62</f>
        <v>0.15708658209650814</v>
      </c>
    </row>
    <row r="62" spans="5:96" x14ac:dyDescent="0.3">
      <c r="E62" s="15">
        <f t="shared" si="0"/>
        <v>34.5</v>
      </c>
      <c r="F62" s="16">
        <f>IF('pražce+kolejnice'!$C$6&lt;(2*'s imperfekcí'!E62+'s imperfekcí'!$B$3),('s imperfekcí'!$B$2/2000)*SIN(2*PI()*(E62-(('pražce+kolejnice'!$C$6-$B$3)/2)+0.75*$B$3)/'s imperfekcí'!$B$3)+('s imperfekcí'!$B$2/2000),0)</f>
        <v>0</v>
      </c>
      <c r="G62" s="9">
        <f>F62*SIN('pražce+kolejnice'!$C$24)</f>
        <v>0</v>
      </c>
      <c r="H62" s="9">
        <f>F62*COS('pražce+kolejnice'!$C$24)</f>
        <v>0</v>
      </c>
      <c r="I62" s="15">
        <f>'pražce+kolejnice'!AY63</f>
        <v>34.799999999999997</v>
      </c>
      <c r="J62" s="16">
        <f>IF('pražce+kolejnice'!$C$6&lt;(2*'s imperfekcí'!I62+'s imperfekcí'!$B$3),('s imperfekcí'!$B$2/2000)*SIN(2*PI()*(I62-(('pražce+kolejnice'!$C$6-$B$3)/2)+0.75*$B$3)/'s imperfekcí'!$B$3)+('s imperfekcí'!$B$2/2000),0)</f>
        <v>0</v>
      </c>
      <c r="K62" s="9">
        <f>J62*SIN('pražce+kolejnice'!$C$24)</f>
        <v>0</v>
      </c>
      <c r="L62" s="9">
        <f>J62*COS('pražce+kolejnice'!$C$24)</f>
        <v>0</v>
      </c>
      <c r="N62">
        <f>'pražce+kolejnice'!G62</f>
        <v>34.5</v>
      </c>
      <c r="O62">
        <f>$H62*SIN(('pražce+kolejnice'!A58-0.5)*'pražce+kolejnice'!$C$16)</f>
        <v>0</v>
      </c>
      <c r="P62">
        <f>$H62*COS(('pražce+kolejnice'!A58-0.5)*'pražce+kolejnice'!$C$16)</f>
        <v>0</v>
      </c>
      <c r="Q62">
        <f t="shared" si="1"/>
        <v>0</v>
      </c>
      <c r="R62" s="15">
        <f t="shared" si="2"/>
        <v>34.799999999999997</v>
      </c>
      <c r="S62" s="9">
        <f>L62*SIN(('pražce+kolejnice'!A58)*'pražce+kolejnice'!$C$16)</f>
        <v>0</v>
      </c>
      <c r="T62" s="16">
        <f>$L62*COS(('pražce+kolejnice'!A58)*'pražce+kolejnice'!$C$16)</f>
        <v>0</v>
      </c>
      <c r="U62" s="9">
        <f t="shared" si="3"/>
        <v>0</v>
      </c>
      <c r="W62" t="str">
        <f t="shared" si="4"/>
        <v>_3dpoly 34.3906012214907,247.623275456134,-0.0230764119601328</v>
      </c>
      <c r="X62">
        <f>'pražce+kolejnice'!I62+'s imperfekcí'!O62</f>
        <v>34.390601221490662</v>
      </c>
      <c r="Y62">
        <f>'pražce+kolejnice'!J62+'s imperfekcí'!P62</f>
        <v>247.62327545613405</v>
      </c>
      <c r="Z62">
        <f>'pražce+kolejnice'!K62+orientace*Q62</f>
        <v>-2.3076411960132819E-2</v>
      </c>
      <c r="AB62" t="str">
        <f t="shared" si="5"/>
        <v>_3dpoly 34.2867901302767,246.875802555922,0</v>
      </c>
      <c r="AC62">
        <f>'pražce+kolejnice'!P62+O62</f>
        <v>34.286790130276707</v>
      </c>
      <c r="AD62">
        <f>'pražce+kolejnice'!Q62+P62</f>
        <v>246.87580255592158</v>
      </c>
      <c r="AE62">
        <f>'pražce+kolejnice'!R62+orientace*Q62</f>
        <v>0</v>
      </c>
      <c r="AG62" t="str">
        <f t="shared" si="6"/>
        <v>_3dpoly 34.4937248220343,248.365798204689,-0.046</v>
      </c>
      <c r="AH62">
        <f>'pražce+kolejnice'!W62+O62</f>
        <v>34.493724822034338</v>
      </c>
      <c r="AI62">
        <f>'pražce+kolejnice'!X62+P62</f>
        <v>248.36579820468933</v>
      </c>
      <c r="AJ62" s="6">
        <f>'pražce+kolejnice'!Y62+orientace*Q62</f>
        <v>-4.5999999999999999E-2</v>
      </c>
      <c r="AL62" t="str">
        <f t="shared" si="7"/>
        <v>_3dpoly 34.5830163357577,246.834480667083,0</v>
      </c>
      <c r="AM62">
        <f>'pražce+kolejnice'!BA63+S62</f>
        <v>34.583016335757655</v>
      </c>
      <c r="AN62">
        <f>'pražce+kolejnice'!BB63+T62</f>
        <v>246.83448066708328</v>
      </c>
      <c r="AO62">
        <f>'pražce+kolejnice'!BC63+orientace*U62</f>
        <v>0</v>
      </c>
      <c r="AQ62" t="str">
        <f t="shared" si="8"/>
        <v>_3dpoly 34.7917388728717,248.324226921484,-0.046</v>
      </c>
      <c r="AR62">
        <f>'pražce+kolejnice'!BG63+S62</f>
        <v>34.791738872871726</v>
      </c>
      <c r="AS62">
        <f>'pražce+kolejnice'!BH63+T62</f>
        <v>248.32422692148396</v>
      </c>
      <c r="AT62">
        <f>'pražce+kolejnice'!BI63+orientace*U62</f>
        <v>-4.5999999999999999E-2</v>
      </c>
      <c r="AV62" t="str">
        <f t="shared" si="9"/>
        <v>_3dpoly 35.1671039115522,248.829960711397,0.0504697513931169</v>
      </c>
      <c r="AW62">
        <f>'pražce+kolejnice'!AC63+O63</f>
        <v>35.167103911552218</v>
      </c>
      <c r="AX62">
        <f>'pražce+kolejnice'!AD63+P63</f>
        <v>248.82996071139749</v>
      </c>
      <c r="AY62">
        <f>'pražce+kolejnice'!AE63+orientace*Q63</f>
        <v>5.0469751393116907E-2</v>
      </c>
      <c r="BA62" t="str">
        <f t="shared" si="10"/>
        <v>_3dpoly 35.0901733168342,248.285627094693,0.0672803826223532</v>
      </c>
      <c r="BB62">
        <f>'pražce+kolejnice'!AH63+O63</f>
        <v>35.090173316834239</v>
      </c>
      <c r="BC62">
        <f>'pražce+kolejnice'!AI63+P63</f>
        <v>248.28562709469347</v>
      </c>
      <c r="BD62" s="5">
        <f>'pražce+kolejnice'!AJ63+orientace*Q63</f>
        <v>6.7280382622353183E-2</v>
      </c>
      <c r="BF62" t="str">
        <f t="shared" si="11"/>
        <v>_3dpoly 34.8796632349241,246.796132379895,0.113280382622353</v>
      </c>
      <c r="BG62">
        <f>'pražce+kolejnice'!AM63+O63</f>
        <v>34.879663234924131</v>
      </c>
      <c r="BH62">
        <f>'pražce+kolejnice'!AN63+P63</f>
        <v>246.7961323798946</v>
      </c>
      <c r="BI62">
        <f>'pražce+kolejnice'!AO63+orientace*Q63</f>
        <v>0.11328038262235318</v>
      </c>
      <c r="BK62" t="str">
        <f t="shared" si="12"/>
        <v>_3dpoly 34.803432009249,246.256747250615,0.129938189931324</v>
      </c>
      <c r="BL62">
        <f>'pražce+kolejnice'!AR63+O63</f>
        <v>34.803432009249043</v>
      </c>
      <c r="BM62">
        <f>'pražce+kolejnice'!AS63+P63</f>
        <v>246.25674725061526</v>
      </c>
      <c r="BN62">
        <f>'pražce+kolejnice'!AT63+orientace*Q63</f>
        <v>0.12993818993132383</v>
      </c>
      <c r="BP62" t="str">
        <f t="shared" si="13"/>
        <v>_3dpoly 34.6553603560157,246.280966837414,0.236555020634715</v>
      </c>
      <c r="BQ62">
        <f>plošky!B63+O63</f>
        <v>34.655360356015727</v>
      </c>
      <c r="BR62">
        <f>plošky!C63+P63</f>
        <v>246.28096683741441</v>
      </c>
      <c r="BS62">
        <f>plošky!D63+orientace*Q63</f>
        <v>0.23655502063471506</v>
      </c>
      <c r="BU62" t="str">
        <f t="shared" si="14"/>
        <v>_3dpoly 34.952408385941,246.238985080454,0.236555020634715</v>
      </c>
      <c r="BV62">
        <f>plošky!G63+O63</f>
        <v>34.95240838594102</v>
      </c>
      <c r="BW62">
        <f>plošky!H63+P63</f>
        <v>246.23898508045377</v>
      </c>
      <c r="BX62">
        <f>plošky!I63+orientace*Q63</f>
        <v>0.23655502063471506</v>
      </c>
      <c r="BZ62" t="str">
        <f t="shared" si="15"/>
        <v>_3dpoly 35.3160802882442,248.812198541236,0.157086582096508</v>
      </c>
      <c r="CA62">
        <f>plošky!L63+O63</f>
        <v>35.316080288244194</v>
      </c>
      <c r="CB62">
        <f>plošky!M63+P63</f>
        <v>248.812198541236</v>
      </c>
      <c r="CC62">
        <f>plošky!N63+orientace*Q63</f>
        <v>0.15708658209650814</v>
      </c>
      <c r="CE62" t="str">
        <f t="shared" si="16"/>
        <v>_3dpoly 35.0190322583189,248.854180298197,0.157086582096508</v>
      </c>
      <c r="CF62">
        <f>plošky!Q63+O63</f>
        <v>35.019032258318902</v>
      </c>
      <c r="CG62">
        <f>plošky!R63+P63</f>
        <v>248.85418029819664</v>
      </c>
      <c r="CH62">
        <f>plošky!S63+orientace*Q63</f>
        <v>0.15708658209650814</v>
      </c>
      <c r="CJ62" t="str">
        <f t="shared" si="17"/>
        <v>_3dpoly 34.8038843709784,246.259975958934,0.236555020634715</v>
      </c>
      <c r="CK62">
        <f>'liniová podpora'!F63+O63</f>
        <v>34.803884370978373</v>
      </c>
      <c r="CL62">
        <f>'liniová podpora'!G63+P63</f>
        <v>246.25997595893409</v>
      </c>
      <c r="CM62">
        <f>'liniová podpora'!H63+orientace*Q63</f>
        <v>0.23655502063471506</v>
      </c>
      <c r="CO62" t="str">
        <f t="shared" si="18"/>
        <v>_3dpoly 35.1675562732815,248.833189419716,0.157086582096508</v>
      </c>
      <c r="CP62">
        <f>'liniová podpora'!B63+O63</f>
        <v>35.167556273281548</v>
      </c>
      <c r="CQ62">
        <f>'liniová podpora'!C63+P63</f>
        <v>248.83318941971632</v>
      </c>
      <c r="CR62">
        <f>'liniová podpora'!D63+orientace*Q63</f>
        <v>0.15708658209650814</v>
      </c>
    </row>
    <row r="63" spans="5:96" x14ac:dyDescent="0.3">
      <c r="E63" s="15">
        <f t="shared" si="0"/>
        <v>35.1</v>
      </c>
      <c r="F63" s="16">
        <f>IF('pražce+kolejnice'!$C$6&lt;(2*'s imperfekcí'!E63+'s imperfekcí'!$B$3),('s imperfekcí'!$B$2/2000)*SIN(2*PI()*(E63-(('pražce+kolejnice'!$C$6-$B$3)/2)+0.75*$B$3)/'s imperfekcí'!$B$3)+('s imperfekcí'!$B$2/2000),0)</f>
        <v>0</v>
      </c>
      <c r="G63" s="9">
        <f>F63*SIN('pražce+kolejnice'!$C$24)</f>
        <v>0</v>
      </c>
      <c r="H63" s="9">
        <f>F63*COS('pražce+kolejnice'!$C$24)</f>
        <v>0</v>
      </c>
      <c r="I63" s="15">
        <f>'pražce+kolejnice'!AY64</f>
        <v>35.400000000000006</v>
      </c>
      <c r="J63" s="16">
        <f>IF('pražce+kolejnice'!$C$6&lt;(2*'s imperfekcí'!I63+'s imperfekcí'!$B$3),('s imperfekcí'!$B$2/2000)*SIN(2*PI()*(I63-(('pražce+kolejnice'!$C$6-$B$3)/2)+0.75*$B$3)/'s imperfekcí'!$B$3)+('s imperfekcí'!$B$2/2000),0)</f>
        <v>0</v>
      </c>
      <c r="K63" s="9">
        <f>J63*SIN('pražce+kolejnice'!$C$24)</f>
        <v>0</v>
      </c>
      <c r="L63" s="9">
        <f>J63*COS('pražce+kolejnice'!$C$24)</f>
        <v>0</v>
      </c>
      <c r="N63">
        <f>'pražce+kolejnice'!G63</f>
        <v>35.1</v>
      </c>
      <c r="O63">
        <f>$H63*SIN(('pražce+kolejnice'!A59-0.5)*'pražce+kolejnice'!$C$16)</f>
        <v>0</v>
      </c>
      <c r="P63">
        <f>$H63*COS(('pražce+kolejnice'!A59-0.5)*'pražce+kolejnice'!$C$16)</f>
        <v>0</v>
      </c>
      <c r="Q63">
        <f t="shared" si="1"/>
        <v>0</v>
      </c>
      <c r="R63" s="15">
        <f t="shared" si="2"/>
        <v>35.400000000000006</v>
      </c>
      <c r="S63" s="9">
        <f>L63*SIN(('pražce+kolejnice'!A59)*'pražce+kolejnice'!$C$16)</f>
        <v>0</v>
      </c>
      <c r="T63" s="16">
        <f>$L63*COS(('pražce+kolejnice'!A59)*'pražce+kolejnice'!$C$16)</f>
        <v>0</v>
      </c>
      <c r="U63" s="9">
        <f t="shared" si="3"/>
        <v>0</v>
      </c>
      <c r="W63" t="str">
        <f t="shared" si="4"/>
        <v>_3dpoly 34.9847974671775,247.540024937747,-0.0230764119601328</v>
      </c>
      <c r="X63">
        <f>'pražce+kolejnice'!I63+'s imperfekcí'!O63</f>
        <v>34.984797467177543</v>
      </c>
      <c r="Y63">
        <f>'pražce+kolejnice'!J63+'s imperfekcí'!P63</f>
        <v>247.5400249377474</v>
      </c>
      <c r="Z63">
        <f>'pražce+kolejnice'!K63+orientace*Q63</f>
        <v>-2.3076411960132819E-2</v>
      </c>
      <c r="AB63" t="str">
        <f t="shared" si="5"/>
        <v>_3dpoly 34.8791927417011,246.792803336636,0</v>
      </c>
      <c r="AC63">
        <f>'pražce+kolejnice'!P63+O63</f>
        <v>34.879192741701054</v>
      </c>
      <c r="AD63">
        <f>'pražce+kolejnice'!Q63+P63</f>
        <v>246.79280333663559</v>
      </c>
      <c r="AE63">
        <f>'pražce+kolejnice'!R63+orientace*Q63</f>
        <v>0</v>
      </c>
      <c r="AG63" t="str">
        <f t="shared" si="6"/>
        <v>_3dpoly 35.0897028236112,248.282298051434,-0.046</v>
      </c>
      <c r="AH63">
        <f>'pražce+kolejnice'!W63+O63</f>
        <v>35.089702823611155</v>
      </c>
      <c r="AI63">
        <f>'pražce+kolejnice'!X63+P63</f>
        <v>248.28229805143448</v>
      </c>
      <c r="AJ63" s="6">
        <f>'pražce+kolejnice'!Y63+orientace*Q63</f>
        <v>-4.5999999999999999E-2</v>
      </c>
      <c r="AL63" t="str">
        <f t="shared" si="7"/>
        <v>_3dpoly 35.1753189216129,246.750770624594,0</v>
      </c>
      <c r="AM63">
        <f>'pražce+kolejnice'!BA64+S63</f>
        <v>35.175318921612934</v>
      </c>
      <c r="AN63">
        <f>'pražce+kolejnice'!BB64+T63</f>
        <v>246.75077062459363</v>
      </c>
      <c r="AO63">
        <f>'pražce+kolejnice'!BC64+orientace*U63</f>
        <v>0</v>
      </c>
      <c r="AQ63" t="str">
        <f t="shared" si="8"/>
        <v>_3dpoly 35.3876162451846,248.240011654919,-0.046</v>
      </c>
      <c r="AR63">
        <f>'pražce+kolejnice'!BG64+S63</f>
        <v>35.387616245184574</v>
      </c>
      <c r="AS63">
        <f>'pražce+kolejnice'!BH64+T63</f>
        <v>248.24001165491896</v>
      </c>
      <c r="AT63">
        <f>'pražce+kolejnice'!BI64+orientace*U63</f>
        <v>-4.5999999999999999E-2</v>
      </c>
      <c r="AV63" t="str">
        <f t="shared" si="9"/>
        <v>_3dpoly 35.7641939627449,248.744843113092,0.0504697513931169</v>
      </c>
      <c r="AW63">
        <f>'pražce+kolejnice'!AC64+O64</f>
        <v>35.764193962744855</v>
      </c>
      <c r="AX63">
        <f>'pražce+kolejnice'!AD64+P64</f>
        <v>248.74484311309189</v>
      </c>
      <c r="AY63">
        <f>'pražce+kolejnice'!AE64+orientace*Q64</f>
        <v>5.0469751393116907E-2</v>
      </c>
      <c r="BA63" t="str">
        <f t="shared" si="10"/>
        <v>_3dpoly 35.6859571901609,248.200695697318,0.0672803826223532</v>
      </c>
      <c r="BB63">
        <f>'pražce+kolejnice'!AH64+O64</f>
        <v>35.685957190160941</v>
      </c>
      <c r="BC63">
        <f>'pražce+kolejnice'!AI64+P64</f>
        <v>248.200695697318</v>
      </c>
      <c r="BD63" s="5">
        <f>'pražce+kolejnice'!AJ64+orientace*Q64</f>
        <v>6.7280382622353183E-2</v>
      </c>
      <c r="BF63" t="str">
        <f t="shared" si="11"/>
        <v>_3dpoly 35.4718729306359,246.711710495973,0.113280382622353</v>
      </c>
      <c r="BG63">
        <f>'pražce+kolejnice'!AM64+O64</f>
        <v>35.471872930635854</v>
      </c>
      <c r="BH63">
        <f>'pražce+kolejnice'!AN64+P64</f>
        <v>246.71171049597342</v>
      </c>
      <c r="BI63">
        <f>'pražce+kolejnice'!AO64+orientace*Q64</f>
        <v>0.11328038262235318</v>
      </c>
      <c r="BK63" t="str">
        <f t="shared" si="12"/>
        <v>_3dpoly 35.3943474014391,246.172509874889,0.129938189931324</v>
      </c>
      <c r="BL63">
        <f>'pražce+kolejnice'!AR64+O64</f>
        <v>35.394347401439063</v>
      </c>
      <c r="BM63">
        <f>'pražce+kolejnice'!AS64+P64</f>
        <v>246.1725098748885</v>
      </c>
      <c r="BN63">
        <f>'pražce+kolejnice'!AT64+orientace*Q64</f>
        <v>0.12993818993132383</v>
      </c>
      <c r="BP63" t="str">
        <f t="shared" si="13"/>
        <v>_3dpoly 35.2463343016044,246.197084763562,0.236555020634715</v>
      </c>
      <c r="BQ63">
        <f>plošky!B64+O64</f>
        <v>35.246334301604421</v>
      </c>
      <c r="BR63">
        <f>plošky!C64+P64</f>
        <v>246.19708476356186</v>
      </c>
      <c r="BS63">
        <f>plošky!D64+orientace*Q64</f>
        <v>0.23655502063471506</v>
      </c>
      <c r="BU63" t="str">
        <f t="shared" si="14"/>
        <v>_3dpoly 35.5432807199118,246.154390212921,0.236555020634715</v>
      </c>
      <c r="BV63">
        <f>plošky!G64+O64</f>
        <v>35.54328071991182</v>
      </c>
      <c r="BW63">
        <f>plošky!H64+P64</f>
        <v>246.15439021292121</v>
      </c>
      <c r="BX63">
        <f>plošky!I64+orientace*Q64</f>
        <v>0.23655502063471506</v>
      </c>
      <c r="BZ63" t="str">
        <f t="shared" si="15"/>
        <v>_3dpoly 35.9131272812176,248.726723451125,0.157086582096508</v>
      </c>
      <c r="CA63">
        <f>plošky!L64+O64</f>
        <v>35.913127281217612</v>
      </c>
      <c r="CB63">
        <f>plošky!M64+P64</f>
        <v>248.7267234511246</v>
      </c>
      <c r="CC63">
        <f>plošky!N64+orientace*Q64</f>
        <v>0.15708658209650814</v>
      </c>
      <c r="CE63" t="str">
        <f t="shared" si="16"/>
        <v>_3dpoly 35.6161808629102,248.769418001765,0.157086582096508</v>
      </c>
      <c r="CF63">
        <f>plošky!Q64+O64</f>
        <v>35.616180862910213</v>
      </c>
      <c r="CG63">
        <f>plošky!R64+P64</f>
        <v>248.76941800176525</v>
      </c>
      <c r="CH63">
        <f>plošky!S64+orientace*Q64</f>
        <v>0.15708658209650814</v>
      </c>
      <c r="CJ63" t="str">
        <f t="shared" si="17"/>
        <v>_3dpoly 35.3948075107581,246.175737488242,0.236555020634715</v>
      </c>
      <c r="CK63">
        <f>'liniová podpora'!F64+O64</f>
        <v>35.39480751075812</v>
      </c>
      <c r="CL63">
        <f>'liniová podpora'!G64+P64</f>
        <v>246.17573748824154</v>
      </c>
      <c r="CM63">
        <f>'liniová podpora'!H64+orientace*Q64</f>
        <v>0.23655502063471506</v>
      </c>
      <c r="CO63" t="str">
        <f t="shared" si="18"/>
        <v>_3dpoly 35.7646540720639,248.748070726445,0.157086582096508</v>
      </c>
      <c r="CP63">
        <f>'liniová podpora'!B64+O64</f>
        <v>35.764654072063912</v>
      </c>
      <c r="CQ63">
        <f>'liniová podpora'!C64+P64</f>
        <v>248.74807072644492</v>
      </c>
      <c r="CR63">
        <f>'liniová podpora'!D64+orientace*Q64</f>
        <v>0.15708658209650814</v>
      </c>
    </row>
    <row r="64" spans="5:96" x14ac:dyDescent="0.3">
      <c r="E64" s="15">
        <f t="shared" si="0"/>
        <v>35.700000000000003</v>
      </c>
      <c r="F64" s="16">
        <f>IF('pražce+kolejnice'!$C$6&lt;(2*'s imperfekcí'!E64+'s imperfekcí'!$B$3),('s imperfekcí'!$B$2/2000)*SIN(2*PI()*(E64-(('pražce+kolejnice'!$C$6-$B$3)/2)+0.75*$B$3)/'s imperfekcí'!$B$3)+('s imperfekcí'!$B$2/2000),0)</f>
        <v>0</v>
      </c>
      <c r="G64" s="9">
        <f>F64*SIN('pražce+kolejnice'!$C$24)</f>
        <v>0</v>
      </c>
      <c r="H64" s="9">
        <f>F64*COS('pražce+kolejnice'!$C$24)</f>
        <v>0</v>
      </c>
      <c r="I64" s="15">
        <f>'pražce+kolejnice'!AY65</f>
        <v>36</v>
      </c>
      <c r="J64" s="16">
        <f>IF('pražce+kolejnice'!$C$6&lt;(2*'s imperfekcí'!I64+'s imperfekcí'!$B$3),('s imperfekcí'!$B$2/2000)*SIN(2*PI()*(I64-(('pražce+kolejnice'!$C$6-$B$3)/2)+0.75*$B$3)/'s imperfekcí'!$B$3)+('s imperfekcí'!$B$2/2000),0)</f>
        <v>0</v>
      </c>
      <c r="K64" s="9">
        <f>J64*SIN('pražce+kolejnice'!$C$24)</f>
        <v>0</v>
      </c>
      <c r="L64" s="9">
        <f>J64*COS('pražce+kolejnice'!$C$24)</f>
        <v>0</v>
      </c>
      <c r="N64">
        <f>'pražce+kolejnice'!G64</f>
        <v>35.700000000000003</v>
      </c>
      <c r="O64">
        <f>$H64*SIN(('pražce+kolejnice'!A60-0.5)*'pražce+kolejnice'!$C$16)</f>
        <v>0</v>
      </c>
      <c r="P64">
        <f>$H64*COS(('pražce+kolejnice'!A60-0.5)*'pražce+kolejnice'!$C$16)</f>
        <v>0</v>
      </c>
      <c r="Q64">
        <f t="shared" si="1"/>
        <v>0</v>
      </c>
      <c r="R64" s="15">
        <f t="shared" si="2"/>
        <v>36</v>
      </c>
      <c r="S64" s="9">
        <f>L64*SIN(('pražce+kolejnice'!A60)*'pražce+kolejnice'!$C$16)</f>
        <v>0</v>
      </c>
      <c r="T64" s="16">
        <f>$L64*COS(('pražce+kolejnice'!A60)*'pražce+kolejnice'!$C$16)</f>
        <v>0</v>
      </c>
      <c r="U64" s="9">
        <f t="shared" si="3"/>
        <v>0</v>
      </c>
      <c r="W64" t="str">
        <f t="shared" si="4"/>
        <v>_3dpoly 35.5787922005277,247.455348589502,-0.0230764119601328</v>
      </c>
      <c r="X64">
        <f>'pražce+kolejnice'!I64+'s imperfekcí'!O64</f>
        <v>35.578792200527744</v>
      </c>
      <c r="Y64">
        <f>'pražce+kolejnice'!J64+'s imperfekcí'!P64</f>
        <v>247.45534858950151</v>
      </c>
      <c r="Z64">
        <f>'pražce+kolejnice'!K64+orientace*Q64</f>
        <v>-2.3076411960132819E-2</v>
      </c>
      <c r="AB64" t="str">
        <f t="shared" si="5"/>
        <v>_3dpoly 35.4713944490716,246.708382591485,0</v>
      </c>
      <c r="AC64">
        <f>'pražce+kolejnice'!P64+O64</f>
        <v>35.471394449071646</v>
      </c>
      <c r="AD64">
        <f>'pražce+kolejnice'!Q64+P64</f>
        <v>246.70838259148471</v>
      </c>
      <c r="AE64">
        <f>'pražce+kolejnice'!R64+orientace*Q64</f>
        <v>0</v>
      </c>
      <c r="AG64" t="str">
        <f t="shared" si="6"/>
        <v>_3dpoly 35.6854787085967,248.197367792829,-0.046</v>
      </c>
      <c r="AH64">
        <f>'pražce+kolejnice'!W64+O64</f>
        <v>35.685478708596726</v>
      </c>
      <c r="AI64">
        <f>'pražce+kolejnice'!X64+P64</f>
        <v>248.19736779282931</v>
      </c>
      <c r="AJ64" s="6">
        <f>'pražce+kolejnice'!Y64+orientace*Q64</f>
        <v>-4.5999999999999999E-2</v>
      </c>
      <c r="AL64" t="str">
        <f t="shared" si="7"/>
        <v>_3dpoly 35.7674188977285,246.665639298347,0</v>
      </c>
      <c r="AM64">
        <f>'pražce+kolejnice'!BA65+S64</f>
        <v>35.767418897728476</v>
      </c>
      <c r="AN64">
        <f>'pražce+kolejnice'!BB65+T64</f>
        <v>246.66563929834737</v>
      </c>
      <c r="AO64">
        <f>'pražce+kolejnice'!BC65+orientace*U64</f>
        <v>0</v>
      </c>
      <c r="AQ64" t="str">
        <f t="shared" si="8"/>
        <v>_3dpoly 35.9832897849257,248.154366526573,-0.046</v>
      </c>
      <c r="AR64">
        <f>'pražce+kolejnice'!BG65+S64</f>
        <v>35.983289784925688</v>
      </c>
      <c r="AS64">
        <f>'pražce+kolejnice'!BH65+T64</f>
        <v>248.15436652657317</v>
      </c>
      <c r="AT64">
        <f>'pražce+kolejnice'!BI65+orientace*U64</f>
        <v>-4.5999999999999999E-2</v>
      </c>
      <c r="AV64" t="str">
        <f t="shared" si="9"/>
        <v>_3dpoly 36.3610780122792,248.658292745178,0.0504697513931169</v>
      </c>
      <c r="AW64">
        <f>'pražce+kolejnice'!AC65+O65</f>
        <v>36.361078012279151</v>
      </c>
      <c r="AX64">
        <f>'pražce+kolejnice'!AD65+P65</f>
        <v>248.65829274517768</v>
      </c>
      <c r="AY64">
        <f>'pražce+kolejnice'!AE65+orientace*Q65</f>
        <v>5.0469751393116907E-2</v>
      </c>
      <c r="BA64" t="str">
        <f t="shared" si="10"/>
        <v>_3dpoly 36.2815355124729,248.114334664622,0.0672803826223532</v>
      </c>
      <c r="BB64">
        <f>'pražce+kolejnice'!AH65+O65</f>
        <v>36.281535512472892</v>
      </c>
      <c r="BC64">
        <f>'pražce+kolejnice'!AI65+P65</f>
        <v>248.11433466462154</v>
      </c>
      <c r="BD64" s="5">
        <f>'pražce+kolejnice'!AJ65+orientace*Q65</f>
        <v>6.7280382622353183E-2</v>
      </c>
      <c r="BF64" t="str">
        <f t="shared" si="11"/>
        <v>_3dpoly 36.0638783084576,246.625867553282,0.113280382622353</v>
      </c>
      <c r="BG64">
        <f>'pražce+kolejnice'!AM65+O65</f>
        <v>36.063878308457568</v>
      </c>
      <c r="BH64">
        <f>'pražce+kolejnice'!AN65+P65</f>
        <v>246.62586755328189</v>
      </c>
      <c r="BI64">
        <f>'pražce+kolejnice'!AO65+orientace*Q65</f>
        <v>0.11328038262235318</v>
      </c>
      <c r="BK64" t="str">
        <f t="shared" si="12"/>
        <v>_3dpoly 35.9850589222859,246.086854546185,0.129938189931324</v>
      </c>
      <c r="BL64">
        <f>'pražce+kolejnice'!AR65+O65</f>
        <v>35.985058922285909</v>
      </c>
      <c r="BM64">
        <f>'pražce+kolejnice'!AS65+P65</f>
        <v>246.08685454618546</v>
      </c>
      <c r="BN64">
        <f>'pražce+kolejnice'!AT65+orientace*Q65</f>
        <v>0.12993818993132383</v>
      </c>
      <c r="BP64" t="str">
        <f t="shared" si="13"/>
        <v>_3dpoly 35.837105228405,246.111784595182,0.236555020634715</v>
      </c>
      <c r="BQ64">
        <f>plošky!B65+O65</f>
        <v>35.83710522840498</v>
      </c>
      <c r="BR64">
        <f>plošky!C65+P65</f>
        <v>246.11178459518175</v>
      </c>
      <c r="BS64">
        <f>plošky!D65+orientace*Q65</f>
        <v>0.23655502063471506</v>
      </c>
      <c r="BU64" t="str">
        <f t="shared" si="14"/>
        <v>_3dpoly 36.1339483246839,246.068377496782,0.236555020634715</v>
      </c>
      <c r="BV64">
        <f>plošky!G65+O65</f>
        <v>36.133948324683942</v>
      </c>
      <c r="BW64">
        <f>plošky!H65+P65</f>
        <v>246.06837749678158</v>
      </c>
      <c r="BX64">
        <f>plošky!I65+orientace*Q65</f>
        <v>0.23655502063471506</v>
      </c>
      <c r="BZ64" t="str">
        <f t="shared" si="15"/>
        <v>_3dpoly 36.5099674146772,248.639815695774,0.157086582096508</v>
      </c>
      <c r="CA64">
        <f>plošky!L65+O65</f>
        <v>36.509967414677185</v>
      </c>
      <c r="CB64">
        <f>plošky!M65+P65</f>
        <v>248.63981569577379</v>
      </c>
      <c r="CC64">
        <f>plošky!N65+orientace*Q65</f>
        <v>0.15708658209650814</v>
      </c>
      <c r="CE64" t="str">
        <f t="shared" si="16"/>
        <v>_3dpoly 36.2131243183982,248.683222794174,0.157086582096508</v>
      </c>
      <c r="CF64">
        <f>plošky!Q65+O65</f>
        <v>36.213124318398222</v>
      </c>
      <c r="CG64">
        <f>plošky!R65+P65</f>
        <v>248.68322279417396</v>
      </c>
      <c r="CH64">
        <f>plošky!S65+orientace*Q65</f>
        <v>0.15708658209650814</v>
      </c>
      <c r="CJ64" t="str">
        <f t="shared" si="17"/>
        <v>_3dpoly 35.9855267765445,246.090081045982,0.236555020634715</v>
      </c>
      <c r="CK64">
        <f>'liniová podpora'!F65+O65</f>
        <v>35.985526776544461</v>
      </c>
      <c r="CL64">
        <f>'liniová podpora'!G65+P65</f>
        <v>246.09008104598166</v>
      </c>
      <c r="CM64">
        <f>'liniová podpora'!H65+orientace*Q65</f>
        <v>0.23655502063471506</v>
      </c>
      <c r="CO64" t="str">
        <f t="shared" si="18"/>
        <v>_3dpoly 36.3615458665377,248.661519244974,0.157086582096508</v>
      </c>
      <c r="CP64">
        <f>'liniová podpora'!B65+O65</f>
        <v>36.361545866537703</v>
      </c>
      <c r="CQ64">
        <f>'liniová podpora'!C65+P65</f>
        <v>248.66151924497387</v>
      </c>
      <c r="CR64">
        <f>'liniová podpora'!D65+orientace*Q65</f>
        <v>0.15708658209650814</v>
      </c>
    </row>
    <row r="65" spans="5:96" x14ac:dyDescent="0.3">
      <c r="E65" s="15">
        <f t="shared" si="0"/>
        <v>36.300000000000004</v>
      </c>
      <c r="F65" s="16">
        <f>IF('pražce+kolejnice'!$C$6&lt;(2*'s imperfekcí'!E65+'s imperfekcí'!$B$3),('s imperfekcí'!$B$2/2000)*SIN(2*PI()*(E65-(('pražce+kolejnice'!$C$6-$B$3)/2)+0.75*$B$3)/'s imperfekcí'!$B$3)+('s imperfekcí'!$B$2/2000),0)</f>
        <v>0</v>
      </c>
      <c r="G65" s="9">
        <f>F65*SIN('pražce+kolejnice'!$C$24)</f>
        <v>0</v>
      </c>
      <c r="H65" s="9">
        <f>F65*COS('pražce+kolejnice'!$C$24)</f>
        <v>0</v>
      </c>
      <c r="I65" s="15">
        <f>'pražce+kolejnice'!AY66</f>
        <v>36.6</v>
      </c>
      <c r="J65" s="16">
        <f>IF('pražce+kolejnice'!$C$6&lt;(2*'s imperfekcí'!I65+'s imperfekcí'!$B$3),('s imperfekcí'!$B$2/2000)*SIN(2*PI()*(I65-(('pražce+kolejnice'!$C$6-$B$3)/2)+0.75*$B$3)/'s imperfekcí'!$B$3)+('s imperfekcí'!$B$2/2000),0)</f>
        <v>0</v>
      </c>
      <c r="K65" s="9">
        <f>J65*SIN('pražce+kolejnice'!$C$24)</f>
        <v>0</v>
      </c>
      <c r="L65" s="9">
        <f>J65*COS('pražce+kolejnice'!$C$24)</f>
        <v>0</v>
      </c>
      <c r="N65">
        <f>'pražce+kolejnice'!G65</f>
        <v>36.300000000000004</v>
      </c>
      <c r="O65">
        <f>$H65*SIN(('pražce+kolejnice'!A61-0.5)*'pražce+kolejnice'!$C$16)</f>
        <v>0</v>
      </c>
      <c r="P65">
        <f>$H65*COS(('pražce+kolejnice'!A61-0.5)*'pražce+kolejnice'!$C$16)</f>
        <v>0</v>
      </c>
      <c r="Q65">
        <f t="shared" si="1"/>
        <v>0</v>
      </c>
      <c r="R65" s="15">
        <f t="shared" si="2"/>
        <v>36.6</v>
      </c>
      <c r="S65" s="9">
        <f>L65*SIN(('pražce+kolejnice'!A61)*'pražce+kolejnice'!$C$16)</f>
        <v>0</v>
      </c>
      <c r="T65" s="16">
        <f>$L65*COS(('pražce+kolejnice'!A61)*'pražce+kolejnice'!$C$16)</f>
        <v>0</v>
      </c>
      <c r="U65" s="9">
        <f t="shared" si="3"/>
        <v>0</v>
      </c>
      <c r="W65" t="str">
        <f t="shared" si="4"/>
        <v>_3dpoly 36.1725820001332,247.369246899132,-0.0230764119601328</v>
      </c>
      <c r="X65">
        <f>'pražce+kolejnice'!I65+'s imperfekcí'!O65</f>
        <v>36.172582000133232</v>
      </c>
      <c r="Y65">
        <f>'pražce+kolejnice'!J65+'s imperfekcí'!P65</f>
        <v>247.36924689913189</v>
      </c>
      <c r="Z65">
        <f>'pražce+kolejnice'!K65+orientace*Q65</f>
        <v>-2.3076411960132819E-2</v>
      </c>
      <c r="AB65" t="str">
        <f t="shared" si="5"/>
        <v>_3dpoly 36.0633918413083,246.622540806732,0</v>
      </c>
      <c r="AC65">
        <f>'pražce+kolejnice'!P65+O65</f>
        <v>36.063391841308281</v>
      </c>
      <c r="AD65">
        <f>'pražce+kolejnice'!Q65+P65</f>
        <v>246.62254080673219</v>
      </c>
      <c r="AE65">
        <f>'pražce+kolejnice'!R65+orientace*Q65</f>
        <v>0</v>
      </c>
      <c r="AG65" t="str">
        <f t="shared" si="6"/>
        <v>_3dpoly 36.2810490453236,248.111007918072,-0.046</v>
      </c>
      <c r="AH65">
        <f>'pražce+kolejnice'!W65+O65</f>
        <v>36.281049045323599</v>
      </c>
      <c r="AI65">
        <f>'pražce+kolejnice'!X65+P65</f>
        <v>248.11100791807186</v>
      </c>
      <c r="AJ65" s="6">
        <f>'pražce+kolejnice'!Y65+orientace*Q65</f>
        <v>-4.5999999999999999E-2</v>
      </c>
      <c r="AL65" t="str">
        <f t="shared" si="7"/>
        <v>_3dpoly 36.3593128536101,246.579087178701,0</v>
      </c>
      <c r="AM65">
        <f>'pražce+kolejnice'!BA66+S65</f>
        <v>36.359312853610056</v>
      </c>
      <c r="AN65">
        <f>'pražce+kolejnice'!BB66+T65</f>
        <v>246.57908717870075</v>
      </c>
      <c r="AO65">
        <f>'pražce+kolejnice'!BC66+orientace*U65</f>
        <v>0</v>
      </c>
      <c r="AQ65" t="str">
        <f t="shared" si="8"/>
        <v>_3dpoly 36.5787560610171,248.067292029762,-0.046</v>
      </c>
      <c r="AR65">
        <f>'pražce+kolejnice'!BG66+S65</f>
        <v>36.578756061017131</v>
      </c>
      <c r="AS65">
        <f>'pražce+kolejnice'!BH66+T65</f>
        <v>248.06729202976229</v>
      </c>
      <c r="AT65">
        <f>'pražce+kolejnice'!BI66+orientace*U65</f>
        <v>-4.5999999999999999E-2</v>
      </c>
      <c r="AV65" t="str">
        <f t="shared" si="9"/>
        <v>_3dpoly 36.9577526221046,248.570310106185,0.0504697513931169</v>
      </c>
      <c r="AW65">
        <f>'pražce+kolejnice'!AC66+O66</f>
        <v>36.957752622104628</v>
      </c>
      <c r="AX65">
        <f>'pražce+kolejnice'!AD66+P66</f>
        <v>248.57031010618473</v>
      </c>
      <c r="AY65">
        <f>'pražce+kolejnice'!AE66+orientace*Q66</f>
        <v>5.0469751393116907E-2</v>
      </c>
      <c r="BA65" t="str">
        <f t="shared" si="10"/>
        <v>_3dpoly 36.8769048532406,248.026544494043,0.0672803826223532</v>
      </c>
      <c r="BB65">
        <f>'pražce+kolejnice'!AH66+O66</f>
        <v>36.876904853240603</v>
      </c>
      <c r="BC65">
        <f>'pražce+kolejnice'!AI66+P66</f>
        <v>248.02654449404341</v>
      </c>
      <c r="BD65" s="5">
        <f>'pražce+kolejnice'!AJ66+orientace*Q66</f>
        <v>6.7280382622353183E-2</v>
      </c>
      <c r="BF65" t="str">
        <f t="shared" si="11"/>
        <v>_3dpoly 36.6556759584399,246.538604046275,0.113280382622353</v>
      </c>
      <c r="BG65">
        <f>'pražce+kolejnice'!AM66+O66</f>
        <v>36.655675958439936</v>
      </c>
      <c r="BH65">
        <f>'pražce+kolejnice'!AN66+P66</f>
        <v>246.53860404627514</v>
      </c>
      <c r="BI65">
        <f>'pražce+kolejnice'!AO66+orientace*Q66</f>
        <v>0.11328038262235318</v>
      </c>
      <c r="BK65" t="str">
        <f t="shared" si="12"/>
        <v>_3dpoly 36.5755631692929,245.999781757881,0.129938189931324</v>
      </c>
      <c r="BL65">
        <f>'pražce+kolejnice'!AR66+O66</f>
        <v>36.575563169292856</v>
      </c>
      <c r="BM65">
        <f>'pražce+kolejnice'!AS66+P66</f>
        <v>245.99978175788064</v>
      </c>
      <c r="BN65">
        <f>'pražce+kolejnice'!AT66+orientace*Q66</f>
        <v>0.12993818993132383</v>
      </c>
      <c r="BP65" t="str">
        <f t="shared" si="13"/>
        <v>_3dpoly 36.4276697335785,246.025066823603,0.236555020634715</v>
      </c>
      <c r="BQ65">
        <f>plošky!B66+O66</f>
        <v>36.427669733578512</v>
      </c>
      <c r="BR65">
        <f>plošky!C66+P66</f>
        <v>246.02506682360286</v>
      </c>
      <c r="BS65">
        <f>plošky!D66+orientace*Q66</f>
        <v>0.23655502063471506</v>
      </c>
      <c r="BU65" t="str">
        <f t="shared" si="14"/>
        <v>_3dpoly 36.7244077980136,245.980947427468,0.236555020634715</v>
      </c>
      <c r="BV65">
        <f>plošky!G66+O66</f>
        <v>36.724407798013615</v>
      </c>
      <c r="BW65">
        <f>plošky!H66+P66</f>
        <v>245.98094742746792</v>
      </c>
      <c r="BX65">
        <f>plošky!I66+orientace*Q66</f>
        <v>0.23655502063471506</v>
      </c>
      <c r="BZ65" t="str">
        <f t="shared" si="15"/>
        <v>_3dpoly 37.1065972508254,248.551475775772,0.157086582096508</v>
      </c>
      <c r="CA65">
        <f>plošky!L66+O66</f>
        <v>37.106597250825388</v>
      </c>
      <c r="CB65">
        <f>plošky!M66+P66</f>
        <v>248.55147577577202</v>
      </c>
      <c r="CC65">
        <f>plošky!N66+orientace*Q66</f>
        <v>0.15708658209650814</v>
      </c>
      <c r="CE65" t="str">
        <f t="shared" si="16"/>
        <v>_3dpoly 36.8098591863903,248.595595171907,0.157086582096508</v>
      </c>
      <c r="CF65">
        <f>plošky!Q66+O66</f>
        <v>36.809859186390284</v>
      </c>
      <c r="CG65">
        <f>plošky!R66+P66</f>
        <v>248.59559517190695</v>
      </c>
      <c r="CH65">
        <f>plošky!S66+orientace*Q66</f>
        <v>0.15708658209650814</v>
      </c>
      <c r="CJ65" t="str">
        <f t="shared" si="17"/>
        <v>_3dpoly 36.5760387657961,246.003007125535,0.236555020634715</v>
      </c>
      <c r="CK65">
        <f>'liniová podpora'!F66+O66</f>
        <v>36.576038765796064</v>
      </c>
      <c r="CL65">
        <f>'liniová podpora'!G66+P66</f>
        <v>246.00300712553539</v>
      </c>
      <c r="CM65">
        <f>'liniová podpora'!H66+orientace*Q66</f>
        <v>0.23655502063471506</v>
      </c>
      <c r="CO65" t="str">
        <f t="shared" si="18"/>
        <v>_3dpoly 36.9582282186078,248.573535473839,0.157086582096508</v>
      </c>
      <c r="CP65">
        <f>'liniová podpora'!B66+O66</f>
        <v>36.958228218607836</v>
      </c>
      <c r="CQ65">
        <f>'liniová podpora'!C66+P66</f>
        <v>248.57353547383948</v>
      </c>
      <c r="CR65">
        <f>'liniová podpora'!D66+orientace*Q66</f>
        <v>0.15708658209650814</v>
      </c>
    </row>
    <row r="66" spans="5:96" x14ac:dyDescent="0.3">
      <c r="E66" s="15">
        <f t="shared" si="0"/>
        <v>36.9</v>
      </c>
      <c r="F66" s="16">
        <f>IF('pražce+kolejnice'!$C$6&lt;(2*'s imperfekcí'!E66+'s imperfekcí'!$B$3),('s imperfekcí'!$B$2/2000)*SIN(2*PI()*(E66-(('pražce+kolejnice'!$C$6-$B$3)/2)+0.75*$B$3)/'s imperfekcí'!$B$3)+('s imperfekcí'!$B$2/2000),0)</f>
        <v>0</v>
      </c>
      <c r="G66" s="9">
        <f>F66*SIN('pražce+kolejnice'!$C$24)</f>
        <v>0</v>
      </c>
      <c r="H66" s="9">
        <f>F66*COS('pražce+kolejnice'!$C$24)</f>
        <v>0</v>
      </c>
      <c r="I66" s="15">
        <f>'pražce+kolejnice'!AY67</f>
        <v>37.200000000000003</v>
      </c>
      <c r="J66" s="16">
        <f>IF('pražce+kolejnice'!$C$6&lt;(2*'s imperfekcí'!I66+'s imperfekcí'!$B$3),('s imperfekcí'!$B$2/2000)*SIN(2*PI()*(I66-(('pražce+kolejnice'!$C$6-$B$3)/2)+0.75*$B$3)/'s imperfekcí'!$B$3)+('s imperfekcí'!$B$2/2000),0)</f>
        <v>0</v>
      </c>
      <c r="K66" s="9">
        <f>J66*SIN('pražce+kolejnice'!$C$24)</f>
        <v>0</v>
      </c>
      <c r="L66" s="9">
        <f>J66*COS('pražce+kolejnice'!$C$24)</f>
        <v>0</v>
      </c>
      <c r="N66">
        <f>'pražce+kolejnice'!G66</f>
        <v>36.9</v>
      </c>
      <c r="O66">
        <f>$H66*SIN(('pražce+kolejnice'!A62-0.5)*'pražce+kolejnice'!$C$16)</f>
        <v>0</v>
      </c>
      <c r="P66">
        <f>$H66*COS(('pražce+kolejnice'!A62-0.5)*'pražce+kolejnice'!$C$16)</f>
        <v>0</v>
      </c>
      <c r="Q66">
        <f t="shared" si="1"/>
        <v>0</v>
      </c>
      <c r="R66" s="15">
        <f t="shared" si="2"/>
        <v>37.200000000000003</v>
      </c>
      <c r="S66" s="9">
        <f>L66*SIN(('pražce+kolejnice'!A62)*'pražce+kolejnice'!$C$16)</f>
        <v>0</v>
      </c>
      <c r="T66" s="16">
        <f>$L66*COS(('pražce+kolejnice'!A62)*'pražce+kolejnice'!$C$16)</f>
        <v>0</v>
      </c>
      <c r="U66" s="9">
        <f t="shared" si="3"/>
        <v>0</v>
      </c>
      <c r="W66" t="str">
        <f t="shared" si="4"/>
        <v>_3dpoly 36.7661634457664,247.281720362584,-0.0230764119601328</v>
      </c>
      <c r="X66">
        <f>'pražce+kolejnice'!I66+'s imperfekcí'!O66</f>
        <v>36.766163445766409</v>
      </c>
      <c r="Y66">
        <f>'pražce+kolejnice'!J66+'s imperfekcí'!P66</f>
        <v>247.28172036258408</v>
      </c>
      <c r="Z66">
        <f>'pražce+kolejnice'!K66+orientace*Q66</f>
        <v>-2.3076411960132819E-2</v>
      </c>
      <c r="AB66" t="str">
        <f t="shared" si="5"/>
        <v>_3dpoly 36.6551815085076,246.535278476826,0</v>
      </c>
      <c r="AC66">
        <f>'pražce+kolejnice'!P66+O66</f>
        <v>36.655181508507617</v>
      </c>
      <c r="AD66">
        <f>'pražce+kolejnice'!Q66+P66</f>
        <v>246.53527847682648</v>
      </c>
      <c r="AE66">
        <f>'pražce+kolejnice'!R66+orientace*Q66</f>
        <v>0</v>
      </c>
      <c r="AG66" t="str">
        <f t="shared" si="6"/>
        <v>_3dpoly 36.8764104033083,248.023218924595,-0.046</v>
      </c>
      <c r="AH66">
        <f>'pražce+kolejnice'!W66+O66</f>
        <v>36.876410403308277</v>
      </c>
      <c r="AI66">
        <f>'pražce+kolejnice'!X66+P66</f>
        <v>248.02321892459477</v>
      </c>
      <c r="AJ66" s="6">
        <f>'pražce+kolejnice'!Y66+orientace*Q66</f>
        <v>-4.5999999999999999E-2</v>
      </c>
      <c r="AL66" t="str">
        <f t="shared" si="7"/>
        <v>_3dpoly 36.9509973799501,246.491114764194,0</v>
      </c>
      <c r="AM66">
        <f>'pražce+kolejnice'!BA67+S66</f>
        <v>36.950997379950131</v>
      </c>
      <c r="AN66">
        <f>'pražce+kolejnice'!BB67+T66</f>
        <v>246.49111476419372</v>
      </c>
      <c r="AO66">
        <f>'pražce+kolejnice'!BC67+orientace*U66</f>
        <v>0</v>
      </c>
      <c r="AQ66" t="str">
        <f t="shared" si="8"/>
        <v>_3dpoly 37.1740116435748,247.978788666035,-0.046</v>
      </c>
      <c r="AR66">
        <f>'pražce+kolejnice'!BG67+S66</f>
        <v>37.174011643574794</v>
      </c>
      <c r="AS66">
        <f>'pražce+kolejnice'!BH67+T66</f>
        <v>247.97878866603514</v>
      </c>
      <c r="AT66">
        <f>'pražce+kolejnice'!BI67+orientace*U66</f>
        <v>-4.5999999999999999E-2</v>
      </c>
      <c r="AV66" t="str">
        <f t="shared" si="9"/>
        <v>_3dpoly 37.5542143553772,248.480895702893,0.0504697513931169</v>
      </c>
      <c r="AW66">
        <f>'pražce+kolejnice'!AC67+O67</f>
        <v>37.554214355377184</v>
      </c>
      <c r="AX66">
        <f>'pražce+kolejnice'!AD67+P67</f>
        <v>248.48089570289284</v>
      </c>
      <c r="AY66">
        <f>'pražce+kolejnice'!AE67+orientace*Q67</f>
        <v>5.0469751393116907E-2</v>
      </c>
      <c r="BA66" t="str">
        <f t="shared" si="10"/>
        <v>_3dpoly 37.4720617831383,247.937325691255,0.0672803826223532</v>
      </c>
      <c r="BB66">
        <f>'pražce+kolejnice'!AH67+O67</f>
        <v>37.472061783138315</v>
      </c>
      <c r="BC66">
        <f>'pražce+kolejnice'!AI67+P67</f>
        <v>247.93732569125473</v>
      </c>
      <c r="BD66" s="5">
        <f>'pražce+kolejnice'!AJ67+orientace*Q67</f>
        <v>6.7280382622353183E-2</v>
      </c>
      <c r="BF66" t="str">
        <f t="shared" si="11"/>
        <v>_3dpoly 37.2472624718301,246.449920477591,0.113280382622353</v>
      </c>
      <c r="BG66">
        <f>'pražce+kolejnice'!AM67+O67</f>
        <v>37.247262471830126</v>
      </c>
      <c r="BH66">
        <f>'pražce+kolejnice'!AN67+P67</f>
        <v>246.44992047759069</v>
      </c>
      <c r="BI66">
        <f>'pražce+kolejnice'!AO67+orientace*Q67</f>
        <v>0.11328038262235318</v>
      </c>
      <c r="BK66" t="str">
        <f t="shared" si="12"/>
        <v>_3dpoly 37.1658567411571,245.911292011513,0.129938189931324</v>
      </c>
      <c r="BL66">
        <f>'pražce+kolejnice'!AR67+O67</f>
        <v>37.165856741157071</v>
      </c>
      <c r="BM66">
        <f>'pražce+kolejnice'!AS67+P67</f>
        <v>245.91129201151301</v>
      </c>
      <c r="BN66">
        <f>'pražce+kolejnice'!AT67+orientace*Q67</f>
        <v>0.12993818993132383</v>
      </c>
      <c r="BP66" t="str">
        <f t="shared" si="13"/>
        <v>_3dpoly 37.0180244154751,245.936931948319,0.236555020634715</v>
      </c>
      <c r="BQ66">
        <f>plošky!B67+O67</f>
        <v>37.018024415475104</v>
      </c>
      <c r="BR66">
        <f>plošky!C67+P67</f>
        <v>245.93693194831926</v>
      </c>
      <c r="BS66">
        <f>plošky!D67+orientace*Q67</f>
        <v>0.23655502063471506</v>
      </c>
      <c r="BU66" t="str">
        <f t="shared" si="14"/>
        <v>_3dpoly 37.3146557388559,245.892100508577,0.236555020634715</v>
      </c>
      <c r="BV66">
        <f>plošky!G67+O67</f>
        <v>37.314655738855912</v>
      </c>
      <c r="BW66">
        <f>plošky!H67+P67</f>
        <v>245.89210050857716</v>
      </c>
      <c r="BX66">
        <f>plošky!I67+orientace*Q67</f>
        <v>0.23655502063471506</v>
      </c>
      <c r="BZ66" t="str">
        <f t="shared" si="15"/>
        <v>_3dpoly 37.703013353076,248.461704199957,0.157086582096508</v>
      </c>
      <c r="CA66">
        <f>plošky!L67+O67</f>
        <v>37.703013353076024</v>
      </c>
      <c r="CB66">
        <f>plošky!M67+P67</f>
        <v>248.46170419995698</v>
      </c>
      <c r="CC66">
        <f>plošky!N67+orientace*Q67</f>
        <v>0.15708658209650814</v>
      </c>
      <c r="CE66" t="str">
        <f t="shared" si="16"/>
        <v>_3dpoly 37.4063820296952,248.506535639699,0.157086582096508</v>
      </c>
      <c r="CF66">
        <f>plošky!Q67+O67</f>
        <v>37.406382029695216</v>
      </c>
      <c r="CG66">
        <f>plošky!R67+P67</f>
        <v>248.50653563969908</v>
      </c>
      <c r="CH66">
        <f>plošky!S67+orientace*Q67</f>
        <v>0.15708658209650814</v>
      </c>
      <c r="CJ66" t="str">
        <f t="shared" si="17"/>
        <v>_3dpoly 37.1663400771655,245.914516228448,0.236555020634715</v>
      </c>
      <c r="CK66">
        <f>'liniová podpora'!F67+O67</f>
        <v>37.166340077165508</v>
      </c>
      <c r="CL66">
        <f>'liniová podpora'!G67+P67</f>
        <v>245.91451622844821</v>
      </c>
      <c r="CM66">
        <f>'liniová podpora'!H67+orientace*Q67</f>
        <v>0.23655502063471506</v>
      </c>
      <c r="CO66" t="str">
        <f t="shared" si="18"/>
        <v>_3dpoly 37.5546976913856,248.484119919828,0.157086582096508</v>
      </c>
      <c r="CP66">
        <f>'liniová podpora'!B67+O67</f>
        <v>37.55469769138562</v>
      </c>
      <c r="CQ66">
        <f>'liniová podpora'!C67+P67</f>
        <v>248.48411991982803</v>
      </c>
      <c r="CR66">
        <f>'liniová podpora'!D67+orientace*Q67</f>
        <v>0.15708658209650814</v>
      </c>
    </row>
    <row r="67" spans="5:96" x14ac:dyDescent="0.3">
      <c r="E67" s="15">
        <f t="shared" si="0"/>
        <v>37.5</v>
      </c>
      <c r="F67" s="16">
        <f>IF('pražce+kolejnice'!$C$6&lt;(2*'s imperfekcí'!E67+'s imperfekcí'!$B$3),('s imperfekcí'!$B$2/2000)*SIN(2*PI()*(E67-(('pražce+kolejnice'!$C$6-$B$3)/2)+0.75*$B$3)/'s imperfekcí'!$B$3)+('s imperfekcí'!$B$2/2000),0)</f>
        <v>0</v>
      </c>
      <c r="G67" s="9">
        <f>F67*SIN('pražce+kolejnice'!$C$24)</f>
        <v>0</v>
      </c>
      <c r="H67" s="9">
        <f>F67*COS('pražce+kolejnice'!$C$24)</f>
        <v>0</v>
      </c>
      <c r="I67" s="15">
        <f>'pražce+kolejnice'!AY68</f>
        <v>37.799999999999997</v>
      </c>
      <c r="J67" s="16">
        <f>IF('pražce+kolejnice'!$C$6&lt;(2*'s imperfekcí'!I67+'s imperfekcí'!$B$3),('s imperfekcí'!$B$2/2000)*SIN(2*PI()*(I67-(('pražce+kolejnice'!$C$6-$B$3)/2)+0.75*$B$3)/'s imperfekcí'!$B$3)+('s imperfekcí'!$B$2/2000),0)</f>
        <v>0</v>
      </c>
      <c r="K67" s="9">
        <f>J67*SIN('pražce+kolejnice'!$C$24)</f>
        <v>0</v>
      </c>
      <c r="L67" s="9">
        <f>J67*COS('pražce+kolejnice'!$C$24)</f>
        <v>0</v>
      </c>
      <c r="N67">
        <f>'pražce+kolejnice'!G67</f>
        <v>37.5</v>
      </c>
      <c r="O67">
        <f>$H67*SIN(('pražce+kolejnice'!A63-0.5)*'pražce+kolejnice'!$C$16)</f>
        <v>0</v>
      </c>
      <c r="P67">
        <f>$H67*COS(('pražce+kolejnice'!A63-0.5)*'pražce+kolejnice'!$C$16)</f>
        <v>0</v>
      </c>
      <c r="Q67">
        <f t="shared" si="1"/>
        <v>0</v>
      </c>
      <c r="R67" s="15">
        <f t="shared" si="2"/>
        <v>37.799999999999997</v>
      </c>
      <c r="S67" s="9">
        <f>L67*SIN(('pražce+kolejnice'!A63)*'pražce+kolejnice'!$C$16)</f>
        <v>0</v>
      </c>
      <c r="T67" s="16">
        <f>$L67*COS(('pražce+kolejnice'!A63)*'pražce+kolejnice'!$C$16)</f>
        <v>0</v>
      </c>
      <c r="U67" s="9">
        <f t="shared" si="3"/>
        <v>0</v>
      </c>
      <c r="W67" t="str">
        <f t="shared" si="4"/>
        <v>_3dpoly 37.3595331183998,247.192769484011,-0.0230764119601328</v>
      </c>
      <c r="X67">
        <f>'pražce+kolejnice'!I67+'s imperfekcí'!O67</f>
        <v>37.359533118399796</v>
      </c>
      <c r="Y67">
        <f>'pražce+kolejnice'!J67+'s imperfekcí'!P67</f>
        <v>247.19276948401065</v>
      </c>
      <c r="Z67">
        <f>'pražce+kolejnice'!K67+orientace*Q67</f>
        <v>-2.3076411960132819E-2</v>
      </c>
      <c r="AB67" t="str">
        <f t="shared" si="5"/>
        <v>_3dpoly 37.2467600419628,246.446596104398,0</v>
      </c>
      <c r="AC67">
        <f>'pražce+kolejnice'!P67+O67</f>
        <v>37.246760041962808</v>
      </c>
      <c r="AD67">
        <f>'pražce+kolejnice'!Q67+P67</f>
        <v>246.44659610439837</v>
      </c>
      <c r="AE67">
        <f>'pražce+kolejnice'!R67+orientace*Q67</f>
        <v>0</v>
      </c>
      <c r="AG67" t="str">
        <f t="shared" si="6"/>
        <v>_3dpoly 37.471559353271,247.934001318062,-0.046</v>
      </c>
      <c r="AH67">
        <f>'pražce+kolejnice'!W67+O67</f>
        <v>37.47155935327099</v>
      </c>
      <c r="AI67">
        <f>'pražce+kolejnice'!X67+P67</f>
        <v>247.93400131806243</v>
      </c>
      <c r="AJ67" s="6">
        <f>'pražce+kolejnice'!Y67+orientace*Q67</f>
        <v>-4.5999999999999999E-2</v>
      </c>
      <c r="AL67" t="str">
        <f t="shared" si="7"/>
        <v>_3dpoly 37.5424690686475,246.401722561547,0</v>
      </c>
      <c r="AM67">
        <f>'pražce+kolejnice'!BA68+S67</f>
        <v>37.542469068647456</v>
      </c>
      <c r="AN67">
        <f>'pražce+kolejnice'!BB68+T67</f>
        <v>246.40172256154716</v>
      </c>
      <c r="AO67">
        <f>'pražce+kolejnice'!BC68+orientace*U67</f>
        <v>0</v>
      </c>
      <c r="AQ67" t="str">
        <f t="shared" si="8"/>
        <v>_3dpoly 37.7690531039282,247.888856945171,-0.046</v>
      </c>
      <c r="AR67">
        <f>'pražce+kolejnice'!BG68+S67</f>
        <v>37.769053103928172</v>
      </c>
      <c r="AS67">
        <f>'pražce+kolejnice'!BH68+T67</f>
        <v>247.88885694517091</v>
      </c>
      <c r="AT67">
        <f>'pražce+kolejnice'!BI68+orientace*U67</f>
        <v>-4.5999999999999999E-2</v>
      </c>
      <c r="AV67" t="str">
        <f t="shared" si="9"/>
        <v>_3dpoly 38.1504597764789,248.390050050329,0.0504697513931169</v>
      </c>
      <c r="AW67">
        <f>'pražce+kolejnice'!AC68+O68</f>
        <v>38.150459776478883</v>
      </c>
      <c r="AX67">
        <f>'pražce+kolejnice'!AD68+P68</f>
        <v>248.39005005032868</v>
      </c>
      <c r="AY67">
        <f>'pražce+kolejnice'!AE68+orientace*Q68</f>
        <v>5.0469751393116907E-2</v>
      </c>
      <c r="BA67" t="str">
        <f t="shared" si="10"/>
        <v>_3dpoly 38.0670028740638,247.846678770156,0.0672803826223532</v>
      </c>
      <c r="BB67">
        <f>'pražce+kolejnice'!AH68+O68</f>
        <v>38.06700287406376</v>
      </c>
      <c r="BC67">
        <f>'pražce+kolejnice'!AI68+P68</f>
        <v>247.84667877015556</v>
      </c>
      <c r="BD67" s="5">
        <f>'pražce+kolejnice'!AJ68+orientace*Q68</f>
        <v>6.7280382622353183E-2</v>
      </c>
      <c r="BF67" t="str">
        <f t="shared" si="11"/>
        <v>_3dpoly 37.8386344410915,246.359817358046,0.113280382622353</v>
      </c>
      <c r="BG67">
        <f>'pražce+kolejnice'!AM68+O68</f>
        <v>37.838634441091465</v>
      </c>
      <c r="BH67">
        <f>'pražce+kolejnice'!AN68+P68</f>
        <v>246.35981735804569</v>
      </c>
      <c r="BI67">
        <f>'pražce+kolejnice'!AO68+orientace*Q68</f>
        <v>0.11328038262235318</v>
      </c>
      <c r="BK67" t="str">
        <f t="shared" si="12"/>
        <v>_3dpoly 37.7559362377892,245.821385816783,0.129938189931324</v>
      </c>
      <c r="BL67">
        <f>'pražce+kolejnice'!AR68+O68</f>
        <v>37.755936237789214</v>
      </c>
      <c r="BM67">
        <f>'pražce+kolejnice'!AS68+P68</f>
        <v>245.82138581678331</v>
      </c>
      <c r="BN67">
        <f>'pražce+kolejnice'!AT68+orientace*Q68</f>
        <v>0.12993818993132383</v>
      </c>
      <c r="BP67" t="str">
        <f t="shared" si="13"/>
        <v>_3dpoly 37.6081658736534,245.847380476988,0.236555020634715</v>
      </c>
      <c r="BQ67">
        <f>plošky!B68+O68</f>
        <v>37.608165873653398</v>
      </c>
      <c r="BR67">
        <f>plošky!C68+P68</f>
        <v>245.84738047698758</v>
      </c>
      <c r="BS67">
        <f>plošky!D68+orientace*Q68</f>
        <v>0.23655502063471506</v>
      </c>
      <c r="BU67" t="str">
        <f t="shared" si="14"/>
        <v>_3dpoly 37.9046887473843,245.801837251867,0.236555020634715</v>
      </c>
      <c r="BV67">
        <f>plošky!G68+O68</f>
        <v>37.90468874738432</v>
      </c>
      <c r="BW67">
        <f>plošky!H68+P68</f>
        <v>245.80183725186728</v>
      </c>
      <c r="BX67">
        <f>plošky!I68+orientace*Q68</f>
        <v>0.23655502063471506</v>
      </c>
      <c r="BZ67" t="str">
        <f t="shared" si="15"/>
        <v>_3dpoly 38.299212286074,248.370501485413,0.157086582096508</v>
      </c>
      <c r="CA67">
        <f>plošky!L68+O68</f>
        <v>38.299212286073988</v>
      </c>
      <c r="CB67">
        <f>plošky!M68+P68</f>
        <v>248.37050148541266</v>
      </c>
      <c r="CC67">
        <f>plošky!N68+orientace*Q68</f>
        <v>0.15708658209650814</v>
      </c>
      <c r="CE67" t="str">
        <f t="shared" si="16"/>
        <v>_3dpoly 38.0026894123431,248.416044710533,0.157086582096508</v>
      </c>
      <c r="CF67">
        <f>plošky!Q68+O68</f>
        <v>38.002689412343067</v>
      </c>
      <c r="CG67">
        <f>plošky!R68+P68</f>
        <v>248.41604471053296</v>
      </c>
      <c r="CH67">
        <f>plošky!S68+orientace*Q68</f>
        <v>0.15708658209650814</v>
      </c>
      <c r="CJ67" t="str">
        <f t="shared" si="17"/>
        <v>_3dpoly 37.7564273105189,245.824608864427,0.236555020634715</v>
      </c>
      <c r="CK67">
        <f>'liniová podpora'!F68+O68</f>
        <v>37.756427310518859</v>
      </c>
      <c r="CL67">
        <f>'liniová podpora'!G68+P68</f>
        <v>245.82460886442743</v>
      </c>
      <c r="CM67">
        <f>'liniová podpora'!H68+orientace*Q68</f>
        <v>0.23655502063471506</v>
      </c>
      <c r="CO67" t="str">
        <f t="shared" si="18"/>
        <v>_3dpoly 38.1509508492085,248.393273097973,0.157086582096508</v>
      </c>
      <c r="CP67">
        <f>'liniová podpora'!B68+O68</f>
        <v>38.150950849208527</v>
      </c>
      <c r="CQ67">
        <f>'liniová podpora'!C68+P68</f>
        <v>248.39327309797281</v>
      </c>
      <c r="CR67">
        <f>'liniová podpora'!D68+orientace*Q68</f>
        <v>0.15708658209650814</v>
      </c>
    </row>
    <row r="68" spans="5:96" x14ac:dyDescent="0.3">
      <c r="E68" s="15">
        <f t="shared" si="0"/>
        <v>38.1</v>
      </c>
      <c r="F68" s="16">
        <f>IF('pražce+kolejnice'!$C$6&lt;(2*'s imperfekcí'!E68+'s imperfekcí'!$B$3),('s imperfekcí'!$B$2/2000)*SIN(2*PI()*(E68-(('pražce+kolejnice'!$C$6-$B$3)/2)+0.75*$B$3)/'s imperfekcí'!$B$3)+('s imperfekcí'!$B$2/2000),0)</f>
        <v>0</v>
      </c>
      <c r="G68" s="9">
        <f>F68*SIN('pražce+kolejnice'!$C$24)</f>
        <v>0</v>
      </c>
      <c r="H68" s="9">
        <f>F68*COS('pražce+kolejnice'!$C$24)</f>
        <v>0</v>
      </c>
      <c r="I68" s="15">
        <f>'pražce+kolejnice'!AY69</f>
        <v>38.400000000000006</v>
      </c>
      <c r="J68" s="16">
        <f>IF('pražce+kolejnice'!$C$6&lt;(2*'s imperfekcí'!I68+'s imperfekcí'!$B$3),('s imperfekcí'!$B$2/2000)*SIN(2*PI()*(I68-(('pražce+kolejnice'!$C$6-$B$3)/2)+0.75*$B$3)/'s imperfekcí'!$B$3)+('s imperfekcí'!$B$2/2000),0)</f>
        <v>0</v>
      </c>
      <c r="K68" s="9">
        <f>J68*SIN('pražce+kolejnice'!$C$24)</f>
        <v>0</v>
      </c>
      <c r="L68" s="9">
        <f>J68*COS('pražce+kolejnice'!$C$24)</f>
        <v>0</v>
      </c>
      <c r="N68">
        <f>'pražce+kolejnice'!G68</f>
        <v>38.1</v>
      </c>
      <c r="O68">
        <f>$H68*SIN(('pražce+kolejnice'!A64-0.5)*'pražce+kolejnice'!$C$16)</f>
        <v>0</v>
      </c>
      <c r="P68">
        <f>$H68*COS(('pražce+kolejnice'!A64-0.5)*'pražce+kolejnice'!$C$16)</f>
        <v>0</v>
      </c>
      <c r="Q68">
        <f t="shared" si="1"/>
        <v>0</v>
      </c>
      <c r="R68" s="15">
        <f t="shared" si="2"/>
        <v>38.400000000000006</v>
      </c>
      <c r="S68" s="9">
        <f>L68*SIN(('pražce+kolejnice'!A64)*'pražce+kolejnice'!$C$16)</f>
        <v>0</v>
      </c>
      <c r="T68" s="16">
        <f>$L68*COS(('pražce+kolejnice'!A64)*'pražce+kolejnice'!$C$16)</f>
        <v>0</v>
      </c>
      <c r="U68" s="9">
        <f t="shared" si="3"/>
        <v>0</v>
      </c>
      <c r="W68" t="str">
        <f t="shared" si="4"/>
        <v>_3dpoly 37.9526876002257,247.102394775768,-0.0230764119601328</v>
      </c>
      <c r="X68">
        <f>'pražce+kolejnice'!I68+'s imperfekcí'!O68</f>
        <v>37.952687600225708</v>
      </c>
      <c r="Y68">
        <f>'pražce+kolejnice'!J68+'s imperfekcí'!P68</f>
        <v>247.10239477576843</v>
      </c>
      <c r="Z68">
        <f>'pražce+kolejnice'!K68+orientace*Q68</f>
        <v>-2.3076411960132819E-2</v>
      </c>
      <c r="AB68" t="str">
        <f t="shared" si="5"/>
        <v>_3dpoly 37.8381240341831,246.356494200258,0</v>
      </c>
      <c r="AC68">
        <f>'pražce+kolejnice'!P68+O68</f>
        <v>37.838124034183139</v>
      </c>
      <c r="AD68">
        <f>'pražce+kolejnice'!Q68+P68</f>
        <v>246.35649420025808</v>
      </c>
      <c r="AE68">
        <f>'pražce+kolejnice'!R68+orientace*Q68</f>
        <v>0</v>
      </c>
      <c r="AG68" t="str">
        <f t="shared" si="6"/>
        <v>_3dpoly 38.0664924671554,247.843355612368,-0.046</v>
      </c>
      <c r="AH68">
        <f>'pražce+kolejnice'!W68+O68</f>
        <v>38.066492467155427</v>
      </c>
      <c r="AI68">
        <f>'pražce+kolejnice'!X68+P68</f>
        <v>247.84335561236799</v>
      </c>
      <c r="AJ68" s="6">
        <f>'pražce+kolejnice'!Y68+orientace*Q68</f>
        <v>-4.5999999999999999E-2</v>
      </c>
      <c r="AL68" t="str">
        <f t="shared" si="7"/>
        <v>_3dpoly 38.1337245128267,246.31091108566,0</v>
      </c>
      <c r="AM68">
        <f>'pražce+kolejnice'!BA69+S68</f>
        <v>38.133724512826745</v>
      </c>
      <c r="AN68">
        <f>'pražce+kolejnice'!BB69+T68</f>
        <v>246.31091108565988</v>
      </c>
      <c r="AO68">
        <f>'pražce+kolejnice'!BC69+orientace*U68</f>
        <v>0</v>
      </c>
      <c r="AQ68" t="str">
        <f t="shared" si="8"/>
        <v>_3dpoly 38.3638770146401,247.797497385176,-0.046</v>
      </c>
      <c r="AR68">
        <f>'pražce+kolejnice'!BG69+S68</f>
        <v>38.363877014640096</v>
      </c>
      <c r="AS68">
        <f>'pražce+kolejnice'!BH69+T68</f>
        <v>247.79749738517603</v>
      </c>
      <c r="AT68">
        <f>'pražce+kolejnice'!BI69+orientace*U68</f>
        <v>-4.5999999999999999E-2</v>
      </c>
      <c r="AV68" t="str">
        <f t="shared" si="9"/>
        <v>_3dpoly 38.7464854510377,248.297773671763,0.0504697513931169</v>
      </c>
      <c r="AW68">
        <f>'pražce+kolejnice'!AC69+O69</f>
        <v>38.746485451037742</v>
      </c>
      <c r="AX68">
        <f>'pražce+kolejnice'!AD69+P69</f>
        <v>248.297773671763</v>
      </c>
      <c r="AY68">
        <f>'pražce+kolejnice'!AE69+orientace*Q69</f>
        <v>5.0469751393116907E-2</v>
      </c>
      <c r="BA68" t="str">
        <f t="shared" si="10"/>
        <v>_3dpoly 38.6617246991579,247.754604252872,0.0672803826223532</v>
      </c>
      <c r="BB68">
        <f>'pražce+kolejnice'!AH69+O69</f>
        <v>38.661724699157894</v>
      </c>
      <c r="BC68">
        <f>'pražce+kolejnice'!AI69+P69</f>
        <v>247.75460425287193</v>
      </c>
      <c r="BD68" s="5">
        <f>'pražce+kolejnice'!AJ69+orientace*Q69</f>
        <v>6.7280382622353183E-2</v>
      </c>
      <c r="BF68" t="str">
        <f t="shared" si="11"/>
        <v>_3dpoly 38.429788459923,246.268295206634,0.113280382622353</v>
      </c>
      <c r="BG68">
        <f>'pražce+kolejnice'!AM69+O69</f>
        <v>38.429788459923039</v>
      </c>
      <c r="BH68">
        <f>'pražce+kolejnice'!AN69+P69</f>
        <v>246.26829520663384</v>
      </c>
      <c r="BI68">
        <f>'pražce+kolejnice'!AO69+orientace*Q69</f>
        <v>0.11328038262235318</v>
      </c>
      <c r="BK68" t="str">
        <f t="shared" si="12"/>
        <v>_3dpoly 38.345798260333,245.730063691551,0.129938189931324</v>
      </c>
      <c r="BL68">
        <f>'pražce+kolejnice'!AR69+O69</f>
        <v>38.345798260333012</v>
      </c>
      <c r="BM68">
        <f>'pražce+kolejnice'!AS69+P69</f>
        <v>245.73006369155092</v>
      </c>
      <c r="BN68">
        <f>'pražce+kolejnice'!AT69+orientace*Q69</f>
        <v>0.12993818993132383</v>
      </c>
      <c r="BP68" t="str">
        <f t="shared" si="13"/>
        <v>_3dpoly 38.1980907089002,245.756412925424,0.236555020634715</v>
      </c>
      <c r="BQ68">
        <f>plošky!B69+O69</f>
        <v>38.198090708900239</v>
      </c>
      <c r="BR68">
        <f>plošky!C69+P69</f>
        <v>245.75641292542406</v>
      </c>
      <c r="BS68">
        <f>plošky!D69+orientace*Q69</f>
        <v>0.23655502063471506</v>
      </c>
      <c r="BU68" t="str">
        <f t="shared" si="14"/>
        <v>_3dpoly 38.4945034250103,245.710158177254,0.236555020634715</v>
      </c>
      <c r="BV68">
        <f>plošky!G69+O69</f>
        <v>38.494503425010336</v>
      </c>
      <c r="BW68">
        <f>plošky!H69+P69</f>
        <v>245.71015817725447</v>
      </c>
      <c r="BX68">
        <f>plošky!I69+orientace*Q69</f>
        <v>0.23655502063471506</v>
      </c>
      <c r="BZ68" t="str">
        <f t="shared" si="15"/>
        <v>_3dpoly 38.8951906157151,248.277868157467,0.157086582096508</v>
      </c>
      <c r="CA68">
        <f>plošky!L69+O69</f>
        <v>38.895190615715066</v>
      </c>
      <c r="CB68">
        <f>plošky!M69+P69</f>
        <v>248.27786815746654</v>
      </c>
      <c r="CC68">
        <f>plošky!N69+orientace*Q69</f>
        <v>0.15708658209650814</v>
      </c>
      <c r="CE68" t="str">
        <f t="shared" si="16"/>
        <v>_3dpoly 38.598777899605,248.324122905636,0.157086582096508</v>
      </c>
      <c r="CF68">
        <f>plošky!Q69+O69</f>
        <v>38.598777899604968</v>
      </c>
      <c r="CG68">
        <f>plošky!R69+P69</f>
        <v>248.32412290563613</v>
      </c>
      <c r="CH68">
        <f>plošky!S69+orientace*Q69</f>
        <v>0.15708658209650814</v>
      </c>
      <c r="CJ68" t="str">
        <f t="shared" si="17"/>
        <v>_3dpoly 38.3462970669553,245.733285551339,0.236555020634715</v>
      </c>
      <c r="CK68">
        <f>'liniová podpora'!F69+O69</f>
        <v>38.346297066955287</v>
      </c>
      <c r="CL68">
        <f>'liniová podpora'!G69+P69</f>
        <v>245.73328555133926</v>
      </c>
      <c r="CM68">
        <f>'liniová podpora'!H69+orientace*Q69</f>
        <v>0.23655502063471506</v>
      </c>
      <c r="CO68" t="str">
        <f t="shared" si="18"/>
        <v>_3dpoly 38.74698425766,248.300995531551,0.157086582096508</v>
      </c>
      <c r="CP68">
        <f>'liniová podpora'!B69+O69</f>
        <v>38.746984257660017</v>
      </c>
      <c r="CQ68">
        <f>'liniová podpora'!C69+P69</f>
        <v>248.30099553155134</v>
      </c>
      <c r="CR68">
        <f>'liniová podpora'!D69+orientace*Q69</f>
        <v>0.15708658209650814</v>
      </c>
    </row>
    <row r="69" spans="5:96" x14ac:dyDescent="0.3">
      <c r="E69" s="15">
        <f t="shared" ref="E69:E132" si="19">N69</f>
        <v>38.700000000000003</v>
      </c>
      <c r="F69" s="16">
        <f>IF('pražce+kolejnice'!$C$6&lt;(2*'s imperfekcí'!E69+'s imperfekcí'!$B$3),('s imperfekcí'!$B$2/2000)*SIN(2*PI()*(E69-(('pražce+kolejnice'!$C$6-$B$3)/2)+0.75*$B$3)/'s imperfekcí'!$B$3)+('s imperfekcí'!$B$2/2000),0)</f>
        <v>0</v>
      </c>
      <c r="G69" s="9">
        <f>F69*SIN('pražce+kolejnice'!$C$24)</f>
        <v>0</v>
      </c>
      <c r="H69" s="9">
        <f>F69*COS('pražce+kolejnice'!$C$24)</f>
        <v>0</v>
      </c>
      <c r="I69" s="15">
        <f>'pražce+kolejnice'!AY70</f>
        <v>39</v>
      </c>
      <c r="J69" s="16">
        <f>IF('pražce+kolejnice'!$C$6&lt;(2*'s imperfekcí'!I69+'s imperfekcí'!$B$3),('s imperfekcí'!$B$2/2000)*SIN(2*PI()*(I69-(('pražce+kolejnice'!$C$6-$B$3)/2)+0.75*$B$3)/'s imperfekcí'!$B$3)+('s imperfekcí'!$B$2/2000),0)</f>
        <v>0</v>
      </c>
      <c r="K69" s="9">
        <f>J69*SIN('pražce+kolejnice'!$C$24)</f>
        <v>0</v>
      </c>
      <c r="L69" s="9">
        <f>J69*COS('pražce+kolejnice'!$C$24)</f>
        <v>0</v>
      </c>
      <c r="N69">
        <f>'pražce+kolejnice'!G69</f>
        <v>38.700000000000003</v>
      </c>
      <c r="O69">
        <f>$H69*SIN(('pražce+kolejnice'!A65-0.5)*'pražce+kolejnice'!$C$16)</f>
        <v>0</v>
      </c>
      <c r="P69">
        <f>$H69*COS(('pražce+kolejnice'!A65-0.5)*'pražce+kolejnice'!$C$16)</f>
        <v>0</v>
      </c>
      <c r="Q69">
        <f t="shared" ref="Q69:Q132" si="20">G69</f>
        <v>0</v>
      </c>
      <c r="R69" s="15">
        <f t="shared" ref="R69:R132" si="21">I69</f>
        <v>39</v>
      </c>
      <c r="S69" s="9">
        <f>L69*SIN(('pražce+kolejnice'!A65)*'pražce+kolejnice'!$C$16)</f>
        <v>0</v>
      </c>
      <c r="T69" s="16">
        <f>$L69*COS(('pražce+kolejnice'!A65)*'pražce+kolejnice'!$C$16)</f>
        <v>0</v>
      </c>
      <c r="U69" s="9">
        <f t="shared" ref="U69:U132" si="22">K69</f>
        <v>0</v>
      </c>
      <c r="W69" t="str">
        <f t="shared" ref="W69:W132" si="23">CONCATENATE("_3dpoly ",X69,",",Y69,",",Z69)</f>
        <v>_3dpoly 38.545623474676,247.010596758415,-0.0230764119601328</v>
      </c>
      <c r="X69">
        <f>'pražce+kolejnice'!I69+'s imperfekcí'!O69</f>
        <v>38.545623474675978</v>
      </c>
      <c r="Y69">
        <f>'pražce+kolejnice'!J69+'s imperfekcí'!P69</f>
        <v>247.01059675841549</v>
      </c>
      <c r="Z69">
        <f>'pražce+kolejnice'!K69+orientace*Q69</f>
        <v>-2.3076411960132819E-2</v>
      </c>
      <c r="AB69" t="str">
        <f t="shared" ref="AB69:AB132" si="24">CONCATENATE("_3dpoly ",AC69,",",AD69,",",AE69)</f>
        <v>_3dpoly 38.4292700789136,246.264973283392,0</v>
      </c>
      <c r="AC69">
        <f>'pražce+kolejnice'!P69+O69</f>
        <v>38.429270078913646</v>
      </c>
      <c r="AD69">
        <f>'pražce+kolejnice'!Q69+P69</f>
        <v>246.26497328339232</v>
      </c>
      <c r="AE69">
        <f>'pražce+kolejnice'!R69+orientace*Q69</f>
        <v>0</v>
      </c>
      <c r="AG69" t="str">
        <f t="shared" ref="AG69:AG132" si="25">CONCATENATE("_3dpoly ",AH69,",",AI69,",",AJ69)</f>
        <v>_3dpoly 38.6612063181485,247.75128232963,-0.046</v>
      </c>
      <c r="AH69">
        <f>'pražce+kolejnice'!W69+O69</f>
        <v>38.661206318148501</v>
      </c>
      <c r="AI69">
        <f>'pražce+kolejnice'!X69+P69</f>
        <v>247.75128232963044</v>
      </c>
      <c r="AJ69" s="6">
        <f>'pražce+kolejnice'!Y69+orientace*Q69</f>
        <v>-4.5999999999999999E-2</v>
      </c>
      <c r="AL69" t="str">
        <f t="shared" ref="AL69:AL132" si="26">CONCATENATE("_3dpoly ",AM69,",",AN69,",",AO69)</f>
        <v>_3dpoly 38.7247603068583,246.218680859606,0</v>
      </c>
      <c r="AM69">
        <f>'pražce+kolejnice'!BA70+S69</f>
        <v>38.724760306858272</v>
      </c>
      <c r="AN69">
        <f>'pražce+kolejnice'!BB70+T69</f>
        <v>246.21868085960574</v>
      </c>
      <c r="AO69">
        <f>'pražce+kolejnice'!BC70+orientace*U69</f>
        <v>0</v>
      </c>
      <c r="AQ69" t="str">
        <f t="shared" ref="AQ69:AQ132" si="27">CONCATENATE("_3dpoly ",AR69,",",AS69,",",AT69)</f>
        <v>_3dpoly 38.9584799495265,247.704710512281,-0.046</v>
      </c>
      <c r="AR69">
        <f>'pražce+kolejnice'!BG70+S69</f>
        <v>38.958479949526478</v>
      </c>
      <c r="AS69">
        <f>'pražce+kolejnice'!BH70+T69</f>
        <v>247.70471051228134</v>
      </c>
      <c r="AT69">
        <f>'pražce+kolejnice'!BI70+orientace*U69</f>
        <v>-4.5999999999999999E-2</v>
      </c>
      <c r="AV69" t="str">
        <f t="shared" ref="AV69:AV132" si="28">CONCATENATE("_3dpoly ",AW69,",",AX69,",",AY69)</f>
        <v>_3dpoly 39.3422879459475,248.204067098707,0.0504697513931169</v>
      </c>
      <c r="AW69">
        <f>'pražce+kolejnice'!AC70+O70</f>
        <v>39.342287945947533</v>
      </c>
      <c r="AX69">
        <f>'pražce+kolejnice'!AD70+P70</f>
        <v>248.20406709870747</v>
      </c>
      <c r="AY69">
        <f>'pražce+kolejnice'!AE70+orientace*Q70</f>
        <v>5.0469751393116907E-2</v>
      </c>
      <c r="BA69" t="str">
        <f t="shared" ref="BA69:BA132" si="29">CONCATENATE("_3dpoly ",BB69,",",BC69,",",BD69)</f>
        <v>_3dpoly 39.2562238328247,247.661102669753,0.0672803826223532</v>
      </c>
      <c r="BB69">
        <f>'pražce+kolejnice'!AH70+O70</f>
        <v>39.256223832824652</v>
      </c>
      <c r="BC69">
        <f>'pražce+kolejnice'!AI70+P70</f>
        <v>247.66110266975278</v>
      </c>
      <c r="BD69" s="5">
        <f>'pražce+kolejnice'!AJ70+orientace*Q70</f>
        <v>6.7280382622353183E-2</v>
      </c>
      <c r="BF69" t="str">
        <f t="shared" ref="BF69:BF132" si="30">CONCATENATE("_3dpoly ",BG69,",",BH69,",",BI69)</f>
        <v>_3dpoly 39.0207211232793,246.175354550522,0.113280382622353</v>
      </c>
      <c r="BG69">
        <f>'pražce+kolejnice'!AM70+O70</f>
        <v>39.02072112327933</v>
      </c>
      <c r="BH69">
        <f>'pražce+kolejnice'!AN70+P70</f>
        <v>246.17535455052248</v>
      </c>
      <c r="BI69">
        <f>'pražce+kolejnice'!AO70+orientace*Q70</f>
        <v>0.11328038262235318</v>
      </c>
      <c r="BK69" t="str">
        <f t="shared" ref="BK69:BK132" si="31">CONCATENATE("_3dpoly ",BL69,",",BM69,",",BN69)</f>
        <v>_3dpoly 38.9354394111849,245.637326161831,0.129938189931324</v>
      </c>
      <c r="BL69">
        <f>'pražce+kolejnice'!AR70+O70</f>
        <v>38.935439411184852</v>
      </c>
      <c r="BM69">
        <f>'pražce+kolejnice'!AS70+P70</f>
        <v>245.63732616183108</v>
      </c>
      <c r="BN69">
        <f>'pražce+kolejnice'!AT70+orientace*Q70</f>
        <v>0.12993818993132383</v>
      </c>
      <c r="BP69" t="str">
        <f t="shared" ref="BP69:BP132" si="32">CONCATENATE("_3dpoly ",BQ69,",",BR69,",",BS69)</f>
        <v>_3dpoly 38.7877955232502,245.664029817602,0.236555020634715</v>
      </c>
      <c r="BQ69">
        <f>plošky!B70+O70</f>
        <v>38.78779552325021</v>
      </c>
      <c r="BR69">
        <f>plošky!C70+P70</f>
        <v>245.6640298176016</v>
      </c>
      <c r="BS69">
        <f>plošky!D70+orientace*Q70</f>
        <v>0.23655502063471506</v>
      </c>
      <c r="BU69" t="str">
        <f t="shared" ref="BU69:BU132" si="33">CONCATENATE("_3dpoly ",BV69,",",BW69,",",BX69)</f>
        <v>_3dpoly 39.0840963744031,245.61706381281,0.236555020634715</v>
      </c>
      <c r="BV69">
        <f>plošky!G70+O70</f>
        <v>39.08409637440306</v>
      </c>
      <c r="BW69">
        <f>plošky!H70+P70</f>
        <v>245.61706381280987</v>
      </c>
      <c r="BX69">
        <f>plošky!I70+orientace*Q70</f>
        <v>0.23655502063471506</v>
      </c>
      <c r="BZ69" t="str">
        <f t="shared" ref="BZ69:BZ132" si="34">CONCATENATE("_3dpoly ",CA69,",",CB69,",",CC69)</f>
        <v>_3dpoly 39.4909449091657,248.183804749686,0.157086582096508</v>
      </c>
      <c r="CA69">
        <f>plošky!L70+O70</f>
        <v>39.490944909165741</v>
      </c>
      <c r="CB69">
        <f>plošky!M70+P70</f>
        <v>248.18380474968626</v>
      </c>
      <c r="CC69">
        <f>plošky!N70+orientace*Q70</f>
        <v>0.15708658209650814</v>
      </c>
      <c r="CE69" t="str">
        <f t="shared" ref="CE69:CE132" si="35">CONCATENATE("_3dpoly ",CF69,",",CG69,",",CH69)</f>
        <v>_3dpoly 39.1946440580129,248.230770754478,0.157086582096508</v>
      </c>
      <c r="CF69">
        <f>plošky!Q70+O70</f>
        <v>39.194644058012891</v>
      </c>
      <c r="CG69">
        <f>plošky!R70+P70</f>
        <v>248.23077075447799</v>
      </c>
      <c r="CH69">
        <f>plošky!S70+orientace*Q70</f>
        <v>0.15708658209650814</v>
      </c>
      <c r="CJ69" t="str">
        <f t="shared" ref="CJ69:CJ132" si="36">CONCATENATE("_3dpoly ",CK69,",",CL69,",",CM69)</f>
        <v>_3dpoly 38.9359459488266,245.640546815206,0.236555020634715</v>
      </c>
      <c r="CK69">
        <f>'liniová podpora'!F70+O70</f>
        <v>38.935945948826635</v>
      </c>
      <c r="CL69">
        <f>'liniová podpora'!G70+P70</f>
        <v>245.64054681520574</v>
      </c>
      <c r="CM69">
        <f>'liniová podpora'!H70+orientace*Q70</f>
        <v>0.23655502063471506</v>
      </c>
      <c r="CO69" t="str">
        <f t="shared" ref="CO69:CO132" si="37">CONCATENATE("_3dpoly ",CP69,",",CQ69,",",CR69)</f>
        <v>_3dpoly 39.3427944835893,248.207287752082,0.157086582096508</v>
      </c>
      <c r="CP69">
        <f>'liniová podpora'!B70+O70</f>
        <v>39.342794483589316</v>
      </c>
      <c r="CQ69">
        <f>'liniová podpora'!C70+P70</f>
        <v>248.20728775208212</v>
      </c>
      <c r="CR69">
        <f>'liniová podpora'!D70+orientace*Q70</f>
        <v>0.15708658209650814</v>
      </c>
    </row>
    <row r="70" spans="5:96" x14ac:dyDescent="0.3">
      <c r="E70" s="15">
        <f t="shared" si="19"/>
        <v>39.300000000000004</v>
      </c>
      <c r="F70" s="16">
        <f>IF('pražce+kolejnice'!$C$6&lt;(2*'s imperfekcí'!E70+'s imperfekcí'!$B$3),('s imperfekcí'!$B$2/2000)*SIN(2*PI()*(E70-(('pražce+kolejnice'!$C$6-$B$3)/2)+0.75*$B$3)/'s imperfekcí'!$B$3)+('s imperfekcí'!$B$2/2000),0)</f>
        <v>0</v>
      </c>
      <c r="G70" s="9">
        <f>F70*SIN('pražce+kolejnice'!$C$24)</f>
        <v>0</v>
      </c>
      <c r="H70" s="9">
        <f>F70*COS('pražce+kolejnice'!$C$24)</f>
        <v>0</v>
      </c>
      <c r="I70" s="15">
        <f>'pražce+kolejnice'!AY71</f>
        <v>39.6</v>
      </c>
      <c r="J70" s="16">
        <f>IF('pražce+kolejnice'!$C$6&lt;(2*'s imperfekcí'!I70+'s imperfekcí'!$B$3),('s imperfekcí'!$B$2/2000)*SIN(2*PI()*(I70-(('pražce+kolejnice'!$C$6-$B$3)/2)+0.75*$B$3)/'s imperfekcí'!$B$3)+('s imperfekcí'!$B$2/2000),0)</f>
        <v>0</v>
      </c>
      <c r="K70" s="9">
        <f>J70*SIN('pražce+kolejnice'!$C$24)</f>
        <v>0</v>
      </c>
      <c r="L70" s="9">
        <f>J70*COS('pražce+kolejnice'!$C$24)</f>
        <v>0</v>
      </c>
      <c r="N70">
        <f>'pražce+kolejnice'!G70</f>
        <v>39.300000000000004</v>
      </c>
      <c r="O70">
        <f>$H70*SIN(('pražce+kolejnice'!A66-0.5)*'pražce+kolejnice'!$C$16)</f>
        <v>0</v>
      </c>
      <c r="P70">
        <f>$H70*COS(('pražce+kolejnice'!A66-0.5)*'pražce+kolejnice'!$C$16)</f>
        <v>0</v>
      </c>
      <c r="Q70">
        <f t="shared" si="20"/>
        <v>0</v>
      </c>
      <c r="R70" s="15">
        <f t="shared" si="21"/>
        <v>39.6</v>
      </c>
      <c r="S70" s="9">
        <f>L70*SIN(('pražce+kolejnice'!A66)*'pražce+kolejnice'!$C$16)</f>
        <v>0</v>
      </c>
      <c r="T70" s="16">
        <f>$L70*COS(('pražce+kolejnice'!A66)*'pražce+kolejnice'!$C$16)</f>
        <v>0</v>
      </c>
      <c r="U70" s="9">
        <f t="shared" si="22"/>
        <v>0</v>
      </c>
      <c r="W70" t="str">
        <f t="shared" si="23"/>
        <v>_3dpoly 39.1383373264416,246.917375960708,-0.0230764119601328</v>
      </c>
      <c r="X70">
        <f>'pražce+kolejnice'!I70+'s imperfekcí'!O70</f>
        <v>39.138337326441601</v>
      </c>
      <c r="Y70">
        <f>'pražce+kolejnice'!J70+'s imperfekcí'!P70</f>
        <v>246.91737596070817</v>
      </c>
      <c r="Z70">
        <f>'pražce+kolejnice'!K70+orientace*Q70</f>
        <v>-2.3076411960132819E-2</v>
      </c>
      <c r="AB70" t="str">
        <f t="shared" si="24"/>
        <v>_3dpoly 39.0201947711547,246.172033880961,0</v>
      </c>
      <c r="AC70">
        <f>'pražce+kolejnice'!P70+O70</f>
        <v>39.020194771154749</v>
      </c>
      <c r="AD70">
        <f>'pražce+kolejnice'!Q70+P70</f>
        <v>246.17203388096132</v>
      </c>
      <c r="AE70">
        <f>'pražce+kolejnice'!R70+orientace*Q70</f>
        <v>0</v>
      </c>
      <c r="AG70" t="str">
        <f t="shared" si="25"/>
        <v>_3dpoly 39.2556974807001,247.657782000192,-0.046</v>
      </c>
      <c r="AH70">
        <f>'pražce+kolejnice'!W70+O70</f>
        <v>39.255697480700071</v>
      </c>
      <c r="AI70">
        <f>'pražce+kolejnice'!X70+P70</f>
        <v>247.65778200019167</v>
      </c>
      <c r="AJ70" s="6">
        <f>'pražce+kolejnice'!Y70+orientace*Q70</f>
        <v>-4.5999999999999999E-2</v>
      </c>
      <c r="AL70" t="str">
        <f t="shared" si="26"/>
        <v>_3dpoly 39.3155730463775,246.125032414631,0</v>
      </c>
      <c r="AM70">
        <f>'pražce+kolejnice'!BA71+S70</f>
        <v>39.315573046377494</v>
      </c>
      <c r="AN70">
        <f>'pražce+kolejnice'!BB71+T70</f>
        <v>246.1250324146306</v>
      </c>
      <c r="AO70">
        <f>'pražce+kolejnice'!BC71+orientace*U70</f>
        <v>0</v>
      </c>
      <c r="AQ70" t="str">
        <f t="shared" si="27"/>
        <v>_3dpoly 39.5528584836761,247.610496860939,-0.046</v>
      </c>
      <c r="AR70">
        <f>'pražce+kolejnice'!BG71+S70</f>
        <v>39.552858483676069</v>
      </c>
      <c r="AS70">
        <f>'pražce+kolejnice'!BH71+T70</f>
        <v>247.61049686093895</v>
      </c>
      <c r="AT70">
        <f>'pražce+kolejnice'!BI71+orientace*U70</f>
        <v>-4.5999999999999999E-2</v>
      </c>
      <c r="AV70" t="str">
        <f t="shared" si="28"/>
        <v>_3dpoly 39.9378638293875,248.108930870912,0.0504697513931169</v>
      </c>
      <c r="AW70">
        <f>'pražce+kolejnice'!AC71+O71</f>
        <v>39.937863829387524</v>
      </c>
      <c r="AX70">
        <f>'pražce+kolejnice'!AD71+P71</f>
        <v>248.10893087091168</v>
      </c>
      <c r="AY70">
        <f>'pražce+kolejnice'!AE71+orientace*Q71</f>
        <v>5.0469751393116907E-2</v>
      </c>
      <c r="BA70" t="str">
        <f t="shared" si="29"/>
        <v>_3dpoly 39.8504968507507,247.566174559367,0.0672803826223532</v>
      </c>
      <c r="BB70">
        <f>'pražce+kolejnice'!AH71+O71</f>
        <v>39.850496850750673</v>
      </c>
      <c r="BC70">
        <f>'pražce+kolejnice'!AI71+P71</f>
        <v>247.566174559367</v>
      </c>
      <c r="BD70" s="5">
        <f>'pražce+kolejnice'!AJ71+orientace*Q71</f>
        <v>6.7280382622353183E-2</v>
      </c>
      <c r="BF70" t="str">
        <f t="shared" si="30"/>
        <v>_3dpoly 39.6114290273898,246.08099592505,0.113280382622353</v>
      </c>
      <c r="BG70">
        <f>'pražce+kolejnice'!AM71+O71</f>
        <v>39.611429027389839</v>
      </c>
      <c r="BH70">
        <f>'pražce+kolejnice'!AN71+P71</f>
        <v>246.08099592504954</v>
      </c>
      <c r="BI70">
        <f>'pražce+kolejnice'!AO71+orientace*Q71</f>
        <v>0.11328038262235318</v>
      </c>
      <c r="BK70" t="str">
        <f t="shared" si="31"/>
        <v>_3dpoly 39.5248562940133,245.543173761792,0.129938189931324</v>
      </c>
      <c r="BL70">
        <f>'pražce+kolejnice'!AR71+O71</f>
        <v>39.524856294013333</v>
      </c>
      <c r="BM70">
        <f>'pražce+kolejnice'!AS71+P71</f>
        <v>245.54317376179168</v>
      </c>
      <c r="BN70">
        <f>'pražce+kolejnice'!AT71+orientace*Q71</f>
        <v>0.12993818993132383</v>
      </c>
      <c r="BP70" t="str">
        <f t="shared" si="32"/>
        <v>_3dpoly 39.3772769200052,245.570231685647,0.236555020634715</v>
      </c>
      <c r="BQ70">
        <f>plošky!B71+O71</f>
        <v>39.377276920005208</v>
      </c>
      <c r="BR70">
        <f>plošky!C71+P71</f>
        <v>245.57023168564658</v>
      </c>
      <c r="BS70">
        <f>plošky!D71+orientace*Q71</f>
        <v>0.23655502063471506</v>
      </c>
      <c r="BU70" t="str">
        <f t="shared" si="33"/>
        <v>_3dpoly 39.6734641995087,245.522554694757,0.236555020634715</v>
      </c>
      <c r="BV70">
        <f>plošky!G71+O71</f>
        <v>39.673464199508722</v>
      </c>
      <c r="BW70">
        <f>plošky!H71+P71</f>
        <v>245.52255469475679</v>
      </c>
      <c r="BX70">
        <f>plošky!I71+orientace*Q71</f>
        <v>0.23655502063471506</v>
      </c>
      <c r="BZ70" t="str">
        <f t="shared" si="34"/>
        <v>_3dpoly 40.0864717348829,248.088311803877,0.157086582096508</v>
      </c>
      <c r="CA70">
        <f>plošky!L71+O71</f>
        <v>40.086471734882913</v>
      </c>
      <c r="CB70">
        <f>plošky!M71+P71</f>
        <v>248.08831180387679</v>
      </c>
      <c r="CC70">
        <f>plošky!N71+orientace*Q71</f>
        <v>0.15708658209650814</v>
      </c>
      <c r="CE70" t="str">
        <f t="shared" si="35"/>
        <v>_3dpoly 39.7902844553794,248.135988794767,0.157086582096508</v>
      </c>
      <c r="CF70">
        <f>plošky!Q71+O71</f>
        <v>39.7902844553794</v>
      </c>
      <c r="CG70">
        <f>plošky!R71+P71</f>
        <v>248.13598879476658</v>
      </c>
      <c r="CH70">
        <f>plošky!S71+orientace*Q71</f>
        <v>0.15708658209650814</v>
      </c>
      <c r="CJ70" t="str">
        <f t="shared" si="36"/>
        <v>_3dpoly 39.525370559757,245.546393190202,0.236555020634715</v>
      </c>
      <c r="CK70">
        <f>'liniová podpora'!F71+O71</f>
        <v>39.525370559756965</v>
      </c>
      <c r="CL70">
        <f>'liniová podpora'!G71+P71</f>
        <v>245.54639319020168</v>
      </c>
      <c r="CM70">
        <f>'liniová podpora'!H71+orientace*Q71</f>
        <v>0.23655502063471506</v>
      </c>
      <c r="CO70" t="str">
        <f t="shared" si="37"/>
        <v>_3dpoly 39.9383780951312,248.112150299322,0.157086582096508</v>
      </c>
      <c r="CP70">
        <f>'liniová podpora'!B71+O71</f>
        <v>39.938378095131156</v>
      </c>
      <c r="CQ70">
        <f>'liniová podpora'!C71+P71</f>
        <v>248.11215029932168</v>
      </c>
      <c r="CR70">
        <f>'liniová podpora'!D71+orientace*Q71</f>
        <v>0.15708658209650814</v>
      </c>
    </row>
    <row r="71" spans="5:96" x14ac:dyDescent="0.3">
      <c r="E71" s="15">
        <f t="shared" si="19"/>
        <v>39.9</v>
      </c>
      <c r="F71" s="16">
        <f>IF('pražce+kolejnice'!$C$6&lt;(2*'s imperfekcí'!E71+'s imperfekcí'!$B$3),('s imperfekcí'!$B$2/2000)*SIN(2*PI()*(E71-(('pražce+kolejnice'!$C$6-$B$3)/2)+0.75*$B$3)/'s imperfekcí'!$B$3)+('s imperfekcí'!$B$2/2000),0)</f>
        <v>0</v>
      </c>
      <c r="G71" s="9">
        <f>F71*SIN('pražce+kolejnice'!$C$24)</f>
        <v>0</v>
      </c>
      <c r="H71" s="9">
        <f>F71*COS('pražce+kolejnice'!$C$24)</f>
        <v>0</v>
      </c>
      <c r="I71" s="15">
        <f>'pražce+kolejnice'!AY72</f>
        <v>40.200000000000003</v>
      </c>
      <c r="J71" s="16">
        <f>IF('pražce+kolejnice'!$C$6&lt;(2*'s imperfekcí'!I71+'s imperfekcí'!$B$3),('s imperfekcí'!$B$2/2000)*SIN(2*PI()*(I71-(('pražce+kolejnice'!$C$6-$B$3)/2)+0.75*$B$3)/'s imperfekcí'!$B$3)+('s imperfekcí'!$B$2/2000),0)</f>
        <v>0</v>
      </c>
      <c r="K71" s="9">
        <f>J71*SIN('pražce+kolejnice'!$C$24)</f>
        <v>0</v>
      </c>
      <c r="L71" s="9">
        <f>J71*COS('pražce+kolejnice'!$C$24)</f>
        <v>0</v>
      </c>
      <c r="N71">
        <f>'pražce+kolejnice'!G71</f>
        <v>39.9</v>
      </c>
      <c r="O71">
        <f>$H71*SIN(('pražce+kolejnice'!A67-0.5)*'pražce+kolejnice'!$C$16)</f>
        <v>0</v>
      </c>
      <c r="P71">
        <f>$H71*COS(('pražce+kolejnice'!A67-0.5)*'pražce+kolejnice'!$C$16)</f>
        <v>0</v>
      </c>
      <c r="Q71">
        <f t="shared" si="20"/>
        <v>0</v>
      </c>
      <c r="R71" s="15">
        <f t="shared" si="21"/>
        <v>40.200000000000003</v>
      </c>
      <c r="S71" s="9">
        <f>L71*SIN(('pražce+kolejnice'!A67)*'pražce+kolejnice'!$C$16)</f>
        <v>0</v>
      </c>
      <c r="T71" s="16">
        <f>$L71*COS(('pražce+kolejnice'!A67)*'pražce+kolejnice'!$C$16)</f>
        <v>0</v>
      </c>
      <c r="U71" s="9">
        <f t="shared" si="22"/>
        <v>0</v>
      </c>
      <c r="W71" t="str">
        <f t="shared" si="23"/>
        <v>_3dpoly 39.7308257414924,246.822732919598,-0.0230764119601328</v>
      </c>
      <c r="X71">
        <f>'pražce+kolejnice'!I71+'s imperfekcí'!O71</f>
        <v>39.730825741492431</v>
      </c>
      <c r="Y71">
        <f>'pražce+kolejnice'!J71+'s imperfekcí'!P71</f>
        <v>246.822732919598</v>
      </c>
      <c r="Z71">
        <f>'pražce+kolejnice'!K71+orientace*Q71</f>
        <v>-2.3076411960132819E-2</v>
      </c>
      <c r="AB71" t="str">
        <f t="shared" si="24"/>
        <v>_3dpoly 39.6108947071819,246.077676528296,0</v>
      </c>
      <c r="AC71">
        <f>'pražce+kolejnice'!P71+O71</f>
        <v>39.610894707181856</v>
      </c>
      <c r="AD71">
        <f>'pražce+kolejnice'!Q71+P71</f>
        <v>246.0776765282958</v>
      </c>
      <c r="AE71">
        <f>'pražce+kolejnice'!R71+orientace*Q71</f>
        <v>0</v>
      </c>
      <c r="AG71" t="str">
        <f t="shared" si="25"/>
        <v>_3dpoly 39.8499625305427,247.562855162613,-0.046</v>
      </c>
      <c r="AH71">
        <f>'pražce+kolejnice'!W71+O71</f>
        <v>39.84996253054269</v>
      </c>
      <c r="AI71">
        <f>'pražce+kolejnice'!X71+P71</f>
        <v>247.56285516261329</v>
      </c>
      <c r="AJ71" s="6">
        <f>'pražce+kolejnice'!Y71+orientace*Q71</f>
        <v>-4.5999999999999999E-2</v>
      </c>
      <c r="AL71" t="str">
        <f t="shared" si="26"/>
        <v>_3dpoly 39.9061593283047,246.029966290149,0</v>
      </c>
      <c r="AM71">
        <f>'pražce+kolejnice'!BA72+S71</f>
        <v>39.906159328304675</v>
      </c>
      <c r="AN71">
        <f>'pražce+kolejnice'!BB72+T71</f>
        <v>246.02996629014925</v>
      </c>
      <c r="AO71">
        <f>'pražce+kolejnice'!BC72+orientace*U71</f>
        <v>0</v>
      </c>
      <c r="AQ71" t="str">
        <f t="shared" si="27"/>
        <v>_3dpoly 40.1470091934701,247.514856973819,-0.046</v>
      </c>
      <c r="AR71">
        <f>'pražce+kolejnice'!BG72+S71</f>
        <v>40.147009193470147</v>
      </c>
      <c r="AS71">
        <f>'pražce+kolejnice'!BH72+T71</f>
        <v>247.51485697381924</v>
      </c>
      <c r="AT71">
        <f>'pražce+kolejnice'!BI72+orientace*U71</f>
        <v>-4.5999999999999999E-2</v>
      </c>
      <c r="AV71" t="str">
        <f t="shared" si="28"/>
        <v>_3dpoly 40.5332096708423,248.01236553636,0.0504697513931169</v>
      </c>
      <c r="AW71">
        <f>'pražce+kolejnice'!AC72+O72</f>
        <v>40.533209670842282</v>
      </c>
      <c r="AX71">
        <f>'pražce+kolejnice'!AD72+P72</f>
        <v>248.01236553636005</v>
      </c>
      <c r="AY71">
        <f>'pražce+kolejnice'!AE72+orientace*Q72</f>
        <v>5.0469751393116907E-2</v>
      </c>
      <c r="BA71" t="str">
        <f t="shared" si="29"/>
        <v>_3dpoly 40.444540329925,247.4698204685,0.0672803826223532</v>
      </c>
      <c r="BB71">
        <f>'pražce+kolejnice'!AH72+O72</f>
        <v>40.444540329925012</v>
      </c>
      <c r="BC71">
        <f>'pražce+kolejnice'!AI72+P72</f>
        <v>247.46982046850022</v>
      </c>
      <c r="BD71" s="5">
        <f>'pražce+kolejnice'!AJ72+orientace*Q72</f>
        <v>6.7280382622353183E-2</v>
      </c>
      <c r="BF71" t="str">
        <f t="shared" si="30"/>
        <v>_3dpoly 40.2019087697787,245.98521987372,0.113280382622353</v>
      </c>
      <c r="BG71">
        <f>'pražce+kolejnice'!AM72+O72</f>
        <v>40.201908769778669</v>
      </c>
      <c r="BH71">
        <f>'pražce+kolejnice'!AN72+P72</f>
        <v>245.98521987372041</v>
      </c>
      <c r="BI71">
        <f>'pražce+kolejnice'!AO72+orientace*Q72</f>
        <v>0.11328038262235318</v>
      </c>
      <c r="BK71" t="str">
        <f t="shared" si="31"/>
        <v>_3dpoly 40.1140455137788,245.44760703375,0.129938189931324</v>
      </c>
      <c r="BL71">
        <f>'pražce+kolejnice'!AR72+O72</f>
        <v>40.114045513778834</v>
      </c>
      <c r="BM71">
        <f>'pražce+kolejnice'!AS72+P72</f>
        <v>245.4476070337503</v>
      </c>
      <c r="BN71">
        <f>'pražce+kolejnice'!AT72+orientace*Q72</f>
        <v>0.12993818993132383</v>
      </c>
      <c r="BP71" t="str">
        <f t="shared" si="32"/>
        <v>_3dpoly 39.966531503754,245.475019069836,0.236555020634715</v>
      </c>
      <c r="BQ71">
        <f>plošky!B72+O72</f>
        <v>39.966531503754013</v>
      </c>
      <c r="BR71">
        <f>plošky!C72+P72</f>
        <v>245.47501906983601</v>
      </c>
      <c r="BS71">
        <f>plošky!D72+orientace*Q72</f>
        <v>0.23655502063471506</v>
      </c>
      <c r="BU71" t="str">
        <f t="shared" si="33"/>
        <v>_3dpoly 40.2626035055703,245.426631367467,0.236555020634715</v>
      </c>
      <c r="BV71">
        <f>plošky!G72+O72</f>
        <v>40.262603505570283</v>
      </c>
      <c r="BW71">
        <f>plošky!H72+P72</f>
        <v>245.42663136746748</v>
      </c>
      <c r="BX71">
        <f>plošky!I72+orientace*Q72</f>
        <v>0.23655502063471506</v>
      </c>
      <c r="BZ71" t="str">
        <f t="shared" si="34"/>
        <v>_3dpoly 40.6817676626337,247.991389870077,0.157086582096508</v>
      </c>
      <c r="CA71">
        <f>plošky!L72+O72</f>
        <v>40.681767662633732</v>
      </c>
      <c r="CB71">
        <f>plošky!M72+P72</f>
        <v>247.99138987007723</v>
      </c>
      <c r="CC71">
        <f>plošky!N72+orientace*Q72</f>
        <v>0.15708658209650814</v>
      </c>
      <c r="CE71" t="str">
        <f t="shared" si="35"/>
        <v>_3dpoly 40.3856956608175,248.039777572446,0.157086582096508</v>
      </c>
      <c r="CF71">
        <f>plošky!Q72+O72</f>
        <v>40.385695660817461</v>
      </c>
      <c r="CG71">
        <f>plošky!R72+P72</f>
        <v>248.03977757244576</v>
      </c>
      <c r="CH71">
        <f>plošky!S72+orientace*Q72</f>
        <v>0.15708658209650814</v>
      </c>
      <c r="CJ71" t="str">
        <f t="shared" si="36"/>
        <v>_3dpoly 40.1145675046621,245.450825218652,0.236555020634715</v>
      </c>
      <c r="CK71">
        <f>'liniová podpora'!F72+O72</f>
        <v>40.114567504662148</v>
      </c>
      <c r="CL71">
        <f>'liniová podpora'!G72+P72</f>
        <v>245.45082521865174</v>
      </c>
      <c r="CM71">
        <f>'liniová podpora'!H72+orientace*Q72</f>
        <v>0.23655502063471506</v>
      </c>
      <c r="CO71" t="str">
        <f t="shared" si="37"/>
        <v>_3dpoly 40.5337316617256,248.015583721261,0.157086582096508</v>
      </c>
      <c r="CP71">
        <f>'liniová podpora'!B72+O72</f>
        <v>40.533731661725596</v>
      </c>
      <c r="CQ71">
        <f>'liniová podpora'!C72+P72</f>
        <v>248.01558372126149</v>
      </c>
      <c r="CR71">
        <f>'liniová podpora'!D72+orientace*Q72</f>
        <v>0.15708658209650814</v>
      </c>
    </row>
    <row r="72" spans="5:96" x14ac:dyDescent="0.3">
      <c r="E72" s="15">
        <f t="shared" si="19"/>
        <v>40.5</v>
      </c>
      <c r="F72" s="16">
        <f>IF('pražce+kolejnice'!$C$6&lt;(2*'s imperfekcí'!E72+'s imperfekcí'!$B$3),('s imperfekcí'!$B$2/2000)*SIN(2*PI()*(E72-(('pražce+kolejnice'!$C$6-$B$3)/2)+0.75*$B$3)/'s imperfekcí'!$B$3)+('s imperfekcí'!$B$2/2000),0)</f>
        <v>0</v>
      </c>
      <c r="G72" s="9">
        <f>F72*SIN('pražce+kolejnice'!$C$24)</f>
        <v>0</v>
      </c>
      <c r="H72" s="9">
        <f>F72*COS('pražce+kolejnice'!$C$24)</f>
        <v>0</v>
      </c>
      <c r="I72" s="15">
        <f>'pražce+kolejnice'!AY73</f>
        <v>40.799999999999997</v>
      </c>
      <c r="J72" s="16">
        <f>IF('pražce+kolejnice'!$C$6&lt;(2*'s imperfekcí'!I72+'s imperfekcí'!$B$3),('s imperfekcí'!$B$2/2000)*SIN(2*PI()*(I72-(('pražce+kolejnice'!$C$6-$B$3)/2)+0.75*$B$3)/'s imperfekcí'!$B$3)+('s imperfekcí'!$B$2/2000),0)</f>
        <v>0</v>
      </c>
      <c r="K72" s="9">
        <f>J72*SIN('pražce+kolejnice'!$C$24)</f>
        <v>0</v>
      </c>
      <c r="L72" s="9">
        <f>J72*COS('pražce+kolejnice'!$C$24)</f>
        <v>0</v>
      </c>
      <c r="N72">
        <f>'pražce+kolejnice'!G72</f>
        <v>40.5</v>
      </c>
      <c r="O72">
        <f>$H72*SIN(('pražce+kolejnice'!A68-0.5)*'pražce+kolejnice'!$C$16)</f>
        <v>0</v>
      </c>
      <c r="P72">
        <f>$H72*COS(('pražce+kolejnice'!A68-0.5)*'pražce+kolejnice'!$C$16)</f>
        <v>0</v>
      </c>
      <c r="Q72">
        <f t="shared" si="20"/>
        <v>0</v>
      </c>
      <c r="R72" s="15">
        <f t="shared" si="21"/>
        <v>40.799999999999997</v>
      </c>
      <c r="S72" s="9">
        <f>L72*SIN(('pražce+kolejnice'!A68)*'pražce+kolejnice'!$C$16)</f>
        <v>0</v>
      </c>
      <c r="T72" s="16">
        <f>$L72*COS(('pražce+kolejnice'!A68)*'pražce+kolejnice'!$C$16)</f>
        <v>0</v>
      </c>
      <c r="U72" s="9">
        <f t="shared" si="22"/>
        <v>0</v>
      </c>
      <c r="W72" t="str">
        <f t="shared" si="23"/>
        <v>_3dpoly 40.3230853070968,246.726668180229,-0.0230764119601328</v>
      </c>
      <c r="X72">
        <f>'pražce+kolejnice'!I72+'s imperfekcí'!O72</f>
        <v>40.323085307096839</v>
      </c>
      <c r="Y72">
        <f>'pražce+kolejnice'!J72+'s imperfekcí'!P72</f>
        <v>246.72666818022861</v>
      </c>
      <c r="Z72">
        <f>'pražce+kolejnice'!K72+orientace*Q72</f>
        <v>-2.3076411960132819E-2</v>
      </c>
      <c r="AB72" t="str">
        <f t="shared" si="24"/>
        <v>_3dpoly 40.201366484565,245.981901768894,0</v>
      </c>
      <c r="AC72">
        <f>'pražce+kolejnice'!P72+O72</f>
        <v>40.201366484564964</v>
      </c>
      <c r="AD72">
        <f>'pražce+kolejnice'!Q72+P72</f>
        <v>245.98190176889381</v>
      </c>
      <c r="AE72">
        <f>'pražce+kolejnice'!R72+orientace*Q72</f>
        <v>0</v>
      </c>
      <c r="AG72" t="str">
        <f t="shared" si="25"/>
        <v>_3dpoly 40.4439980447113,247.466502363674,-0.046</v>
      </c>
      <c r="AH72">
        <f>'pražce+kolejnice'!W72+O72</f>
        <v>40.443998044711307</v>
      </c>
      <c r="AI72">
        <f>'pražce+kolejnice'!X72+P72</f>
        <v>247.46650236367364</v>
      </c>
      <c r="AJ72" s="6">
        <f>'pražce+kolejnice'!Y72+orientace*Q72</f>
        <v>-4.5999999999999999E-2</v>
      </c>
      <c r="AL72" t="str">
        <f t="shared" si="26"/>
        <v>_3dpoly 40.4965157508645,245.933483033742,0</v>
      </c>
      <c r="AM72">
        <f>'pražce+kolejnice'!BA73+S72</f>
        <v>40.496515750864454</v>
      </c>
      <c r="AN72">
        <f>'pražce+kolejnice'!BB73+T72</f>
        <v>245.93348303374228</v>
      </c>
      <c r="AO72">
        <f>'pražce+kolejnice'!BC73+orientace*U72</f>
        <v>0</v>
      </c>
      <c r="AQ72" t="str">
        <f t="shared" si="27"/>
        <v>_3dpoly 40.7409286566023,247.417791401808,-0.046</v>
      </c>
      <c r="AR72">
        <f>'pražce+kolejnice'!BG73+S72</f>
        <v>40.740928656602271</v>
      </c>
      <c r="AS72">
        <f>'pražce+kolejnice'!BH73+T72</f>
        <v>247.41779140180768</v>
      </c>
      <c r="AT72">
        <f>'pražce+kolejnice'!BI73+orientace*U72</f>
        <v>-4.5999999999999999E-2</v>
      </c>
      <c r="AV72" t="str">
        <f t="shared" si="28"/>
        <v>_3dpoly 41.1283220411214,247.914371651269,0.0504697513931169</v>
      </c>
      <c r="AW72">
        <f>'pražce+kolejnice'!AC73+O73</f>
        <v>41.1283220411214</v>
      </c>
      <c r="AX72">
        <f>'pražce+kolejnice'!AD73+P73</f>
        <v>247.91437165126862</v>
      </c>
      <c r="AY72">
        <f>'pražce+kolejnice'!AE73+orientace*Q73</f>
        <v>5.0469751393116907E-2</v>
      </c>
      <c r="BA72" t="str">
        <f t="shared" si="29"/>
        <v>_3dpoly 41.0383508486589,247.372040952152,0.0672803826223532</v>
      </c>
      <c r="BB72">
        <f>'pražce+kolejnice'!AH73+O73</f>
        <v>41.038350848658872</v>
      </c>
      <c r="BC72">
        <f>'pražce+kolejnice'!AI73+P73</f>
        <v>247.37204095215174</v>
      </c>
      <c r="BD72" s="5">
        <f>'pražce+kolejnice'!AJ73+orientace*Q73</f>
        <v>6.7280382622353183E-2</v>
      </c>
      <c r="BF72" t="str">
        <f t="shared" si="30"/>
        <v>_3dpoly 40.7921569492841,245.888026948205,0.113280382622353</v>
      </c>
      <c r="BG72">
        <f>'pražce+kolejnice'!AM73+O73</f>
        <v>40.792156949284134</v>
      </c>
      <c r="BH72">
        <f>'pražce+kolejnice'!AN73+P73</f>
        <v>245.88802694820492</v>
      </c>
      <c r="BI72">
        <f>'pražce+kolejnice'!AO73+orientace*Q73</f>
        <v>0.11328038262235318</v>
      </c>
      <c r="BK72" t="str">
        <f t="shared" si="31"/>
        <v>_3dpoly 40.7030036767531,245.350626528171,0.129938189931324</v>
      </c>
      <c r="BL72">
        <f>'pražce+kolejnice'!AR73+O73</f>
        <v>40.703003676753085</v>
      </c>
      <c r="BM72">
        <f>'pražce+kolejnice'!AS73+P73</f>
        <v>245.35062652817101</v>
      </c>
      <c r="BN72">
        <f>'pražce+kolejnice'!AT73+orientace*Q73</f>
        <v>0.12993818993132383</v>
      </c>
      <c r="BP72" t="str">
        <f t="shared" si="32"/>
        <v>_3dpoly 40.5555558803919,245.378392518594,0.236555020634715</v>
      </c>
      <c r="BQ72">
        <f>plošky!B73+O73</f>
        <v>40.55555588039185</v>
      </c>
      <c r="BR72">
        <f>plošky!C73+P73</f>
        <v>245.37839251859427</v>
      </c>
      <c r="BS72">
        <f>plošky!D73+orientace*Q73</f>
        <v>0.23655502063471506</v>
      </c>
      <c r="BU72" t="str">
        <f t="shared" si="33"/>
        <v>_3dpoly 40.851510899147,245.32929438346,0.236555020634715</v>
      </c>
      <c r="BV72">
        <f>plošky!G73+O73</f>
        <v>40.851510899146973</v>
      </c>
      <c r="BW72">
        <f>plošky!H73+P73</f>
        <v>245.32929438346005</v>
      </c>
      <c r="BX72">
        <f>plošky!I73+orientace*Q73</f>
        <v>0.23655502063471506</v>
      </c>
      <c r="BZ72" t="str">
        <f t="shared" si="34"/>
        <v>_3dpoly 41.2768292635153,247.893039506558,0.157086582096508</v>
      </c>
      <c r="CA72">
        <f>plošky!L73+O73</f>
        <v>41.276829263515289</v>
      </c>
      <c r="CB72">
        <f>plošky!M73+P73</f>
        <v>247.89303950655767</v>
      </c>
      <c r="CC72">
        <f>plošky!N73+orientace*Q73</f>
        <v>0.15708658209650814</v>
      </c>
      <c r="CE72" t="str">
        <f t="shared" si="35"/>
        <v>_3dpoly 40.9808742447602,247.942137641692,0.157086582096508</v>
      </c>
      <c r="CF72">
        <f>plošky!Q73+O73</f>
        <v>40.980874244760166</v>
      </c>
      <c r="CG72">
        <f>plošky!R73+P73</f>
        <v>247.94213764169189</v>
      </c>
      <c r="CH72">
        <f>plošky!S73+orientace*Q73</f>
        <v>0.15708658209650814</v>
      </c>
      <c r="CJ72" t="str">
        <f t="shared" si="36"/>
        <v>_3dpoly 40.7035333897694,245.353843451027,0.236555020634715</v>
      </c>
      <c r="CK72">
        <f>'liniová podpora'!F73+O73</f>
        <v>40.703533389769412</v>
      </c>
      <c r="CL72">
        <f>'liniová podpora'!G73+P73</f>
        <v>245.35384345102716</v>
      </c>
      <c r="CM72">
        <f>'liniová podpora'!H73+orientace*Q73</f>
        <v>0.23655502063471506</v>
      </c>
      <c r="CO72" t="str">
        <f t="shared" si="37"/>
        <v>_3dpoly 41.1288517541377,247.917588574125,0.157086582096508</v>
      </c>
      <c r="CP72">
        <f>'liniová podpora'!B73+O73</f>
        <v>41.128851754137727</v>
      </c>
      <c r="CQ72">
        <f>'liniová podpora'!C73+P73</f>
        <v>247.91758857412478</v>
      </c>
      <c r="CR72">
        <f>'liniová podpora'!D73+orientace*Q73</f>
        <v>0.15708658209650814</v>
      </c>
    </row>
    <row r="73" spans="5:96" x14ac:dyDescent="0.3">
      <c r="E73" s="15">
        <f t="shared" si="19"/>
        <v>41.1</v>
      </c>
      <c r="F73" s="16">
        <f>IF('pražce+kolejnice'!$C$6&lt;(2*'s imperfekcí'!E73+'s imperfekcí'!$B$3),('s imperfekcí'!$B$2/2000)*SIN(2*PI()*(E73-(('pražce+kolejnice'!$C$6-$B$3)/2)+0.75*$B$3)/'s imperfekcí'!$B$3)+('s imperfekcí'!$B$2/2000),0)</f>
        <v>0</v>
      </c>
      <c r="G73" s="9">
        <f>F73*SIN('pražce+kolejnice'!$C$24)</f>
        <v>0</v>
      </c>
      <c r="H73" s="9">
        <f>F73*COS('pražce+kolejnice'!$C$24)</f>
        <v>0</v>
      </c>
      <c r="I73" s="15">
        <f>'pražce+kolejnice'!AY74</f>
        <v>41.400000000000006</v>
      </c>
      <c r="J73" s="16">
        <f>IF('pražce+kolejnice'!$C$6&lt;(2*'s imperfekcí'!I73+'s imperfekcí'!$B$3),('s imperfekcí'!$B$2/2000)*SIN(2*PI()*(I73-(('pražce+kolejnice'!$C$6-$B$3)/2)+0.75*$B$3)/'s imperfekcí'!$B$3)+('s imperfekcí'!$B$2/2000),0)</f>
        <v>0</v>
      </c>
      <c r="K73" s="9">
        <f>J73*SIN('pražce+kolejnice'!$C$24)</f>
        <v>0</v>
      </c>
      <c r="L73" s="9">
        <f>J73*COS('pražce+kolejnice'!$C$24)</f>
        <v>0</v>
      </c>
      <c r="N73">
        <f>'pražce+kolejnice'!G73</f>
        <v>41.1</v>
      </c>
      <c r="O73">
        <f>$H73*SIN(('pražce+kolejnice'!A69-0.5)*'pražce+kolejnice'!$C$16)</f>
        <v>0</v>
      </c>
      <c r="P73">
        <f>$H73*COS(('pražce+kolejnice'!A69-0.5)*'pražce+kolejnice'!$C$16)</f>
        <v>0</v>
      </c>
      <c r="Q73">
        <f t="shared" si="20"/>
        <v>0</v>
      </c>
      <c r="R73" s="15">
        <f t="shared" si="21"/>
        <v>41.400000000000006</v>
      </c>
      <c r="S73" s="9">
        <f>L73*SIN(('pražce+kolejnice'!A69)*'pražce+kolejnice'!$C$16)</f>
        <v>0</v>
      </c>
      <c r="T73" s="16">
        <f>$L73*COS(('pražce+kolejnice'!A69)*'pražce+kolejnice'!$C$16)</f>
        <v>0</v>
      </c>
      <c r="U73" s="9">
        <f t="shared" si="22"/>
        <v>0</v>
      </c>
      <c r="W73" t="str">
        <f t="shared" si="23"/>
        <v>_3dpoly 40.9151126118414,246.629182295933,-0.0230764119601328</v>
      </c>
      <c r="X73">
        <f>'pražce+kolejnice'!I73+'s imperfekcí'!O73</f>
        <v>40.915112611841366</v>
      </c>
      <c r="Y73">
        <f>'pražce+kolejnice'!J73+'s imperfekcí'!P73</f>
        <v>246.62918229593265</v>
      </c>
      <c r="Z73">
        <f>'pražce+kolejnice'!K73+orientace*Q73</f>
        <v>-2.3076411960132819E-2</v>
      </c>
      <c r="AB73" t="str">
        <f t="shared" si="24"/>
        <v>_3dpoly 40.7916067021883,245.884710154418,0</v>
      </c>
      <c r="AC73">
        <f>'pražce+kolejnice'!P73+O73</f>
        <v>40.791606702188268</v>
      </c>
      <c r="AD73">
        <f>'pražce+kolejnice'!Q73+P73</f>
        <v>245.88471015441772</v>
      </c>
      <c r="AE73">
        <f>'pražce+kolejnice'!R73+orientace*Q73</f>
        <v>0</v>
      </c>
      <c r="AG73" t="str">
        <f t="shared" si="25"/>
        <v>_3dpoly 41.037800601563,247.368724158365,-0.046</v>
      </c>
      <c r="AH73">
        <f>'pražce+kolejnice'!W73+O73</f>
        <v>41.037800601563006</v>
      </c>
      <c r="AI73">
        <f>'pražce+kolejnice'!X73+P73</f>
        <v>247.36872415836456</v>
      </c>
      <c r="AJ73" s="6">
        <f>'pražce+kolejnice'!Y73+orientace*Q73</f>
        <v>-4.5999999999999999E-2</v>
      </c>
      <c r="AL73" t="str">
        <f t="shared" si="26"/>
        <v>_3dpoly 41.0866389136055,245.835583201153,0</v>
      </c>
      <c r="AM73">
        <f>'pražce+kolejnice'!BA74+S73</f>
        <v>41.086638913605476</v>
      </c>
      <c r="AN73">
        <f>'pražce+kolejnice'!BB74+T73</f>
        <v>245.83558320115299</v>
      </c>
      <c r="AO73">
        <f>'pražce+kolejnice'!BC74+orientace*U73</f>
        <v>0</v>
      </c>
      <c r="AQ73" t="str">
        <f t="shared" si="27"/>
        <v>_3dpoly 41.334613452098,247.319300704002,-0.046</v>
      </c>
      <c r="AR73">
        <f>'pražce+kolejnice'!BG74+S73</f>
        <v>41.334613452097969</v>
      </c>
      <c r="AS73">
        <f>'pražce+kolejnice'!BH74+T73</f>
        <v>247.31930070400171</v>
      </c>
      <c r="AT73">
        <f>'pražce+kolejnice'!BI74+orientace*U73</f>
        <v>-4.5999999999999999E-2</v>
      </c>
      <c r="AV73" t="str">
        <f t="shared" si="28"/>
        <v>_3dpoly 41.7231975123793,247.814949780082,0.0504697513931169</v>
      </c>
      <c r="AW73">
        <f>'pražce+kolejnice'!AC74+O74</f>
        <v>41.723197512379272</v>
      </c>
      <c r="AX73">
        <f>'pražce+kolejnice'!AD74+P74</f>
        <v>247.81494978008192</v>
      </c>
      <c r="AY73">
        <f>'pražce+kolejnice'!AE74+orientace*Q74</f>
        <v>5.0469751393116907E-2</v>
      </c>
      <c r="BA73" t="str">
        <f t="shared" si="29"/>
        <v>_3dpoly 41.6319249866053,247.272836573531,0.0672803826223532</v>
      </c>
      <c r="BB73">
        <f>'pražce+kolejnice'!AH74+O74</f>
        <v>41.631924986605306</v>
      </c>
      <c r="BC73">
        <f>'pražce+kolejnice'!AI74+P74</f>
        <v>247.27283657353132</v>
      </c>
      <c r="BD73" s="5">
        <f>'pražce+kolejnice'!AJ74+orientace*Q74</f>
        <v>6.7280382622353183E-2</v>
      </c>
      <c r="BF73" t="str">
        <f t="shared" si="30"/>
        <v>_3dpoly 41.3821701660784,245.789417708334,0.113280382622353</v>
      </c>
      <c r="BG73">
        <f>'pražce+kolejnice'!AM74+O74</f>
        <v>41.382170166078353</v>
      </c>
      <c r="BH73">
        <f>'pražce+kolejnice'!AN74+P74</f>
        <v>245.78941770833404</v>
      </c>
      <c r="BI73">
        <f>'pražce+kolejnice'!AO74+orientace*Q74</f>
        <v>0.11328038262235318</v>
      </c>
      <c r="BK73" t="str">
        <f t="shared" si="31"/>
        <v>_3dpoly 41.2917273905387,245.252232803661,0.129938189931324</v>
      </c>
      <c r="BL73">
        <f>'pražce+kolejnice'!AR74+O74</f>
        <v>41.291727390538689</v>
      </c>
      <c r="BM73">
        <f>'pražce+kolejnice'!AS74+P74</f>
        <v>245.25223280366126</v>
      </c>
      <c r="BN73">
        <f>'pražce+kolejnice'!AT74+orientace*Q74</f>
        <v>0.12993818993132383</v>
      </c>
      <c r="BP73" t="str">
        <f t="shared" si="32"/>
        <v>_3dpoly 41.1443466571399,245.28035258849,0.236555020634715</v>
      </c>
      <c r="BQ73">
        <f>plošky!B74+O74</f>
        <v>41.144346657139948</v>
      </c>
      <c r="BR73">
        <f>plošky!C74+P74</f>
        <v>245.28035258849008</v>
      </c>
      <c r="BS73">
        <f>plošky!D74+orientace*Q74</f>
        <v>0.23655502063471506</v>
      </c>
      <c r="BU73" t="str">
        <f t="shared" si="33"/>
        <v>_3dpoly 41.4401829881338,245.230544303395,0.236555020634715</v>
      </c>
      <c r="BV73">
        <f>plošky!G74+O74</f>
        <v>41.440182988133827</v>
      </c>
      <c r="BW73">
        <f>plošky!H74+P74</f>
        <v>245.23054430339528</v>
      </c>
      <c r="BX73">
        <f>plošky!I74+orientace*Q74</f>
        <v>0.23655502063471506</v>
      </c>
      <c r="BZ73" t="str">
        <f t="shared" si="34"/>
        <v>_3dpoly 41.8716531099744,247.793261279816,0.157086582096508</v>
      </c>
      <c r="CA73">
        <f>plošky!L74+O74</f>
        <v>41.87165310997441</v>
      </c>
      <c r="CB73">
        <f>plošky!M74+P74</f>
        <v>247.79326127981594</v>
      </c>
      <c r="CC73">
        <f>plošky!N74+orientace*Q74</f>
        <v>0.15708658209650814</v>
      </c>
      <c r="CE73" t="str">
        <f t="shared" si="35"/>
        <v>_3dpoly 41.5758167789805,247.843069564911,0.157086582096508</v>
      </c>
      <c r="CF73">
        <f>plošky!Q74+O74</f>
        <v>41.575816778980531</v>
      </c>
      <c r="CG73">
        <f>plošky!R74+P74</f>
        <v>247.84306956491073</v>
      </c>
      <c r="CH73">
        <f>plošky!S74+orientace*Q74</f>
        <v>0.15708658209650814</v>
      </c>
      <c r="CJ73" t="str">
        <f t="shared" si="36"/>
        <v>_3dpoly 41.2922648226369,245.255448445943,0.236555020634715</v>
      </c>
      <c r="CK73">
        <f>'liniová podpora'!F74+O74</f>
        <v>41.292264822636888</v>
      </c>
      <c r="CL73">
        <f>'liniová podpora'!G74+P74</f>
        <v>245.25544844594268</v>
      </c>
      <c r="CM73">
        <f>'liniová podpora'!H74+orientace*Q74</f>
        <v>0.23655502063471506</v>
      </c>
      <c r="CO73" t="str">
        <f t="shared" si="37"/>
        <v>_3dpoly 41.7237349444775,247.818165422363,0.157086582096508</v>
      </c>
      <c r="CP73">
        <f>'liniová podpora'!B74+O74</f>
        <v>41.723734944477471</v>
      </c>
      <c r="CQ73">
        <f>'liniová podpora'!C74+P74</f>
        <v>247.81816542236334</v>
      </c>
      <c r="CR73">
        <f>'liniová podpora'!D74+orientace*Q74</f>
        <v>0.15708658209650814</v>
      </c>
    </row>
    <row r="74" spans="5:96" x14ac:dyDescent="0.3">
      <c r="E74" s="15">
        <f t="shared" si="19"/>
        <v>41.7</v>
      </c>
      <c r="F74" s="16">
        <f>IF('pražce+kolejnice'!$C$6&lt;(2*'s imperfekcí'!E74+'s imperfekcí'!$B$3),('s imperfekcí'!$B$2/2000)*SIN(2*PI()*(E74-(('pražce+kolejnice'!$C$6-$B$3)/2)+0.75*$B$3)/'s imperfekcí'!$B$3)+('s imperfekcí'!$B$2/2000),0)</f>
        <v>0</v>
      </c>
      <c r="G74" s="9">
        <f>F74*SIN('pražce+kolejnice'!$C$24)</f>
        <v>0</v>
      </c>
      <c r="H74" s="9">
        <f>F74*COS('pražce+kolejnice'!$C$24)</f>
        <v>0</v>
      </c>
      <c r="I74" s="15">
        <f>'pražce+kolejnice'!AY75</f>
        <v>42</v>
      </c>
      <c r="J74" s="16">
        <f>IF('pražce+kolejnice'!$C$6&lt;(2*'s imperfekcí'!I74+'s imperfekcí'!$B$3),('s imperfekcí'!$B$2/2000)*SIN(2*PI()*(I74-(('pražce+kolejnice'!$C$6-$B$3)/2)+0.75*$B$3)/'s imperfekcí'!$B$3)+('s imperfekcí'!$B$2/2000),0)</f>
        <v>0</v>
      </c>
      <c r="K74" s="9">
        <f>J74*SIN('pražce+kolejnice'!$C$24)</f>
        <v>0</v>
      </c>
      <c r="L74" s="9">
        <f>J74*COS('pražce+kolejnice'!$C$24)</f>
        <v>0</v>
      </c>
      <c r="N74">
        <f>'pražce+kolejnice'!G74</f>
        <v>41.7</v>
      </c>
      <c r="O74">
        <f>$H74*SIN(('pražce+kolejnice'!A70-0.5)*'pražce+kolejnice'!$C$16)</f>
        <v>0</v>
      </c>
      <c r="P74">
        <f>$H74*COS(('pražce+kolejnice'!A70-0.5)*'pražce+kolejnice'!$C$16)</f>
        <v>0</v>
      </c>
      <c r="Q74">
        <f t="shared" si="20"/>
        <v>0</v>
      </c>
      <c r="R74" s="15">
        <f t="shared" si="21"/>
        <v>42</v>
      </c>
      <c r="S74" s="9">
        <f>L74*SIN(('pražce+kolejnice'!A70)*'pražce+kolejnice'!$C$16)</f>
        <v>0</v>
      </c>
      <c r="T74" s="16">
        <f>$L74*COS(('pražce+kolejnice'!A70)*'pražce+kolejnice'!$C$16)</f>
        <v>0</v>
      </c>
      <c r="U74" s="9">
        <f t="shared" si="22"/>
        <v>0</v>
      </c>
      <c r="W74" t="str">
        <f t="shared" si="23"/>
        <v>_3dpoly 41.5069042456504,246.530275828229,-0.0230764119601328</v>
      </c>
      <c r="X74">
        <f>'pražce+kolejnice'!I74+'s imperfekcí'!O74</f>
        <v>41.506904245650368</v>
      </c>
      <c r="Y74">
        <f>'pražce+kolejnice'!J74+'s imperfekcí'!P74</f>
        <v>246.53027582822855</v>
      </c>
      <c r="Z74">
        <f>'pražce+kolejnice'!K74+orientace*Q74</f>
        <v>-2.3076411960132819E-2</v>
      </c>
      <c r="AB74" t="str">
        <f t="shared" si="24"/>
        <v>_3dpoly 41.3816119602698,245.786102244691,0</v>
      </c>
      <c r="AC74">
        <f>'pražce+kolejnice'!P74+O74</f>
        <v>41.381611960269751</v>
      </c>
      <c r="AD74">
        <f>'pražce+kolejnice'!Q74+P74</f>
        <v>245.78610224469097</v>
      </c>
      <c r="AE74">
        <f>'pražce+kolejnice'!R74+orientace*Q74</f>
        <v>0</v>
      </c>
      <c r="AG74" t="str">
        <f t="shared" si="25"/>
        <v>_3dpoly 41.6313667807967,247.269521109888,-0.046</v>
      </c>
      <c r="AH74">
        <f>'pražce+kolejnice'!W74+O74</f>
        <v>41.631366780796704</v>
      </c>
      <c r="AI74">
        <f>'pražce+kolejnice'!X74+P74</f>
        <v>247.26952110988825</v>
      </c>
      <c r="AJ74" s="6">
        <f>'pražce+kolejnice'!Y74+orientace*Q74</f>
        <v>-4.5999999999999999E-2</v>
      </c>
      <c r="AL74" t="str">
        <f t="shared" si="26"/>
        <v>_3dpoly 41.67652541742,245.736267356284,0</v>
      </c>
      <c r="AM74">
        <f>'pražce+kolejnice'!BA75+S74</f>
        <v>41.676525417419953</v>
      </c>
      <c r="AN74">
        <f>'pražce+kolejnice'!BB75+T74</f>
        <v>245.73626735628415</v>
      </c>
      <c r="AO74">
        <f>'pražce+kolejnice'!BC75+orientace*U74</f>
        <v>0</v>
      </c>
      <c r="AQ74" t="str">
        <f t="shared" si="27"/>
        <v>_3dpoly 41.9280601603345,247.219385447707,-0.046</v>
      </c>
      <c r="AR74">
        <f>'pražce+kolejnice'!BG75+S74</f>
        <v>41.928060160334468</v>
      </c>
      <c r="AS74">
        <f>'pražce+kolejnice'!BH75+T74</f>
        <v>247.21938544770745</v>
      </c>
      <c r="AT74">
        <f>'pražce+kolejnice'!BI75+orientace*U74</f>
        <v>-4.5999999999999999E-2</v>
      </c>
      <c r="AV74" t="str">
        <f t="shared" si="28"/>
        <v>_3dpoly 42.3178326581348,247.71410049547,0.0504697513931169</v>
      </c>
      <c r="AW74">
        <f>'pražce+kolejnice'!AC75+O75</f>
        <v>42.317832658134833</v>
      </c>
      <c r="AX74">
        <f>'pražce+kolejnice'!AD75+P75</f>
        <v>247.71410049546964</v>
      </c>
      <c r="AY74">
        <f>'pražce+kolejnice'!AE75+orientace*Q75</f>
        <v>5.0469751393116907E-2</v>
      </c>
      <c r="BA74" t="str">
        <f t="shared" si="29"/>
        <v>_3dpoly 42.2252593247789,247.172207904056,0.0672803826223532</v>
      </c>
      <c r="BB74">
        <f>'pražce+kolejnice'!AH75+O75</f>
        <v>42.225259324778918</v>
      </c>
      <c r="BC74">
        <f>'pražce+kolejnice'!AI75+P75</f>
        <v>247.17220790405588</v>
      </c>
      <c r="BD74" s="5">
        <f>'pražce+kolejnice'!AJ75+orientace*Q75</f>
        <v>6.7280382622353183E-2</v>
      </c>
      <c r="BF74" t="str">
        <f t="shared" si="30"/>
        <v>_3dpoly 41.9719450216868,245.689392722097,0.113280382622353</v>
      </c>
      <c r="BG74">
        <f>'pražce+kolejnice'!AM75+O75</f>
        <v>41.971945021686828</v>
      </c>
      <c r="BH74">
        <f>'pražce+kolejnice'!AN75+P75</f>
        <v>245.68939272209673</v>
      </c>
      <c r="BI74">
        <f>'pražce+kolejnice'!AO75+orientace*Q75</f>
        <v>0.11328038262235318</v>
      </c>
      <c r="BK74" t="str">
        <f t="shared" si="31"/>
        <v>_3dpoly 41.8802132640887,245.152426426969,0.129938189931324</v>
      </c>
      <c r="BL74">
        <f>'pražce+kolejnice'!AR75+O75</f>
        <v>41.880213264088688</v>
      </c>
      <c r="BM74">
        <f>'pražce+kolejnice'!AS75+P75</f>
        <v>245.15242642696865</v>
      </c>
      <c r="BN74">
        <f>'pražce+kolejnice'!AT75+orientace*Q75</f>
        <v>0.12993818993132383</v>
      </c>
      <c r="BP74" t="str">
        <f t="shared" si="32"/>
        <v>_3dpoly 41.7329004425651,245.180899844233,0.236555020634715</v>
      </c>
      <c r="BQ74">
        <f>plošky!B75+O75</f>
        <v>41.732900442565061</v>
      </c>
      <c r="BR74">
        <f>plošky!C75+P75</f>
        <v>245.1808998442331</v>
      </c>
      <c r="BS74">
        <f>plošky!D75+orientace*Q75</f>
        <v>0.23655502063471506</v>
      </c>
      <c r="BU74" t="str">
        <f t="shared" si="33"/>
        <v>_3dpoly 42.0286163817812,245.130381696073,0.236555020634715</v>
      </c>
      <c r="BV74">
        <f>plošky!G75+O75</f>
        <v>42.028616381781241</v>
      </c>
      <c r="BW74">
        <f>plošky!H75+P75</f>
        <v>245.13038169607333</v>
      </c>
      <c r="BX74">
        <f>plošky!I75+orientace*Q75</f>
        <v>0.23655502063471506</v>
      </c>
      <c r="BZ74" t="str">
        <f t="shared" si="34"/>
        <v>_3dpoly 42.4662357758274,247.692055764574,0.157086582096508</v>
      </c>
      <c r="CA74">
        <f>plošky!L75+O75</f>
        <v>42.466235775827386</v>
      </c>
      <c r="CB74">
        <f>plošky!M75+P75</f>
        <v>247.69205576457432</v>
      </c>
      <c r="CC74">
        <f>plošky!N75+orientace*Q75</f>
        <v>0.15708658209650814</v>
      </c>
      <c r="CE74" t="str">
        <f t="shared" si="35"/>
        <v>_3dpoly 42.1705198366112,247.742573912734,0.157086582096508</v>
      </c>
      <c r="CF74">
        <f>plošky!Q75+O75</f>
        <v>42.170519836611206</v>
      </c>
      <c r="CG74">
        <f>plošky!R75+P75</f>
        <v>247.74257391273409</v>
      </c>
      <c r="CH74">
        <f>plošky!S75+orientace*Q75</f>
        <v>0.15708658209650814</v>
      </c>
      <c r="CJ74" t="str">
        <f t="shared" si="36"/>
        <v>_3dpoly 41.8807584121732,245.155640770153,0.236555020634715</v>
      </c>
      <c r="CK74">
        <f>'liniová podpora'!F75+O75</f>
        <v>41.880758412173151</v>
      </c>
      <c r="CL74">
        <f>'liniová podpora'!G75+P75</f>
        <v>245.15564077015321</v>
      </c>
      <c r="CM74">
        <f>'liniová podpora'!H75+orientace*Q75</f>
        <v>0.23655502063471506</v>
      </c>
      <c r="CO74" t="str">
        <f t="shared" si="37"/>
        <v>_3dpoly 42.3183778062193,247.717314838654,0.157086582096508</v>
      </c>
      <c r="CP74">
        <f>'liniová podpora'!B75+O75</f>
        <v>42.318377806219296</v>
      </c>
      <c r="CQ74">
        <f>'liniová podpora'!C75+P75</f>
        <v>247.7173148386542</v>
      </c>
      <c r="CR74">
        <f>'liniová podpora'!D75+orientace*Q75</f>
        <v>0.15708658209650814</v>
      </c>
    </row>
    <row r="75" spans="5:96" x14ac:dyDescent="0.3">
      <c r="E75" s="15">
        <f t="shared" si="19"/>
        <v>42.300000000000004</v>
      </c>
      <c r="F75" s="16">
        <f>IF('pražce+kolejnice'!$C$6&lt;(2*'s imperfekcí'!E75+'s imperfekcí'!$B$3),('s imperfekcí'!$B$2/2000)*SIN(2*PI()*(E75-(('pražce+kolejnice'!$C$6-$B$3)/2)+0.75*$B$3)/'s imperfekcí'!$B$3)+('s imperfekcí'!$B$2/2000),0)</f>
        <v>0</v>
      </c>
      <c r="G75" s="9">
        <f>F75*SIN('pražce+kolejnice'!$C$24)</f>
        <v>0</v>
      </c>
      <c r="H75" s="9">
        <f>F75*COS('pražce+kolejnice'!$C$24)</f>
        <v>0</v>
      </c>
      <c r="I75" s="15">
        <f>'pražce+kolejnice'!AY76</f>
        <v>42.6</v>
      </c>
      <c r="J75" s="16">
        <f>IF('pražce+kolejnice'!$C$6&lt;(2*'s imperfekcí'!I75+'s imperfekcí'!$B$3),('s imperfekcí'!$B$2/2000)*SIN(2*PI()*(I75-(('pražce+kolejnice'!$C$6-$B$3)/2)+0.75*$B$3)/'s imperfekcí'!$B$3)+('s imperfekcí'!$B$2/2000),0)</f>
        <v>0</v>
      </c>
      <c r="K75" s="9">
        <f>J75*SIN('pražce+kolejnice'!$C$24)</f>
        <v>0</v>
      </c>
      <c r="L75" s="9">
        <f>J75*COS('pražce+kolejnice'!$C$24)</f>
        <v>0</v>
      </c>
      <c r="N75">
        <f>'pražce+kolejnice'!G75</f>
        <v>42.300000000000004</v>
      </c>
      <c r="O75">
        <f>$H75*SIN(('pražce+kolejnice'!A71-0.5)*'pražce+kolejnice'!$C$16)</f>
        <v>0</v>
      </c>
      <c r="P75">
        <f>$H75*COS(('pražce+kolejnice'!A71-0.5)*'pražce+kolejnice'!$C$16)</f>
        <v>0</v>
      </c>
      <c r="Q75">
        <f t="shared" si="20"/>
        <v>0</v>
      </c>
      <c r="R75" s="15">
        <f t="shared" si="21"/>
        <v>42.6</v>
      </c>
      <c r="S75" s="9">
        <f>L75*SIN(('pražce+kolejnice'!A71)*'pražce+kolejnice'!$C$16)</f>
        <v>0</v>
      </c>
      <c r="T75" s="16">
        <f>$L75*COS(('pražce+kolejnice'!A71)*'pražce+kolejnice'!$C$16)</f>
        <v>0</v>
      </c>
      <c r="U75" s="9">
        <f t="shared" si="22"/>
        <v>0</v>
      </c>
      <c r="W75" t="str">
        <f t="shared" si="23"/>
        <v>_3dpoly 42.0984567998057,246.429949346817,-0.0230764119601328</v>
      </c>
      <c r="X75">
        <f>'pražce+kolejnice'!I75+'s imperfekcí'!O75</f>
        <v>42.098456799805675</v>
      </c>
      <c r="Y75">
        <f>'pražce+kolejnice'!J75+'s imperfekcí'!P75</f>
        <v>246.4299493468173</v>
      </c>
      <c r="Z75">
        <f>'pražce+kolejnice'!K75+orientace*Q75</f>
        <v>-2.3076411960132819E-2</v>
      </c>
      <c r="AB75" t="str">
        <f t="shared" si="24"/>
        <v>_3dpoly 41.9713788603808,245.686078607695,0</v>
      </c>
      <c r="AC75">
        <f>'pražce+kolejnice'!P75+O75</f>
        <v>41.971378860380753</v>
      </c>
      <c r="AD75">
        <f>'pražce+kolejnice'!Q75+P75</f>
        <v>245.68607860769484</v>
      </c>
      <c r="AE75">
        <f>'pražce+kolejnice'!R75+orientace*Q75</f>
        <v>0</v>
      </c>
      <c r="AG75" t="str">
        <f t="shared" si="25"/>
        <v>_3dpoly 42.2246931634728,247.168893789654,-0.046</v>
      </c>
      <c r="AH75">
        <f>'pražce+kolejnice'!W75+O75</f>
        <v>42.224693163472843</v>
      </c>
      <c r="AI75">
        <f>'pražce+kolejnice'!X75+P75</f>
        <v>247.16889378965399</v>
      </c>
      <c r="AJ75" s="6">
        <f>'pražce+kolejnice'!Y75+orientace*Q75</f>
        <v>-4.5999999999999999E-2</v>
      </c>
      <c r="AL75" t="str">
        <f t="shared" si="26"/>
        <v>_3dpoly 42.2661718645632,245.635536071195,0</v>
      </c>
      <c r="AM75">
        <f>'pražce+kolejnice'!BA76+S75</f>
        <v>42.266171864563248</v>
      </c>
      <c r="AN75">
        <f>'pražce+kolejnice'!BB76+T75</f>
        <v>245.63553607119474</v>
      </c>
      <c r="AO75">
        <f>'pražce+kolejnice'!BC76+orientace*U75</f>
        <v>0</v>
      </c>
      <c r="AQ75" t="str">
        <f t="shared" si="27"/>
        <v>_3dpoly 42.5212653630604,247.118046208437,-0.046</v>
      </c>
      <c r="AR75">
        <f>'pražce+kolejnice'!BG76+S75</f>
        <v>42.521265363060365</v>
      </c>
      <c r="AS75">
        <f>'pražce+kolejnice'!BH76+T75</f>
        <v>247.11804620843654</v>
      </c>
      <c r="AT75">
        <f>'pražce+kolejnice'!BI76+orientace*U75</f>
        <v>-4.5999999999999999E-2</v>
      </c>
      <c r="AV75" t="str">
        <f t="shared" si="28"/>
        <v>_3dpoly 42.9122240532913,247.611824378323,0.0504697513931169</v>
      </c>
      <c r="AW75">
        <f>'pražce+kolejnice'!AC76+O76</f>
        <v>42.912224053291283</v>
      </c>
      <c r="AX75">
        <f>'pražce+kolejnice'!AD76+P76</f>
        <v>247.61182437832338</v>
      </c>
      <c r="AY75">
        <f>'pražce+kolejnice'!AE76+orientace*Q76</f>
        <v>5.0469751393116907E-2</v>
      </c>
      <c r="BA75" t="str">
        <f t="shared" si="29"/>
        <v>_3dpoly 42.8183504455756,247.070155523346,0.0672803826223532</v>
      </c>
      <c r="BB75">
        <f>'pražce+kolejnice'!AH76+O76</f>
        <v>42.818350445575568</v>
      </c>
      <c r="BC75">
        <f>'pražce+kolejnice'!AI76+P76</f>
        <v>247.0701555233463</v>
      </c>
      <c r="BD75" s="5">
        <f>'pražce+kolejnice'!AJ76+orientace*Q76</f>
        <v>6.7280382622353183E-2</v>
      </c>
      <c r="BF75" t="str">
        <f t="shared" si="30"/>
        <v>_3dpoly 42.561478119008,245.587952565637,0.113280382622353</v>
      </c>
      <c r="BG75">
        <f>'pražce+kolejnice'!AM76+O76</f>
        <v>42.561478119008022</v>
      </c>
      <c r="BH75">
        <f>'pražce+kolejnice'!AN76+P76</f>
        <v>245.58795256563661</v>
      </c>
      <c r="BI75">
        <f>'pražce+kolejnice'!AO76+orientace*Q76</f>
        <v>0.11328038262235318</v>
      </c>
      <c r="BK75" t="str">
        <f t="shared" si="31"/>
        <v>_3dpoly 42.4684579077261,245.051207972978,0.129938189931324</v>
      </c>
      <c r="BL75">
        <f>'pražce+kolejnice'!AR76+O76</f>
        <v>42.468457907726076</v>
      </c>
      <c r="BM75">
        <f>'pražce+kolejnice'!AS76+P76</f>
        <v>245.05120797297761</v>
      </c>
      <c r="BN75">
        <f>'pražce+kolejnice'!AT76+orientace*Q76</f>
        <v>0.12993818993132383</v>
      </c>
      <c r="BP75" t="str">
        <f t="shared" si="32"/>
        <v>_3dpoly 42.321213846599,245.080034858671,0.236555020634715</v>
      </c>
      <c r="BQ75">
        <f>plošky!B76+O76</f>
        <v>42.321213846599001</v>
      </c>
      <c r="BR75">
        <f>plošky!C76+P76</f>
        <v>245.08003485867093</v>
      </c>
      <c r="BS75">
        <f>plošky!D76+orientace*Q76</f>
        <v>0.23655502063471506</v>
      </c>
      <c r="BU75" t="str">
        <f t="shared" si="33"/>
        <v>_3dpoly 42.6168076907145,245.028807138431,0.236555020634715</v>
      </c>
      <c r="BV75">
        <f>plošky!G76+O76</f>
        <v>42.616807690714502</v>
      </c>
      <c r="BW75">
        <f>plošky!H76+P76</f>
        <v>245.02880713843055</v>
      </c>
      <c r="BX75">
        <f>plošky!I76+orientace*Q76</f>
        <v>0.23655502063471506</v>
      </c>
      <c r="BZ75" t="str">
        <f t="shared" si="34"/>
        <v>_3dpoly 43.0605738362797,247.589423543776,0.157086582096508</v>
      </c>
      <c r="CA75">
        <f>plošky!L76+O76</f>
        <v>43.060573836279708</v>
      </c>
      <c r="CB75">
        <f>plošky!M76+P76</f>
        <v>247.58942354377632</v>
      </c>
      <c r="CC75">
        <f>plošky!N76+orientace*Q76</f>
        <v>0.15708658209650814</v>
      </c>
      <c r="CE75" t="str">
        <f t="shared" si="35"/>
        <v>_3dpoly 42.7649799921642,247.640651264017,0.157086582096508</v>
      </c>
      <c r="CF75">
        <f>plošky!Q76+O76</f>
        <v>42.764979992164207</v>
      </c>
      <c r="CG75">
        <f>plošky!R76+P76</f>
        <v>247.6406512640167</v>
      </c>
      <c r="CH75">
        <f>plošky!S76+orientace*Q76</f>
        <v>0.15708658209650814</v>
      </c>
      <c r="CJ75" t="str">
        <f t="shared" si="36"/>
        <v>_3dpoly 42.4690107686568,245.054420998551,0.236555020634715</v>
      </c>
      <c r="CK75">
        <f>'liniová podpora'!F76+O76</f>
        <v>42.469010768656752</v>
      </c>
      <c r="CL75">
        <f>'liniová podpora'!G76+P76</f>
        <v>245.05442099855074</v>
      </c>
      <c r="CM75">
        <f>'liniová podpora'!H76+orientace*Q76</f>
        <v>0.23655502063471506</v>
      </c>
      <c r="CO75" t="str">
        <f t="shared" si="37"/>
        <v>_3dpoly 42.912776914222,247.615037403897,0.157086582096508</v>
      </c>
      <c r="CP75">
        <f>'liniová podpora'!B76+O76</f>
        <v>42.912776914221958</v>
      </c>
      <c r="CQ75">
        <f>'liniová podpora'!C76+P76</f>
        <v>247.61503740389651</v>
      </c>
      <c r="CR75">
        <f>'liniová podpora'!D76+orientace*Q76</f>
        <v>0.15708658209650814</v>
      </c>
    </row>
    <row r="76" spans="5:96" x14ac:dyDescent="0.3">
      <c r="E76" s="15">
        <f t="shared" si="19"/>
        <v>42.9</v>
      </c>
      <c r="F76" s="16">
        <f>IF('pražce+kolejnice'!$C$6&lt;(2*'s imperfekcí'!E76+'s imperfekcí'!$B$3),('s imperfekcí'!$B$2/2000)*SIN(2*PI()*(E76-(('pražce+kolejnice'!$C$6-$B$3)/2)+0.75*$B$3)/'s imperfekcí'!$B$3)+('s imperfekcí'!$B$2/2000),0)</f>
        <v>0</v>
      </c>
      <c r="G76" s="9">
        <f>F76*SIN('pražce+kolejnice'!$C$24)</f>
        <v>0</v>
      </c>
      <c r="H76" s="9">
        <f>F76*COS('pražce+kolejnice'!$C$24)</f>
        <v>0</v>
      </c>
      <c r="I76" s="15">
        <f>'pražce+kolejnice'!AY77</f>
        <v>43.2</v>
      </c>
      <c r="J76" s="16">
        <f>IF('pražce+kolejnice'!$C$6&lt;(2*'s imperfekcí'!I76+'s imperfekcí'!$B$3),('s imperfekcí'!$B$2/2000)*SIN(2*PI()*(I76-(('pražce+kolejnice'!$C$6-$B$3)/2)+0.75*$B$3)/'s imperfekcí'!$B$3)+('s imperfekcí'!$B$2/2000),0)</f>
        <v>0</v>
      </c>
      <c r="K76" s="9">
        <f>J76*SIN('pražce+kolejnice'!$C$24)</f>
        <v>0</v>
      </c>
      <c r="L76" s="9">
        <f>J76*COS('pražce+kolejnice'!$C$24)</f>
        <v>0</v>
      </c>
      <c r="N76">
        <f>'pražce+kolejnice'!G76</f>
        <v>42.9</v>
      </c>
      <c r="O76">
        <f>$H76*SIN(('pražce+kolejnice'!A72-0.5)*'pražce+kolejnice'!$C$16)</f>
        <v>0</v>
      </c>
      <c r="P76">
        <f>$H76*COS(('pražce+kolejnice'!A72-0.5)*'pražce+kolejnice'!$C$16)</f>
        <v>0</v>
      </c>
      <c r="Q76">
        <f t="shared" si="20"/>
        <v>0</v>
      </c>
      <c r="R76" s="15">
        <f t="shared" si="21"/>
        <v>43.2</v>
      </c>
      <c r="S76" s="9">
        <f>L76*SIN(('pražce+kolejnice'!A72)*'pražce+kolejnice'!$C$16)</f>
        <v>0</v>
      </c>
      <c r="T76" s="16">
        <f>$L76*COS(('pražce+kolejnice'!A72)*'pražce+kolejnice'!$C$16)</f>
        <v>0</v>
      </c>
      <c r="U76" s="9">
        <f t="shared" si="22"/>
        <v>0</v>
      </c>
      <c r="W76" t="str">
        <f t="shared" si="23"/>
        <v>_3dpoly 42.6897668669662,246.328203429579,-0.0230764119601328</v>
      </c>
      <c r="X76">
        <f>'pražce+kolejnice'!I76+'s imperfekcí'!O76</f>
        <v>42.68976686696621</v>
      </c>
      <c r="Y76">
        <f>'pražce+kolejnice'!J76+'s imperfekcí'!P76</f>
        <v>246.32820342957913</v>
      </c>
      <c r="Z76">
        <f>'pražce+kolejnice'!K76+orientace*Q76</f>
        <v>-2.3076411960132819E-2</v>
      </c>
      <c r="AB76" t="str">
        <f t="shared" si="24"/>
        <v>_3dpoly 42.5609040054656,245.584639819565,0</v>
      </c>
      <c r="AC76">
        <f>'pražce+kolejnice'!P76+O76</f>
        <v>42.560904005465559</v>
      </c>
      <c r="AD76">
        <f>'pražce+kolejnice'!Q76+P76</f>
        <v>245.58463981956521</v>
      </c>
      <c r="AE76">
        <f>'pražce+kolejnice'!R76+orientace*Q76</f>
        <v>0</v>
      </c>
      <c r="AG76" t="str">
        <f t="shared" si="25"/>
        <v>_3dpoly 42.8177763320331,247.066842777275,-0.046</v>
      </c>
      <c r="AH76">
        <f>'pražce+kolejnice'!W76+O76</f>
        <v>42.817776332033105</v>
      </c>
      <c r="AI76">
        <f>'pražce+kolejnice'!X76+P76</f>
        <v>247.0668427772749</v>
      </c>
      <c r="AJ76" s="6">
        <f>'pražce+kolejnice'!Y76+orientace*Q76</f>
        <v>-4.5999999999999999E-2</v>
      </c>
      <c r="AL76" t="str">
        <f t="shared" si="26"/>
        <v>_3dpoly 42.8555748586735,245.533389926097,0</v>
      </c>
      <c r="AM76">
        <f>'pražce+kolejnice'!BA77+S76</f>
        <v>42.855574858673464</v>
      </c>
      <c r="AN76">
        <f>'pražce+kolejnice'!BB77+T76</f>
        <v>245.5333899260967</v>
      </c>
      <c r="AO76">
        <f>'pražce+kolejnice'!BC77+orientace*U76</f>
        <v>0</v>
      </c>
      <c r="AQ76" t="str">
        <f t="shared" si="27"/>
        <v>_3dpoly 43.1142256434153,247.015283569903,-0.046</v>
      </c>
      <c r="AR76">
        <f>'pražce+kolejnice'!BG77+S76</f>
        <v>43.114225643415331</v>
      </c>
      <c r="AS76">
        <f>'pražce+kolejnice'!BH77+T76</f>
        <v>247.01528356990269</v>
      </c>
      <c r="AT76">
        <f>'pražce+kolejnice'!BI77+orientace*U76</f>
        <v>-4.5999999999999999E-2</v>
      </c>
      <c r="AV76" t="str">
        <f t="shared" si="28"/>
        <v>_3dpoly 43.5063682741558,247.508122017753,0.0504697513931169</v>
      </c>
      <c r="AW76">
        <f>'pražce+kolejnice'!AC77+O77</f>
        <v>43.506368274155825</v>
      </c>
      <c r="AX76">
        <f>'pražce+kolejnice'!AD77+P77</f>
        <v>247.50812201775329</v>
      </c>
      <c r="AY76">
        <f>'pražce+kolejnice'!AE77+orientace*Q77</f>
        <v>5.0469751393116907E-2</v>
      </c>
      <c r="BA76" t="str">
        <f t="shared" si="29"/>
        <v>_3dpoly 43.411194932792,246.966680019224,0.0672803826223532</v>
      </c>
      <c r="BB76">
        <f>'pražce+kolejnice'!AH77+O77</f>
        <v>43.411194932792036</v>
      </c>
      <c r="BC76">
        <f>'pražce+kolejnice'!AI77+P77</f>
        <v>246.96668001922401</v>
      </c>
      <c r="BD76" s="5">
        <f>'pražce+kolejnice'!AJ77+orientace*Q77</f>
        <v>6.7280382622353183E-2</v>
      </c>
      <c r="BF76" t="str">
        <f t="shared" si="30"/>
        <v>_3dpoly 43.1507660623329,245.485097823249,0.113280382622353</v>
      </c>
      <c r="BG76">
        <f>'pražce+kolejnice'!AM77+O77</f>
        <v>43.150766062332927</v>
      </c>
      <c r="BH76">
        <f>'pražce+kolejnice'!AN77+P77</f>
        <v>245.48509782324874</v>
      </c>
      <c r="BI76">
        <f>'pražce+kolejnice'!AO77+orientace*Q77</f>
        <v>0.11328038262235318</v>
      </c>
      <c r="BK76" t="str">
        <f t="shared" si="31"/>
        <v>_3dpoly 43.0564579331633,244.948578024706,0.129938189931324</v>
      </c>
      <c r="BL76">
        <f>'pražce+kolejnice'!AR77+O77</f>
        <v>43.056457933163337</v>
      </c>
      <c r="BM76">
        <f>'pražce+kolejnice'!AS77+P77</f>
        <v>244.94857802470617</v>
      </c>
      <c r="BN76">
        <f>'pražce+kolejnice'!AT77+orientace*Q77</f>
        <v>0.12993818993132383</v>
      </c>
      <c r="BP76" t="str">
        <f t="shared" si="32"/>
        <v>_3dpoly 42.9092834805582,244.977758212786,0.236555020634715</v>
      </c>
      <c r="BQ76">
        <f>plošky!B77+O77</f>
        <v>42.909283480558202</v>
      </c>
      <c r="BR76">
        <f>plošky!C77+P77</f>
        <v>244.97775821278552</v>
      </c>
      <c r="BS76">
        <f>plošky!D77+orientace*Q77</f>
        <v>0.23655502063471506</v>
      </c>
      <c r="BU76" t="str">
        <f t="shared" si="33"/>
        <v>_3dpoly 43.2047535269533,244.925821215536,0.236555020634715</v>
      </c>
      <c r="BV76">
        <f>plošky!G77+O77</f>
        <v>43.204753526953283</v>
      </c>
      <c r="BW76">
        <f>plošky!H77+P77</f>
        <v>244.9258212155361</v>
      </c>
      <c r="BX76">
        <f>plošky!I77+orientace*Q77</f>
        <v>0.23655502063471506</v>
      </c>
      <c r="BZ76" t="str">
        <f t="shared" si="34"/>
        <v>_3dpoly 43.6546638679458,247.485365208583,0.157086582096508</v>
      </c>
      <c r="CA76">
        <f>plošky!L77+O77</f>
        <v>43.654663867945771</v>
      </c>
      <c r="CB76">
        <f>plošky!M77+P77</f>
        <v>247.48536520858323</v>
      </c>
      <c r="CC76">
        <f>plošky!N77+orientace*Q77</f>
        <v>0.15708658209650814</v>
      </c>
      <c r="CE76" t="str">
        <f t="shared" si="35"/>
        <v>_3dpoly 43.3591938215507,247.537302205833,0.157086582096508</v>
      </c>
      <c r="CF76">
        <f>plošky!Q77+O77</f>
        <v>43.35919382155069</v>
      </c>
      <c r="CG76">
        <f>plošky!R77+P77</f>
        <v>247.53730220583265</v>
      </c>
      <c r="CH76">
        <f>plošky!S77+orientace*Q77</f>
        <v>0.15708658209650814</v>
      </c>
      <c r="CJ76" t="str">
        <f t="shared" si="36"/>
        <v>_3dpoly 43.0570185037557,244.951789714161,0.236555020634715</v>
      </c>
      <c r="CK76">
        <f>'liniová podpora'!F77+O77</f>
        <v>43.057018503755742</v>
      </c>
      <c r="CL76">
        <f>'liniová podpora'!G77+P77</f>
        <v>244.95178971416081</v>
      </c>
      <c r="CM76">
        <f>'liniová podpora'!H77+orientace*Q77</f>
        <v>0.23655502063471506</v>
      </c>
      <c r="CO76" t="str">
        <f t="shared" si="37"/>
        <v>_3dpoly 43.5069288447482,247.511333707208,0.157086582096508</v>
      </c>
      <c r="CP76">
        <f>'liniová podpora'!B77+O77</f>
        <v>43.506928844748231</v>
      </c>
      <c r="CQ76">
        <f>'liniová podpora'!C77+P77</f>
        <v>247.51133370720794</v>
      </c>
      <c r="CR76">
        <f>'liniová podpora'!D77+orientace*Q77</f>
        <v>0.15708658209650814</v>
      </c>
    </row>
    <row r="77" spans="5:96" x14ac:dyDescent="0.3">
      <c r="E77" s="15">
        <f t="shared" si="19"/>
        <v>43.5</v>
      </c>
      <c r="F77" s="16">
        <f>IF('pražce+kolejnice'!$C$6&lt;(2*'s imperfekcí'!E77+'s imperfekcí'!$B$3),('s imperfekcí'!$B$2/2000)*SIN(2*PI()*(E77-(('pražce+kolejnice'!$C$6-$B$3)/2)+0.75*$B$3)/'s imperfekcí'!$B$3)+('s imperfekcí'!$B$2/2000),0)</f>
        <v>0</v>
      </c>
      <c r="G77" s="9">
        <f>F77*SIN('pražce+kolejnice'!$C$24)</f>
        <v>0</v>
      </c>
      <c r="H77" s="9">
        <f>F77*COS('pražce+kolejnice'!$C$24)</f>
        <v>0</v>
      </c>
      <c r="I77" s="15">
        <f>'pražce+kolejnice'!AY78</f>
        <v>43.8</v>
      </c>
      <c r="J77" s="16">
        <f>IF('pražce+kolejnice'!$C$6&lt;(2*'s imperfekcí'!I77+'s imperfekcí'!$B$3),('s imperfekcí'!$B$2/2000)*SIN(2*PI()*(I77-(('pražce+kolejnice'!$C$6-$B$3)/2)+0.75*$B$3)/'s imperfekcí'!$B$3)+('s imperfekcí'!$B$2/2000),0)</f>
        <v>0</v>
      </c>
      <c r="K77" s="9">
        <f>J77*SIN('pražce+kolejnice'!$C$24)</f>
        <v>0</v>
      </c>
      <c r="L77" s="9">
        <f>J77*COS('pražce+kolejnice'!$C$24)</f>
        <v>0</v>
      </c>
      <c r="N77">
        <f>'pražce+kolejnice'!G77</f>
        <v>43.5</v>
      </c>
      <c r="O77">
        <f>$H77*SIN(('pražce+kolejnice'!A73-0.5)*'pražce+kolejnice'!$C$16)</f>
        <v>0</v>
      </c>
      <c r="P77">
        <f>$H77*COS(('pražce+kolejnice'!A73-0.5)*'pražce+kolejnice'!$C$16)</f>
        <v>0</v>
      </c>
      <c r="Q77">
        <f t="shared" si="20"/>
        <v>0</v>
      </c>
      <c r="R77" s="15">
        <f t="shared" si="21"/>
        <v>43.8</v>
      </c>
      <c r="S77" s="9">
        <f>L77*SIN(('pražce+kolejnice'!A73)*'pražce+kolejnice'!$C$16)</f>
        <v>0</v>
      </c>
      <c r="T77" s="16">
        <f>$L77*COS(('pražce+kolejnice'!A73)*'pražce+kolejnice'!$C$16)</f>
        <v>0</v>
      </c>
      <c r="U77" s="9">
        <f t="shared" si="22"/>
        <v>0</v>
      </c>
      <c r="W77" t="str">
        <f t="shared" si="23"/>
        <v>_3dpoly 43.2808310411876,246.22503866257,-0.0230764119601328</v>
      </c>
      <c r="X77">
        <f>'pražce+kolejnice'!I77+'s imperfekcí'!O77</f>
        <v>43.280831041187618</v>
      </c>
      <c r="Y77">
        <f>'pražce+kolejnice'!J77+'s imperfekcí'!P77</f>
        <v>246.22503866257026</v>
      </c>
      <c r="Z77">
        <f>'pražce+kolejnice'!K77+orientace*Q77</f>
        <v>-2.3076411960132819E-2</v>
      </c>
      <c r="AB77" t="str">
        <f t="shared" si="24"/>
        <v>_3dpoly 43.150183999861,245.481786464589,0</v>
      </c>
      <c r="AC77">
        <f>'pražce+kolejnice'!P77+O77</f>
        <v>43.150183999860971</v>
      </c>
      <c r="AD77">
        <f>'pražce+kolejnice'!Q77+P77</f>
        <v>245.48178646458919</v>
      </c>
      <c r="AE77">
        <f>'pražce+kolejnice'!R77+orientace*Q77</f>
        <v>0</v>
      </c>
      <c r="AG77" t="str">
        <f t="shared" si="25"/>
        <v>_3dpoly 43.4106128703201,246.963368660564,-0.046</v>
      </c>
      <c r="AH77">
        <f>'pražce+kolejnice'!W77+O77</f>
        <v>43.41061287032008</v>
      </c>
      <c r="AI77">
        <f>'pražce+kolejnice'!X77+P77</f>
        <v>246.9633686605645</v>
      </c>
      <c r="AJ77" s="6">
        <f>'pražce+kolejnice'!Y77+orientace*Q77</f>
        <v>-4.5999999999999999E-2</v>
      </c>
      <c r="AL77" t="str">
        <f t="shared" si="26"/>
        <v>_3dpoly 43.444731004791,245.429829509352,0</v>
      </c>
      <c r="AM77">
        <f>'pražce+kolejnice'!BA78+S77</f>
        <v>43.444731004790981</v>
      </c>
      <c r="AN77">
        <f>'pražce+kolejnice'!BB78+T77</f>
        <v>245.42982950935155</v>
      </c>
      <c r="AO77">
        <f>'pražce+kolejnice'!BC78+orientace*U77</f>
        <v>0</v>
      </c>
      <c r="AQ77" t="str">
        <f t="shared" si="27"/>
        <v>_3dpoly 43.7069375859498,246.911098124018,-0.046</v>
      </c>
      <c r="AR77">
        <f>'pražce+kolejnice'!BG78+S77</f>
        <v>43.706937585949795</v>
      </c>
      <c r="AS77">
        <f>'pražce+kolejnice'!BH78+T77</f>
        <v>246.91109812401842</v>
      </c>
      <c r="AT77">
        <f>'pražce+kolejnice'!BI78+orientace*U77</f>
        <v>-4.5999999999999999E-2</v>
      </c>
      <c r="AV77" t="str">
        <f t="shared" si="28"/>
        <v>_3dpoly 44.1002618984594,247.402994011085,0.0504697513931169</v>
      </c>
      <c r="AW77">
        <f>'pražce+kolejnice'!AC78+O78</f>
        <v>44.100261898459401</v>
      </c>
      <c r="AX77">
        <f>'pražce+kolejnice'!AD78+P78</f>
        <v>247.4029940110847</v>
      </c>
      <c r="AY77">
        <f>'pražce+kolejnice'!AE78+orientace*Q78</f>
        <v>5.0469751393116907E-2</v>
      </c>
      <c r="BA77" t="str">
        <f t="shared" si="29"/>
        <v>_3dpoly 44.0037893716457,246.861781987708,0.0672803826223532</v>
      </c>
      <c r="BB77">
        <f>'pražce+kolejnice'!AH78+O78</f>
        <v>44.003789371645709</v>
      </c>
      <c r="BC77">
        <f>'pražce+kolejnice'!AI78+P78</f>
        <v>246.86178198770762</v>
      </c>
      <c r="BD77" s="5">
        <f>'pražce+kolejnice'!AJ78+orientace*Q78</f>
        <v>6.7280382622353183E-2</v>
      </c>
      <c r="BF77" t="str">
        <f t="shared" si="30"/>
        <v>_3dpoly 43.7398054573646,245.380829087376,0.113280382622353</v>
      </c>
      <c r="BG77">
        <f>'pražce+kolejnice'!AM78+O78</f>
        <v>43.739805457364611</v>
      </c>
      <c r="BH77">
        <f>'pražce+kolejnice'!AN78+P78</f>
        <v>245.3808290873761</v>
      </c>
      <c r="BI77">
        <f>'pražce+kolejnice'!AO78+orientace*Q78</f>
        <v>0.11328038262235318</v>
      </c>
      <c r="BK77" t="str">
        <f t="shared" si="31"/>
        <v>_3dpoly 43.6442099535219,244.844537173303,0.129938189931324</v>
      </c>
      <c r="BL77">
        <f>'pražce+kolejnice'!AR78+O78</f>
        <v>43.644209953521944</v>
      </c>
      <c r="BM77">
        <f>'pražce+kolejnice'!AS78+P78</f>
        <v>244.84453717330254</v>
      </c>
      <c r="BN77">
        <f>'pražce+kolejnice'!AT78+orientace*Q78</f>
        <v>0.12993818993132383</v>
      </c>
      <c r="BP77" t="str">
        <f t="shared" si="32"/>
        <v>_3dpoly 43.4971059571632,244.87407049569,0.236555020634715</v>
      </c>
      <c r="BQ77">
        <f>plošky!B78+O78</f>
        <v>43.497105957163193</v>
      </c>
      <c r="BR77">
        <f>plošky!C78+P78</f>
        <v>244.87407049569018</v>
      </c>
      <c r="BS77">
        <f>plošky!D78+orientace*Q78</f>
        <v>0.23655502063471506</v>
      </c>
      <c r="BU77" t="str">
        <f t="shared" si="33"/>
        <v>_3dpoly 43.7924505039312,244.821424520589,0.236555020634715</v>
      </c>
      <c r="BV77">
        <f>plošky!G78+O78</f>
        <v>43.792450503931214</v>
      </c>
      <c r="BW77">
        <f>plošky!H78+P78</f>
        <v>244.82142452058864</v>
      </c>
      <c r="BX77">
        <f>plošky!I78+orientace*Q78</f>
        <v>0.23655502063471506</v>
      </c>
      <c r="BZ77" t="str">
        <f t="shared" si="34"/>
        <v>_3dpoly 44.2485024488687,247.379881358371,0.157086582096508</v>
      </c>
      <c r="CA77">
        <f>plošky!L78+O78</f>
        <v>44.24850244886867</v>
      </c>
      <c r="CB77">
        <f>plošky!M78+P78</f>
        <v>247.3798813583708</v>
      </c>
      <c r="CC77">
        <f>plošky!N78+orientace*Q78</f>
        <v>0.15708658209650814</v>
      </c>
      <c r="CE77" t="str">
        <f t="shared" si="35"/>
        <v>_3dpoly 43.9531579021006,247.432527333472,0.157086582096508</v>
      </c>
      <c r="CF77">
        <f>plošky!Q78+O78</f>
        <v>43.953157902100649</v>
      </c>
      <c r="CG77">
        <f>plošky!R78+P78</f>
        <v>247.43252733347234</v>
      </c>
      <c r="CH77">
        <f>plošky!S78+orientace*Q78</f>
        <v>0.15708658209650814</v>
      </c>
      <c r="CJ77" t="str">
        <f t="shared" si="36"/>
        <v>_3dpoly 43.6447782305472,244.847747508139,0.236555020634715</v>
      </c>
      <c r="CK77">
        <f>'liniová podpora'!F78+O78</f>
        <v>43.644778230547203</v>
      </c>
      <c r="CL77">
        <f>'liniová podpora'!G78+P78</f>
        <v>244.84774750813941</v>
      </c>
      <c r="CM77">
        <f>'liniová podpora'!H78+orientace*Q78</f>
        <v>0.23655502063471506</v>
      </c>
      <c r="CO77" t="str">
        <f t="shared" si="37"/>
        <v>_3dpoly 44.1008301754847,247.406204345922,0.157086582096508</v>
      </c>
      <c r="CP77">
        <f>'liniová podpora'!B78+O78</f>
        <v>44.10083017548466</v>
      </c>
      <c r="CQ77">
        <f>'liniová podpora'!C78+P78</f>
        <v>247.40620434592157</v>
      </c>
      <c r="CR77">
        <f>'liniová podpora'!D78+orientace*Q78</f>
        <v>0.15708658209650814</v>
      </c>
    </row>
    <row r="78" spans="5:96" x14ac:dyDescent="0.3">
      <c r="E78" s="15">
        <f t="shared" si="19"/>
        <v>44.1</v>
      </c>
      <c r="F78" s="16">
        <f>IF('pražce+kolejnice'!$C$6&lt;(2*'s imperfekcí'!E78+'s imperfekcí'!$B$3),('s imperfekcí'!$B$2/2000)*SIN(2*PI()*(E78-(('pražce+kolejnice'!$C$6-$B$3)/2)+0.75*$B$3)/'s imperfekcí'!$B$3)+('s imperfekcí'!$B$2/2000),0)</f>
        <v>0</v>
      </c>
      <c r="G78" s="9">
        <f>F78*SIN('pražce+kolejnice'!$C$24)</f>
        <v>0</v>
      </c>
      <c r="H78" s="9">
        <f>F78*COS('pražce+kolejnice'!$C$24)</f>
        <v>0</v>
      </c>
      <c r="I78" s="15">
        <f>'pražce+kolejnice'!AY79</f>
        <v>44.400000000000006</v>
      </c>
      <c r="J78" s="16">
        <f>IF('pražce+kolejnice'!$C$6&lt;(2*'s imperfekcí'!I78+'s imperfekcí'!$B$3),('s imperfekcí'!$B$2/2000)*SIN(2*PI()*(I78-(('pražce+kolejnice'!$C$6-$B$3)/2)+0.75*$B$3)/'s imperfekcí'!$B$3)+('s imperfekcí'!$B$2/2000),0)</f>
        <v>0</v>
      </c>
      <c r="K78" s="9">
        <f>J78*SIN('pražce+kolejnice'!$C$24)</f>
        <v>0</v>
      </c>
      <c r="L78" s="9">
        <f>J78*COS('pražce+kolejnice'!$C$24)</f>
        <v>0</v>
      </c>
      <c r="N78">
        <f>'pražce+kolejnice'!G78</f>
        <v>44.1</v>
      </c>
      <c r="O78">
        <f>$H78*SIN(('pražce+kolejnice'!A74-0.5)*'pražce+kolejnice'!$C$16)</f>
        <v>0</v>
      </c>
      <c r="P78">
        <f>$H78*COS(('pražce+kolejnice'!A74-0.5)*'pražce+kolejnice'!$C$16)</f>
        <v>0</v>
      </c>
      <c r="Q78">
        <f t="shared" si="20"/>
        <v>0</v>
      </c>
      <c r="R78" s="15">
        <f t="shared" si="21"/>
        <v>44.400000000000006</v>
      </c>
      <c r="S78" s="9">
        <f>L78*SIN(('pražce+kolejnice'!A74)*'pražce+kolejnice'!$C$16)</f>
        <v>0</v>
      </c>
      <c r="T78" s="16">
        <f>$L78*COS(('pražce+kolejnice'!A74)*'pražce+kolejnice'!$C$16)</f>
        <v>0</v>
      </c>
      <c r="U78" s="9">
        <f t="shared" si="22"/>
        <v>0</v>
      </c>
      <c r="W78" t="str">
        <f t="shared" si="23"/>
        <v>_3dpoly 43.8716459179419,246.120455640019,-0.0230764119601328</v>
      </c>
      <c r="X78">
        <f>'pražce+kolejnice'!I78+'s imperfekcí'!O78</f>
        <v>43.871645917941891</v>
      </c>
      <c r="Y78">
        <f>'pražce+kolejnice'!J78+'s imperfekcí'!P78</f>
        <v>246.12045564001946</v>
      </c>
      <c r="Z78">
        <f>'pražce+kolejnice'!K78+orientace*Q78</f>
        <v>-2.3076411960132819E-2</v>
      </c>
      <c r="AB78" t="str">
        <f t="shared" si="24"/>
        <v>_3dpoly 43.7392154493158,245.377519135202,0</v>
      </c>
      <c r="AC78">
        <f>'pražce+kolejnice'!P78+O78</f>
        <v>43.739215449315843</v>
      </c>
      <c r="AD78">
        <f>'pražce+kolejnice'!Q78+P78</f>
        <v>245.37751913520185</v>
      </c>
      <c r="AE78">
        <f>'pražce+kolejnice'!R78+orientace*Q78</f>
        <v>0</v>
      </c>
      <c r="AG78" t="str">
        <f t="shared" si="25"/>
        <v>_3dpoly 44.0031993635969,246.858472035533,-0.046</v>
      </c>
      <c r="AH78">
        <f>'pražce+kolejnice'!W78+O78</f>
        <v>44.003199363596941</v>
      </c>
      <c r="AI78">
        <f>'pražce+kolejnice'!X78+P78</f>
        <v>246.85847203553342</v>
      </c>
      <c r="AJ78" s="6">
        <f>'pražce+kolejnice'!Y78+orientace*Q78</f>
        <v>-4.5999999999999999E-2</v>
      </c>
      <c r="AL78" t="str">
        <f t="shared" si="26"/>
        <v>_3dpoly 44.033636909378,245.324855417467,0</v>
      </c>
      <c r="AM78">
        <f>'pražce+kolejnice'!BA79+S78</f>
        <v>44.033636909378025</v>
      </c>
      <c r="AN78">
        <f>'pražce+kolejnice'!BB79+T78</f>
        <v>245.32485541746698</v>
      </c>
      <c r="AO78">
        <f>'pražce+kolejnice'!BC79+orientace*U78</f>
        <v>0</v>
      </c>
      <c r="AQ78" t="str">
        <f t="shared" si="27"/>
        <v>_3dpoly 44.2993977766446,246.805490470892,-0.046</v>
      </c>
      <c r="AR78">
        <f>'pražce+kolejnice'!BG79+S78</f>
        <v>44.299397776644604</v>
      </c>
      <c r="AS78">
        <f>'pražce+kolejnice'!BH79+T78</f>
        <v>246.80549047089164</v>
      </c>
      <c r="AT78">
        <f>'pražce+kolejnice'!BI79+orientace*U78</f>
        <v>-4.5999999999999999E-2</v>
      </c>
      <c r="AV78" t="str">
        <f t="shared" si="28"/>
        <v>_3dpoly 44.6939015053764,247.296440963855,0.0504697513931169</v>
      </c>
      <c r="AW78">
        <f>'pražce+kolejnice'!AC79+O79</f>
        <v>44.693901505376367</v>
      </c>
      <c r="AX78">
        <f>'pražce+kolejnice'!AD79+P79</f>
        <v>247.29644096385462</v>
      </c>
      <c r="AY78">
        <f>'pražce+kolejnice'!AE79+orientace*Q79</f>
        <v>5.0469751393116907E-2</v>
      </c>
      <c r="BA78" t="str">
        <f t="shared" si="29"/>
        <v>_3dpoly 44.5961303487943,246.75546203301,0.0672803826223532</v>
      </c>
      <c r="BB78">
        <f>'pražce+kolejnice'!AH79+O79</f>
        <v>44.596130348794269</v>
      </c>
      <c r="BC78">
        <f>'pražce+kolejnice'!AI79+P79</f>
        <v>246.75546203300951</v>
      </c>
      <c r="BD78" s="5">
        <f>'pražce+kolejnice'!AJ79+orientace*Q79</f>
        <v>6.7280382622353183E-2</v>
      </c>
      <c r="BF78" t="str">
        <f t="shared" si="30"/>
        <v>_3dpoly 44.3285929112378,245.275146958606,0.113280382622353</v>
      </c>
      <c r="BG78">
        <f>'pražce+kolejnice'!AM79+O79</f>
        <v>44.328592911237791</v>
      </c>
      <c r="BH78">
        <f>'pražce+kolejnice'!AN79+P79</f>
        <v>245.27514695860634</v>
      </c>
      <c r="BI78">
        <f>'pražce+kolejnice'!AO79+orientace*Q79</f>
        <v>0.11328038262235318</v>
      </c>
      <c r="BK78" t="str">
        <f t="shared" si="31"/>
        <v>_3dpoly 44.2317105833519,244.739086018042,0.129938189931324</v>
      </c>
      <c r="BL78">
        <f>'pražce+kolejnice'!AR79+O79</f>
        <v>44.231710583351884</v>
      </c>
      <c r="BM78">
        <f>'pražce+kolejnice'!AS79+P79</f>
        <v>244.73908601804175</v>
      </c>
      <c r="BN78">
        <f>'pražce+kolejnice'!AT79+orientace*Q79</f>
        <v>0.12993818993132383</v>
      </c>
      <c r="BP78" t="str">
        <f t="shared" si="32"/>
        <v>_3dpoly 44.0846778905581,244.768972304626,0.236555020634715</v>
      </c>
      <c r="BQ78">
        <f>plošky!B79+O79</f>
        <v>44.084677890558126</v>
      </c>
      <c r="BR78">
        <f>plošky!C79+P79</f>
        <v>244.76897230462578</v>
      </c>
      <c r="BS78">
        <f>plošky!D79+orientace*Q79</f>
        <v>0.23655502063471506</v>
      </c>
      <c r="BU78" t="str">
        <f t="shared" si="33"/>
        <v>_3dpoly 44.3798952365153,244.715617654913,0.236555020634715</v>
      </c>
      <c r="BV78">
        <f>plošky!G79+O79</f>
        <v>44.37989523651531</v>
      </c>
      <c r="BW78">
        <f>plošky!H79+P79</f>
        <v>244.71561765491282</v>
      </c>
      <c r="BX78">
        <f>plošky!I79+orientace*Q79</f>
        <v>0.23655502063471506</v>
      </c>
      <c r="BZ78" t="str">
        <f t="shared" si="34"/>
        <v>_3dpoly 44.8420861585398,247.272972600726,0.157086582096508</v>
      </c>
      <c r="CA78">
        <f>plošky!L79+O79</f>
        <v>44.842086158539793</v>
      </c>
      <c r="CB78">
        <f>plošky!M79+P79</f>
        <v>247.27297260072569</v>
      </c>
      <c r="CC78">
        <f>plošky!N79+orientace*Q79</f>
        <v>0.15708658209650814</v>
      </c>
      <c r="CE78" t="str">
        <f t="shared" si="35"/>
        <v>_3dpoly 44.5468688125826,247.326327250439,0.157086582096508</v>
      </c>
      <c r="CF78">
        <f>plošky!Q79+O79</f>
        <v>44.546868812582609</v>
      </c>
      <c r="CG78">
        <f>plošky!R79+P79</f>
        <v>247.32632725043865</v>
      </c>
      <c r="CH78">
        <f>plošky!S79+orientace*Q79</f>
        <v>0.15708658209650814</v>
      </c>
      <c r="CJ78" t="str">
        <f t="shared" si="36"/>
        <v>_3dpoly 44.2322865635367,244.742294979769,0.236555020634715</v>
      </c>
      <c r="CK78">
        <f>'liniová podpora'!F79+O79</f>
        <v>44.232286563536718</v>
      </c>
      <c r="CL78">
        <f>'liniová podpora'!G79+P79</f>
        <v>244.7422949797693</v>
      </c>
      <c r="CM78">
        <f>'liniová podpora'!H79+orientace*Q79</f>
        <v>0.23655502063471506</v>
      </c>
      <c r="CO78" t="str">
        <f t="shared" si="37"/>
        <v>_3dpoly 44.6944774855612,247.299649925582,0.157086582096508</v>
      </c>
      <c r="CP78">
        <f>'liniová podpora'!B79+O79</f>
        <v>44.694477485561201</v>
      </c>
      <c r="CQ78">
        <f>'liniová podpora'!C79+P79</f>
        <v>247.29964992558217</v>
      </c>
      <c r="CR78">
        <f>'liniová podpora'!D79+orientace*Q79</f>
        <v>0.15708658209650814</v>
      </c>
    </row>
    <row r="79" spans="5:96" x14ac:dyDescent="0.3">
      <c r="E79" s="15">
        <f t="shared" si="19"/>
        <v>44.7</v>
      </c>
      <c r="F79" s="16">
        <f>IF('pražce+kolejnice'!$C$6&lt;(2*'s imperfekcí'!E79+'s imperfekcí'!$B$3),('s imperfekcí'!$B$2/2000)*SIN(2*PI()*(E79-(('pražce+kolejnice'!$C$6-$B$3)/2)+0.75*$B$3)/'s imperfekcí'!$B$3)+('s imperfekcí'!$B$2/2000),0)</f>
        <v>0</v>
      </c>
      <c r="G79" s="9">
        <f>F79*SIN('pražce+kolejnice'!$C$24)</f>
        <v>0</v>
      </c>
      <c r="H79" s="9">
        <f>F79*COS('pražce+kolejnice'!$C$24)</f>
        <v>0</v>
      </c>
      <c r="I79" s="15">
        <f>'pražce+kolejnice'!AY80</f>
        <v>45</v>
      </c>
      <c r="J79" s="16">
        <f>IF('pražce+kolejnice'!$C$6&lt;(2*'s imperfekcí'!I79+'s imperfekcí'!$B$3),('s imperfekcí'!$B$2/2000)*SIN(2*PI()*(I79-(('pražce+kolejnice'!$C$6-$B$3)/2)+0.75*$B$3)/'s imperfekcí'!$B$3)+('s imperfekcí'!$B$2/2000),0)</f>
        <v>0</v>
      </c>
      <c r="K79" s="9">
        <f>J79*SIN('pražce+kolejnice'!$C$24)</f>
        <v>0</v>
      </c>
      <c r="L79" s="9">
        <f>J79*COS('pražce+kolejnice'!$C$24)</f>
        <v>0</v>
      </c>
      <c r="N79">
        <f>'pražce+kolejnice'!G79</f>
        <v>44.7</v>
      </c>
      <c r="O79">
        <f>$H79*SIN(('pražce+kolejnice'!A75-0.5)*'pražce+kolejnice'!$C$16)</f>
        <v>0</v>
      </c>
      <c r="P79">
        <f>$H79*COS(('pražce+kolejnice'!A75-0.5)*'pražce+kolejnice'!$C$16)</f>
        <v>0</v>
      </c>
      <c r="Q79">
        <f t="shared" si="20"/>
        <v>0</v>
      </c>
      <c r="R79" s="15">
        <f t="shared" si="21"/>
        <v>45</v>
      </c>
      <c r="S79" s="9">
        <f>L79*SIN(('pražce+kolejnice'!A75)*'pražce+kolejnice'!$C$16)</f>
        <v>0</v>
      </c>
      <c r="T79" s="16">
        <f>$L79*COS(('pražce+kolejnice'!A75)*'pražce+kolejnice'!$C$16)</f>
        <v>0</v>
      </c>
      <c r="U79" s="9">
        <f t="shared" si="22"/>
        <v>0</v>
      </c>
      <c r="W79" t="str">
        <f t="shared" si="23"/>
        <v>_3dpoly 44.462208094137,246.014454964325,-0.0230764119601328</v>
      </c>
      <c r="X79">
        <f>'pražce+kolejnice'!I79+'s imperfekcí'!O79</f>
        <v>44.462208094136976</v>
      </c>
      <c r="Y79">
        <f>'pražce+kolejnice'!J79+'s imperfekcí'!P79</f>
        <v>246.01445496432464</v>
      </c>
      <c r="Z79">
        <f>'pražce+kolejnice'!K79+orientace*Q79</f>
        <v>-2.3076411960132819E-2</v>
      </c>
      <c r="AB79" t="str">
        <f t="shared" si="24"/>
        <v>_3dpoly 44.3279949610107,245.271838431983,0</v>
      </c>
      <c r="AC79">
        <f>'pražce+kolejnice'!P79+O79</f>
        <v>44.32799496101066</v>
      </c>
      <c r="AD79">
        <f>'pražce+kolejnice'!Q79+P79</f>
        <v>245.27183843198273</v>
      </c>
      <c r="AE79">
        <f>'pražce+kolejnice'!R79+orientace*Q79</f>
        <v>0</v>
      </c>
      <c r="AG79" t="str">
        <f t="shared" si="25"/>
        <v>_3dpoly 44.5955323985671,246.752153506386,-0.046</v>
      </c>
      <c r="AH79">
        <f>'pražce+kolejnice'!W79+O79</f>
        <v>44.59553239856713</v>
      </c>
      <c r="AI79">
        <f>'pražce+kolejnice'!X79+P79</f>
        <v>246.75215350638592</v>
      </c>
      <c r="AJ79" s="6">
        <f>'pražce+kolejnice'!Y79+orientace*Q79</f>
        <v>-4.5999999999999999E-2</v>
      </c>
      <c r="AL79" t="str">
        <f t="shared" si="26"/>
        <v>_3dpoly 44.6222891803382,245.218468255093,0</v>
      </c>
      <c r="AM79">
        <f>'pražce+kolejnice'!BA80+S79</f>
        <v>44.622289180338214</v>
      </c>
      <c r="AN79">
        <f>'pražce+kolejnice'!BB80+T79</f>
        <v>245.21846825509348</v>
      </c>
      <c r="AO79">
        <f>'pražce+kolejnice'!BC80+orientace*U79</f>
        <v>0</v>
      </c>
      <c r="AQ79" t="str">
        <f t="shared" si="27"/>
        <v>_3dpoly 44.8916028029307,246.698461218822,-0.046</v>
      </c>
      <c r="AR79">
        <f>'pražce+kolejnice'!BG80+S79</f>
        <v>44.891602802930699</v>
      </c>
      <c r="AS79">
        <f>'pražce+kolejnice'!BH80+T79</f>
        <v>246.6984612188221</v>
      </c>
      <c r="AT79">
        <f>'pražce+kolejnice'!BI80+orientace*U79</f>
        <v>-4.5999999999999999E-2</v>
      </c>
      <c r="AV79" t="str">
        <f t="shared" si="28"/>
        <v>_3dpoly 45.2872836755442,247.188463489808,0.0504697513931169</v>
      </c>
      <c r="AW79">
        <f>'pražce+kolejnice'!AC80+O80</f>
        <v>45.287283675544231</v>
      </c>
      <c r="AX79">
        <f>'pražce+kolejnice'!AD80+P80</f>
        <v>247.18846348980833</v>
      </c>
      <c r="AY79">
        <f>'pražce+kolejnice'!AE80+orientace*Q80</f>
        <v>5.0469751393116907E-2</v>
      </c>
      <c r="BA79" t="str">
        <f t="shared" si="29"/>
        <v>_3dpoly 45.1882144523553,246.647720767532,0.0672803826223532</v>
      </c>
      <c r="BB79">
        <f>'pražce+kolejnice'!AH80+O80</f>
        <v>45.188214452355318</v>
      </c>
      <c r="BC79">
        <f>'pražce+kolejnice'!AI80+P80</f>
        <v>246.64772076753232</v>
      </c>
      <c r="BD79" s="5">
        <f>'pražce+kolejnice'!AJ80+orientace*Q80</f>
        <v>6.7280382622353183E-2</v>
      </c>
      <c r="BF79" t="str">
        <f t="shared" si="30"/>
        <v>_3dpoly 44.9171250325384,245.168052045668,0.113280382622353</v>
      </c>
      <c r="BG79">
        <f>'pražce+kolejnice'!AM80+O80</f>
        <v>44.917125032538365</v>
      </c>
      <c r="BH79">
        <f>'pražce+kolejnice'!AN80+P80</f>
        <v>245.16805204566825</v>
      </c>
      <c r="BI79">
        <f>'pražce+kolejnice'!AO80+orientace*Q80</f>
        <v>0.11328038262235318</v>
      </c>
      <c r="BK79" t="str">
        <f t="shared" si="31"/>
        <v>_3dpoly 44.8189564386512,244.632225166322,0.129938189931324</v>
      </c>
      <c r="BL79">
        <f>'pražce+kolejnice'!AR80+O80</f>
        <v>44.818956438651156</v>
      </c>
      <c r="BM79">
        <f>'pražce+kolejnice'!AS80+P80</f>
        <v>244.63222516632212</v>
      </c>
      <c r="BN79">
        <f>'pražce+kolejnice'!AT80+orientace*Q80</f>
        <v>0.12993818993132383</v>
      </c>
      <c r="BP79" t="str">
        <f t="shared" si="32"/>
        <v>_3dpoly 44.6719958963303,244.662464244958,0.236555020634715</v>
      </c>
      <c r="BQ79">
        <f>plošky!B80+O80</f>
        <v>44.671995896330294</v>
      </c>
      <c r="BR79">
        <f>plošky!C80+P80</f>
        <v>244.66246424495762</v>
      </c>
      <c r="BS79">
        <f>plošky!D80+orientace*Q80</f>
        <v>0.23655502063471506</v>
      </c>
      <c r="BU79" t="str">
        <f t="shared" si="33"/>
        <v>_3dpoly 44.9670843410255,244.608401227956,0.236555020634715</v>
      </c>
      <c r="BV79">
        <f>plošky!G80+O80</f>
        <v>44.967084341025547</v>
      </c>
      <c r="BW79">
        <f>plošky!H80+P80</f>
        <v>244.60840122795588</v>
      </c>
      <c r="BX79">
        <f>plošky!I80+orientace*Q80</f>
        <v>0.23655502063471506</v>
      </c>
      <c r="BZ79" t="str">
        <f t="shared" si="34"/>
        <v>_3dpoly 45.4354115779186,247.164639551442,0.157086582096508</v>
      </c>
      <c r="CA79">
        <f>plošky!L80+O80</f>
        <v>45.435411577918622</v>
      </c>
      <c r="CB79">
        <f>plošky!M80+P80</f>
        <v>247.16463955144209</v>
      </c>
      <c r="CC79">
        <f>plošky!N80+orientace*Q80</f>
        <v>0.15708658209650814</v>
      </c>
      <c r="CE79" t="str">
        <f t="shared" si="35"/>
        <v>_3dpoly 45.1403231332234,247.218702568444,0.157086582096508</v>
      </c>
      <c r="CF79">
        <f>plošky!Q80+O80</f>
        <v>45.140323133223369</v>
      </c>
      <c r="CG79">
        <f>plošky!R80+P80</f>
        <v>247.21870256844383</v>
      </c>
      <c r="CH79">
        <f>plošky!S80+orientace*Q80</f>
        <v>0.15708658209650814</v>
      </c>
      <c r="CJ79" t="str">
        <f t="shared" si="36"/>
        <v>_3dpoly 44.8195401186779,244.635432736457,0.236555020634715</v>
      </c>
      <c r="CK79">
        <f>'liniová podpora'!F80+O80</f>
        <v>44.819540118677921</v>
      </c>
      <c r="CL79">
        <f>'liniová podpora'!G80+P80</f>
        <v>244.63543273645675</v>
      </c>
      <c r="CM79">
        <f>'liniová podpora'!H80+orientace*Q80</f>
        <v>0.23655502063471506</v>
      </c>
      <c r="CO79" t="str">
        <f t="shared" si="37"/>
        <v>_3dpoly 45.287867355571,247.191671059943,0.157086582096508</v>
      </c>
      <c r="CP79">
        <f>'liniová podpora'!B80+O80</f>
        <v>45.287867355570995</v>
      </c>
      <c r="CQ79">
        <f>'liniová podpora'!C80+P80</f>
        <v>247.19167105994296</v>
      </c>
      <c r="CR79">
        <f>'liniová podpora'!D80+orientace*Q80</f>
        <v>0.15708658209650814</v>
      </c>
    </row>
    <row r="80" spans="5:96" x14ac:dyDescent="0.3">
      <c r="E80" s="15">
        <f t="shared" si="19"/>
        <v>45.300000000000004</v>
      </c>
      <c r="F80" s="16">
        <f>IF('pražce+kolejnice'!$C$6&lt;(2*'s imperfekcí'!E80+'s imperfekcí'!$B$3),('s imperfekcí'!$B$2/2000)*SIN(2*PI()*(E80-(('pražce+kolejnice'!$C$6-$B$3)/2)+0.75*$B$3)/'s imperfekcí'!$B$3)+('s imperfekcí'!$B$2/2000),0)</f>
        <v>0</v>
      </c>
      <c r="G80" s="9">
        <f>F80*SIN('pražce+kolejnice'!$C$24)</f>
        <v>0</v>
      </c>
      <c r="H80" s="9">
        <f>F80*COS('pražce+kolejnice'!$C$24)</f>
        <v>0</v>
      </c>
      <c r="I80" s="15">
        <f>'pražce+kolejnice'!AY81</f>
        <v>45.6</v>
      </c>
      <c r="J80" s="16">
        <f>IF('pražce+kolejnice'!$C$6&lt;(2*'s imperfekcí'!I80+'s imperfekcí'!$B$3),('s imperfekcí'!$B$2/2000)*SIN(2*PI()*(I80-(('pražce+kolejnice'!$C$6-$B$3)/2)+0.75*$B$3)/'s imperfekcí'!$B$3)+('s imperfekcí'!$B$2/2000),0)</f>
        <v>0</v>
      </c>
      <c r="K80" s="9">
        <f>J80*SIN('pražce+kolejnice'!$C$24)</f>
        <v>0</v>
      </c>
      <c r="L80" s="9">
        <f>J80*COS('pražce+kolejnice'!$C$24)</f>
        <v>0</v>
      </c>
      <c r="N80">
        <f>'pražce+kolejnice'!G80</f>
        <v>45.300000000000004</v>
      </c>
      <c r="O80">
        <f>$H80*SIN(('pražce+kolejnice'!A76-0.5)*'pražce+kolejnice'!$C$16)</f>
        <v>0</v>
      </c>
      <c r="P80">
        <f>$H80*COS(('pražce+kolejnice'!A76-0.5)*'pražce+kolejnice'!$C$16)</f>
        <v>0</v>
      </c>
      <c r="Q80">
        <f t="shared" si="20"/>
        <v>0</v>
      </c>
      <c r="R80" s="15">
        <f t="shared" si="21"/>
        <v>45.6</v>
      </c>
      <c r="S80" s="9">
        <f>L80*SIN(('pražce+kolejnice'!A76)*'pražce+kolejnice'!$C$16)</f>
        <v>0</v>
      </c>
      <c r="T80" s="16">
        <f>$L80*COS(('pražce+kolejnice'!A76)*'pražce+kolejnice'!$C$16)</f>
        <v>0</v>
      </c>
      <c r="U80" s="9">
        <f t="shared" si="22"/>
        <v>0</v>
      </c>
      <c r="W80" t="str">
        <f t="shared" si="23"/>
        <v>_3dpoly 45.0525141681364,245.907037246049,-0.0230764119601328</v>
      </c>
      <c r="X80">
        <f>'pražce+kolejnice'!I80+'s imperfekcí'!O80</f>
        <v>45.052514168136369</v>
      </c>
      <c r="Y80">
        <f>'pražce+kolejnice'!J80+'s imperfekcí'!P80</f>
        <v>245.90703724604941</v>
      </c>
      <c r="Z80">
        <f>'pražce+kolejnice'!K80+orientace*Q80</f>
        <v>-2.3076411960132819E-2</v>
      </c>
      <c r="AB80" t="str">
        <f t="shared" si="24"/>
        <v>_3dpoly 44.9165191435771,245.164744963652,0</v>
      </c>
      <c r="AC80">
        <f>'pražce+kolejnice'!P80+O80</f>
        <v>44.916519143577055</v>
      </c>
      <c r="AD80">
        <f>'pražce+kolejnice'!Q80+P80</f>
        <v>245.16474496365237</v>
      </c>
      <c r="AE80">
        <f>'pražce+kolejnice'!R80+orientace*Q80</f>
        <v>0</v>
      </c>
      <c r="AG80" t="str">
        <f t="shared" si="25"/>
        <v>_3dpoly 45.187608563394,246.644413685516,-0.046</v>
      </c>
      <c r="AH80">
        <f>'pražce+kolejnice'!W80+O80</f>
        <v>45.187608563394001</v>
      </c>
      <c r="AI80">
        <f>'pražce+kolejnice'!X80+P80</f>
        <v>246.64441368551644</v>
      </c>
      <c r="AJ80" s="6">
        <f>'pražce+kolejnice'!Y80+orientace*Q80</f>
        <v>-4.5999999999999999E-2</v>
      </c>
      <c r="AL80" t="str">
        <f t="shared" si="26"/>
        <v>_3dpoly 45.2106844270361,245.110668635021,0</v>
      </c>
      <c r="AM80">
        <f>'pražce+kolejnice'!BA81+S80</f>
        <v>45.210684427036099</v>
      </c>
      <c r="AN80">
        <f>'pražce+kolejnice'!BB81+T80</f>
        <v>245.1106686350208</v>
      </c>
      <c r="AO80">
        <f>'pražce+kolejnice'!BC81+orientace*U80</f>
        <v>0</v>
      </c>
      <c r="AQ80" t="str">
        <f t="shared" si="27"/>
        <v>_3dpoly 45.4835492537088,246.590010984298,-0.046</v>
      </c>
      <c r="AR80">
        <f>'pražce+kolejnice'!BG81+S80</f>
        <v>45.483549253708766</v>
      </c>
      <c r="AS80">
        <f>'pražce+kolejnice'!BH81+T80</f>
        <v>246.59001098429803</v>
      </c>
      <c r="AT80">
        <f>'pražce+kolejnice'!BI81+orientace*U80</f>
        <v>-4.5999999999999999E-2</v>
      </c>
      <c r="AV80" t="str">
        <f t="shared" si="28"/>
        <v>_3dpoly 45.8804049910833,247.079062210896,0.0504697513931169</v>
      </c>
      <c r="AW80">
        <f>'pražce+kolejnice'!AC81+O81</f>
        <v>45.880404991083331</v>
      </c>
      <c r="AX80">
        <f>'pražce+kolejnice'!AD81+P81</f>
        <v>247.07906221089576</v>
      </c>
      <c r="AY80">
        <f>'pražce+kolejnice'!AE81+orientace*Q81</f>
        <v>5.0469751393116907E-2</v>
      </c>
      <c r="BA80" t="str">
        <f t="shared" si="29"/>
        <v>_3dpoly 45.7800382719261,246.538558811865,0.0672803826223532</v>
      </c>
      <c r="BB80">
        <f>'pražce+kolejnice'!AH81+O81</f>
        <v>45.780038271926053</v>
      </c>
      <c r="BC80">
        <f>'pražce+kolejnice'!AI81+P81</f>
        <v>246.53855881186544</v>
      </c>
      <c r="BD80" s="5">
        <f>'pražce+kolejnice'!AJ81+orientace*Q81</f>
        <v>6.7280382622353183E-2</v>
      </c>
      <c r="BF80" t="str">
        <f t="shared" si="30"/>
        <v>_3dpoly 45.5053984313229,245.059544965428,0.113280382622353</v>
      </c>
      <c r="BG80">
        <f>'pražce+kolejnice'!AM81+O81</f>
        <v>45.505398431322938</v>
      </c>
      <c r="BH80">
        <f>'pražce+kolejnice'!AN81+P81</f>
        <v>245.05954496542822</v>
      </c>
      <c r="BI80">
        <f>'pražce+kolejnice'!AO81+orientace*Q81</f>
        <v>0.11328038262235318</v>
      </c>
      <c r="BK80" t="str">
        <f t="shared" si="31"/>
        <v>_3dpoly 45.4059441368853,244.523955233662,0.129938189931324</v>
      </c>
      <c r="BL80">
        <f>'pražce+kolejnice'!AR81+O81</f>
        <v>45.40594413688526</v>
      </c>
      <c r="BM80">
        <f>'pražce+kolejnice'!AS81+P81</f>
        <v>244.52395523366189</v>
      </c>
      <c r="BN80">
        <f>'pražce+kolejnice'!AT81+orientace*Q81</f>
        <v>0.12993818993132383</v>
      </c>
      <c r="BP80" t="str">
        <f t="shared" si="32"/>
        <v>_3dpoly 45.2590565915296,244.554546930172,0.236555020634715</v>
      </c>
      <c r="BQ80">
        <f>plošky!B81+O81</f>
        <v>45.259056591529607</v>
      </c>
      <c r="BR80">
        <f>plošky!C81+P81</f>
        <v>244.55454693017185</v>
      </c>
      <c r="BS80">
        <f>plošky!D81+orientace*Q81</f>
        <v>0.23655502063471506</v>
      </c>
      <c r="BU80" t="str">
        <f t="shared" si="33"/>
        <v>_3dpoly 45.5540144352543,244.499775857284,0.236555020634715</v>
      </c>
      <c r="BV80">
        <f>plošky!G81+O81</f>
        <v>45.554014435254309</v>
      </c>
      <c r="BW80">
        <f>plošky!H81+P81</f>
        <v>244.49977585728413</v>
      </c>
      <c r="BX80">
        <f>plošky!I81+orientace*Q81</f>
        <v>0.23655502063471506</v>
      </c>
      <c r="BZ80" t="str">
        <f t="shared" si="34"/>
        <v>_3dpoly 46.0284752894524,247.054882834518,0.157086582096508</v>
      </c>
      <c r="CA80">
        <f>plošky!L81+O81</f>
        <v>46.028475289452381</v>
      </c>
      <c r="CB80">
        <f>plošky!M81+P81</f>
        <v>247.054882834518</v>
      </c>
      <c r="CC80">
        <f>plošky!N81+orientace*Q81</f>
        <v>0.15708658209650814</v>
      </c>
      <c r="CE80" t="str">
        <f t="shared" si="35"/>
        <v>_3dpoly 45.7335174457277,247.109653907406,0.157086582096508</v>
      </c>
      <c r="CF80">
        <f>plošky!Q81+O81</f>
        <v>45.733517445727678</v>
      </c>
      <c r="CG80">
        <f>plošky!R81+P81</f>
        <v>247.10965390740571</v>
      </c>
      <c r="CH80">
        <f>plošky!S81+orientace*Q81</f>
        <v>0.15708658209650814</v>
      </c>
      <c r="CJ80" t="str">
        <f t="shared" si="36"/>
        <v>_3dpoly 45.406535513392,244.527161393728,0.236555020634715</v>
      </c>
      <c r="CK80">
        <f>'liniová podpora'!F81+O81</f>
        <v>45.406535513391958</v>
      </c>
      <c r="CL80">
        <f>'liniová podpora'!G81+P81</f>
        <v>244.52716139372799</v>
      </c>
      <c r="CM80">
        <f>'liniová podpora'!H81+orientace*Q81</f>
        <v>0.23655502063471506</v>
      </c>
      <c r="CO80" t="str">
        <f t="shared" si="37"/>
        <v>_3dpoly 45.88099636759,247.082268370962,0.157086582096508</v>
      </c>
      <c r="CP80">
        <f>'liniová podpora'!B81+O81</f>
        <v>45.880996367590029</v>
      </c>
      <c r="CQ80">
        <f>'liniová podpora'!C81+P81</f>
        <v>247.08226837096186</v>
      </c>
      <c r="CR80">
        <f>'liniová podpora'!D81+orientace*Q81</f>
        <v>0.15708658209650814</v>
      </c>
    </row>
    <row r="81" spans="5:96" x14ac:dyDescent="0.3">
      <c r="E81" s="15">
        <f t="shared" si="19"/>
        <v>45.9</v>
      </c>
      <c r="F81" s="16">
        <f>IF('pražce+kolejnice'!$C$6&lt;(2*'s imperfekcí'!E81+'s imperfekcí'!$B$3),('s imperfekcí'!$B$2/2000)*SIN(2*PI()*(E81-(('pražce+kolejnice'!$C$6-$B$3)/2)+0.75*$B$3)/'s imperfekcí'!$B$3)+('s imperfekcí'!$B$2/2000),0)</f>
        <v>0</v>
      </c>
      <c r="G81" s="9">
        <f>F81*SIN('pražce+kolejnice'!$C$24)</f>
        <v>0</v>
      </c>
      <c r="H81" s="9">
        <f>F81*COS('pražce+kolejnice'!$C$24)</f>
        <v>0</v>
      </c>
      <c r="I81" s="15">
        <f>'pražce+kolejnice'!AY82</f>
        <v>46.2</v>
      </c>
      <c r="J81" s="16">
        <f>IF('pražce+kolejnice'!$C$6&lt;(2*'s imperfekcí'!I81+'s imperfekcí'!$B$3),('s imperfekcí'!$B$2/2000)*SIN(2*PI()*(I81-(('pražce+kolejnice'!$C$6-$B$3)/2)+0.75*$B$3)/'s imperfekcí'!$B$3)+('s imperfekcí'!$B$2/2000),0)</f>
        <v>0</v>
      </c>
      <c r="K81" s="9">
        <f>J81*SIN('pražce+kolejnice'!$C$24)</f>
        <v>0</v>
      </c>
      <c r="L81" s="9">
        <f>J81*COS('pražce+kolejnice'!$C$24)</f>
        <v>0</v>
      </c>
      <c r="N81">
        <f>'pražce+kolejnice'!G81</f>
        <v>45.9</v>
      </c>
      <c r="O81">
        <f>$H81*SIN(('pražce+kolejnice'!A77-0.5)*'pražce+kolejnice'!$C$16)</f>
        <v>0</v>
      </c>
      <c r="P81">
        <f>$H81*COS(('pražce+kolejnice'!A77-0.5)*'pražce+kolejnice'!$C$16)</f>
        <v>0</v>
      </c>
      <c r="Q81">
        <f t="shared" si="20"/>
        <v>0</v>
      </c>
      <c r="R81" s="15">
        <f t="shared" si="21"/>
        <v>46.2</v>
      </c>
      <c r="S81" s="9">
        <f>L81*SIN(('pražce+kolejnice'!A77)*'pražce+kolejnice'!$C$16)</f>
        <v>0</v>
      </c>
      <c r="T81" s="16">
        <f>$L81*COS(('pražce+kolejnice'!A77)*'pražce+kolejnice'!$C$16)</f>
        <v>0</v>
      </c>
      <c r="U81" s="9">
        <f t="shared" si="22"/>
        <v>0</v>
      </c>
      <c r="W81" t="str">
        <f t="shared" si="23"/>
        <v>_3dpoly 45.6425607397787,245.79820310392,-0.0230764119601328</v>
      </c>
      <c r="X81">
        <f>'pražce+kolejnice'!I81+'s imperfekcí'!O81</f>
        <v>45.642560739778716</v>
      </c>
      <c r="Y81">
        <f>'pražce+kolejnice'!J81+'s imperfekcí'!P81</f>
        <v>245.79820310391952</v>
      </c>
      <c r="Z81">
        <f>'pražce+kolejnice'!K81+orientace*Q81</f>
        <v>-2.3076411960132819E-2</v>
      </c>
      <c r="AB81" t="str">
        <f t="shared" si="24"/>
        <v>_3dpoly 45.5047846071174,245.056239347069,0</v>
      </c>
      <c r="AC81">
        <f>'pražce+kolejnice'!P81+O81</f>
        <v>45.504784607117372</v>
      </c>
      <c r="AD81">
        <f>'pražce+kolejnice'!Q81+P81</f>
        <v>245.05623934706884</v>
      </c>
      <c r="AE81">
        <f>'pražce+kolejnice'!R81+orientace*Q81</f>
        <v>0</v>
      </c>
      <c r="AG81" t="str">
        <f t="shared" si="25"/>
        <v>_3dpoly 45.7794244477205,246.535253193506,-0.046</v>
      </c>
      <c r="AH81">
        <f>'pražce+kolejnice'!W81+O81</f>
        <v>45.77942444772048</v>
      </c>
      <c r="AI81">
        <f>'pražce+kolejnice'!X81+P81</f>
        <v>246.53525319350607</v>
      </c>
      <c r="AJ81" s="6">
        <f>'pražce+kolejnice'!Y81+orientace*Q81</f>
        <v>-4.5999999999999999E-2</v>
      </c>
      <c r="AL81" t="str">
        <f t="shared" si="26"/>
        <v>_3dpoly 45.7988192603167,245.001457178174,0</v>
      </c>
      <c r="AM81">
        <f>'pražce+kolejnice'!BA82+S81</f>
        <v>45.798819260316684</v>
      </c>
      <c r="AN81">
        <f>'pražce+kolejnice'!BB82+T81</f>
        <v>245.00145717817446</v>
      </c>
      <c r="AO81">
        <f>'pražce+kolejnice'!BC82+orientace*U81</f>
        <v>0</v>
      </c>
      <c r="AQ81" t="str">
        <f t="shared" si="27"/>
        <v>_3dpoly 46.0752337193689,246.480140391992,-0.046</v>
      </c>
      <c r="AR81">
        <f>'pražce+kolejnice'!BG82+S81</f>
        <v>46.075233719368882</v>
      </c>
      <c r="AS81">
        <f>'pražce+kolejnice'!BH82+T81</f>
        <v>246.48014039199245</v>
      </c>
      <c r="AT81">
        <f>'pražce+kolejnice'!BI82+orientace*U81</f>
        <v>-4.5999999999999999E-2</v>
      </c>
      <c r="AV81" t="str">
        <f t="shared" si="28"/>
        <v>_3dpoly 46.4732620356165,246.968237757268,0.0504697513931169</v>
      </c>
      <c r="AW81">
        <f>'pražce+kolejnice'!AC82+O82</f>
        <v>46.473262035616536</v>
      </c>
      <c r="AX81">
        <f>'pražce+kolejnice'!AD82+P82</f>
        <v>246.96823775726799</v>
      </c>
      <c r="AY81">
        <f>'pražce+kolejnice'!AE82+orientace*Q82</f>
        <v>5.0469751393116907E-2</v>
      </c>
      <c r="BA81" t="str">
        <f t="shared" si="29"/>
        <v>_3dpoly 46.3715983986029,246.427976794781,0.0672803826223532</v>
      </c>
      <c r="BB81">
        <f>'pražce+kolejnice'!AH82+O82</f>
        <v>46.37159839860292</v>
      </c>
      <c r="BC81">
        <f>'pražce+kolejnice'!AI82+P82</f>
        <v>246.42797679478144</v>
      </c>
      <c r="BD81" s="5">
        <f>'pražce+kolejnice'!AJ82+orientace*Q82</f>
        <v>6.7280382622353183E-2</v>
      </c>
      <c r="BF81" t="str">
        <f t="shared" si="30"/>
        <v>_3dpoly 46.0934097191384,244.949626342887,0.113280382622353</v>
      </c>
      <c r="BG81">
        <f>'pražce+kolejnice'!AM82+O82</f>
        <v>46.093409719138357</v>
      </c>
      <c r="BH81">
        <f>'pražce+kolejnice'!AN82+P82</f>
        <v>244.94962634288672</v>
      </c>
      <c r="BI81">
        <f>'pražce+kolejnice'!AO82+orientace*Q82</f>
        <v>0.11328038262235318</v>
      </c>
      <c r="BK81" t="str">
        <f t="shared" si="31"/>
        <v>_3dpoly 45.9926702970067,244.414276843696,0.129938189931324</v>
      </c>
      <c r="BL81">
        <f>'pražce+kolejnice'!AR82+O82</f>
        <v>45.992670297006676</v>
      </c>
      <c r="BM81">
        <f>'pražce+kolejnice'!AS82+P82</f>
        <v>244.4142768436956</v>
      </c>
      <c r="BN81">
        <f>'pražce+kolejnice'!AT82+orientace*Q82</f>
        <v>0.12993818993132383</v>
      </c>
      <c r="BP81" t="str">
        <f t="shared" si="32"/>
        <v>_3dpoly 45.8458565946881,244.445220981872,0.236555020634715</v>
      </c>
      <c r="BQ81">
        <f>plošky!B82+O82</f>
        <v>45.845856594688087</v>
      </c>
      <c r="BR81">
        <f>plošky!C82+P82</f>
        <v>244.44522098187198</v>
      </c>
      <c r="BS81">
        <f>plošky!D82+orientace*Q82</f>
        <v>0.23655502063471506</v>
      </c>
      <c r="BU81" t="str">
        <f t="shared" si="33"/>
        <v>_3dpoly 46.1406821384859,244.389742168579,0.236555020634715</v>
      </c>
      <c r="BV81">
        <f>plošky!G82+O82</f>
        <v>46.140682138485872</v>
      </c>
      <c r="BW81">
        <f>plošky!H82+P82</f>
        <v>244.38974216857949</v>
      </c>
      <c r="BX81">
        <f>plošky!I82+orientace*Q82</f>
        <v>0.23655502063471506</v>
      </c>
      <c r="BZ81" t="str">
        <f t="shared" si="34"/>
        <v>_3dpoly 46.6212738770957,246.943703082152,0.157086582096508</v>
      </c>
      <c r="CA81">
        <f>plošky!L82+O82</f>
        <v>46.621273877095732</v>
      </c>
      <c r="CB81">
        <f>plošky!M82+P82</f>
        <v>246.94370308215187</v>
      </c>
      <c r="CC81">
        <f>plošky!N82+orientace*Q82</f>
        <v>0.15708658209650814</v>
      </c>
      <c r="CE81" t="str">
        <f t="shared" si="35"/>
        <v>_3dpoly 46.3264483332979,246.999181895444,0.157086582096508</v>
      </c>
      <c r="CF81">
        <f>plošky!Q82+O82</f>
        <v>46.326448333297947</v>
      </c>
      <c r="CG81">
        <f>plošky!R82+P82</f>
        <v>246.99918189544437</v>
      </c>
      <c r="CH81">
        <f>plošky!S82+orientace*Q82</f>
        <v>0.15708658209650814</v>
      </c>
      <c r="CJ81" t="str">
        <f t="shared" si="36"/>
        <v>_3dpoly 45.993269366587,244.417481575226,0.236555020634715</v>
      </c>
      <c r="CK81">
        <f>'liniová podpora'!F82+O82</f>
        <v>45.993269366586979</v>
      </c>
      <c r="CL81">
        <f>'liniová podpora'!G82+P82</f>
        <v>244.41748157522574</v>
      </c>
      <c r="CM81">
        <f>'liniová podpora'!H82+orientace*Q82</f>
        <v>0.23655502063471506</v>
      </c>
      <c r="CO81" t="str">
        <f t="shared" si="37"/>
        <v>_3dpoly 46.4738611051968,246.971442488798,0.157086582096508</v>
      </c>
      <c r="CP81">
        <f>'liniová podpora'!B82+O82</f>
        <v>46.473861105196839</v>
      </c>
      <c r="CQ81">
        <f>'liniová podpora'!C82+P82</f>
        <v>246.97144248879812</v>
      </c>
      <c r="CR81">
        <f>'liniová podpora'!D82+orientace*Q82</f>
        <v>0.15708658209650814</v>
      </c>
    </row>
    <row r="82" spans="5:96" x14ac:dyDescent="0.3">
      <c r="E82" s="15">
        <f t="shared" si="19"/>
        <v>46.5</v>
      </c>
      <c r="F82" s="16">
        <f>IF('pražce+kolejnice'!$C$6&lt;(2*'s imperfekcí'!E82+'s imperfekcí'!$B$3),('s imperfekcí'!$B$2/2000)*SIN(2*PI()*(E82-(('pražce+kolejnice'!$C$6-$B$3)/2)+0.75*$B$3)/'s imperfekcí'!$B$3)+('s imperfekcí'!$B$2/2000),0)</f>
        <v>0</v>
      </c>
      <c r="G82" s="9">
        <f>F82*SIN('pražce+kolejnice'!$C$24)</f>
        <v>0</v>
      </c>
      <c r="H82" s="9">
        <f>F82*COS('pražce+kolejnice'!$C$24)</f>
        <v>0</v>
      </c>
      <c r="I82" s="15">
        <f>'pražce+kolejnice'!AY83</f>
        <v>46.8</v>
      </c>
      <c r="J82" s="16">
        <f>IF('pražce+kolejnice'!$C$6&lt;(2*'s imperfekcí'!I82+'s imperfekcí'!$B$3),('s imperfekcí'!$B$2/2000)*SIN(2*PI()*(I82-(('pražce+kolejnice'!$C$6-$B$3)/2)+0.75*$B$3)/'s imperfekcí'!$B$3)+('s imperfekcí'!$B$2/2000),0)</f>
        <v>0</v>
      </c>
      <c r="K82" s="9">
        <f>J82*SIN('pražce+kolejnice'!$C$24)</f>
        <v>0</v>
      </c>
      <c r="L82" s="9">
        <f>J82*COS('pražce+kolejnice'!$C$24)</f>
        <v>0</v>
      </c>
      <c r="N82">
        <f>'pražce+kolejnice'!G82</f>
        <v>46.5</v>
      </c>
      <c r="O82">
        <f>$H82*SIN(('pražce+kolejnice'!A78-0.5)*'pražce+kolejnice'!$C$16)</f>
        <v>0</v>
      </c>
      <c r="P82">
        <f>$H82*COS(('pražce+kolejnice'!A78-0.5)*'pražce+kolejnice'!$C$16)</f>
        <v>0</v>
      </c>
      <c r="Q82">
        <f t="shared" si="20"/>
        <v>0</v>
      </c>
      <c r="R82" s="15">
        <f t="shared" si="21"/>
        <v>46.8</v>
      </c>
      <c r="S82" s="9">
        <f>L82*SIN(('pražce+kolejnice'!A78)*'pražce+kolejnice'!$C$16)</f>
        <v>0</v>
      </c>
      <c r="T82" s="16">
        <f>$L82*COS(('pražce+kolejnice'!A78)*'pražce+kolejnice'!$C$16)</f>
        <v>0</v>
      </c>
      <c r="U82" s="9">
        <f t="shared" si="22"/>
        <v>0</v>
      </c>
      <c r="W82" t="str">
        <f t="shared" si="23"/>
        <v>_3dpoly 46.2323444103974,245.687953164819,-0.0230764119601328</v>
      </c>
      <c r="X82">
        <f>'pražce+kolejnice'!I82+'s imperfekcí'!O82</f>
        <v>46.232344410397388</v>
      </c>
      <c r="Y82">
        <f>'pražce+kolejnice'!J82+'s imperfekcí'!P82</f>
        <v>245.68795316481933</v>
      </c>
      <c r="Z82">
        <f>'pražce+kolejnice'!K82+orientace*Q82</f>
        <v>-2.3076411960132819E-2</v>
      </c>
      <c r="AB82" t="str">
        <f t="shared" si="24"/>
        <v>_3dpoly 46.0927879632242,244.946322207224,0</v>
      </c>
      <c r="AC82">
        <f>'pražce+kolejnice'!P82+O82</f>
        <v>46.092787963224161</v>
      </c>
      <c r="AD82">
        <f>'pražce+kolejnice'!Q82+P82</f>
        <v>244.9463222072242</v>
      </c>
      <c r="AE82">
        <f>'pražce+kolejnice'!R82+orientace*Q82</f>
        <v>0</v>
      </c>
      <c r="AG82" t="str">
        <f t="shared" si="25"/>
        <v>_3dpoly 46.3709766426887,246.424672659119,-0.046</v>
      </c>
      <c r="AH82">
        <f>'pražce+kolejnice'!W82+O82</f>
        <v>46.37097664268871</v>
      </c>
      <c r="AI82">
        <f>'pražce+kolejnice'!X82+P82</f>
        <v>246.42467265911893</v>
      </c>
      <c r="AJ82" s="6">
        <f>'pražce+kolejnice'!Y82+orientace*Q82</f>
        <v>-4.5999999999999999E-2</v>
      </c>
      <c r="AL82" t="str">
        <f t="shared" si="26"/>
        <v>_3dpoly 46.386690292525,244.890834513612,0</v>
      </c>
      <c r="AM82">
        <f>'pražce+kolejnice'!BA83+S82</f>
        <v>46.386690292524953</v>
      </c>
      <c r="AN82">
        <f>'pražce+kolejnice'!BB83+T82</f>
        <v>244.89083451361216</v>
      </c>
      <c r="AO82">
        <f>'pražce+kolejnice'!BC83+orientace*U82</f>
        <v>0</v>
      </c>
      <c r="AQ82" t="str">
        <f t="shared" si="27"/>
        <v>_3dpoly 46.6666527918102,246.36885007476,-0.046</v>
      </c>
      <c r="AR82">
        <f>'pražce+kolejnice'!BG83+S82</f>
        <v>46.666652791810165</v>
      </c>
      <c r="AS82">
        <f>'pražce+kolejnice'!BH83+T82</f>
        <v>246.36885007475968</v>
      </c>
      <c r="AT82">
        <f>'pražce+kolejnice'!BI83+orientace*U82</f>
        <v>-4.5999999999999999E-2</v>
      </c>
      <c r="AV82" t="str">
        <f t="shared" si="28"/>
        <v>_3dpoly 47.0658513942889,246.855990767274,0.0504697513931169</v>
      </c>
      <c r="AW82">
        <f>'pražce+kolejnice'!AC83+O83</f>
        <v>47.065851394288906</v>
      </c>
      <c r="AX82">
        <f>'pražce+kolejnice'!AD83+P83</f>
        <v>246.85599076727354</v>
      </c>
      <c r="AY82">
        <f>'pražce+kolejnice'!AE83+orientace*Q83</f>
        <v>5.0469751393116907E-2</v>
      </c>
      <c r="BA82" t="str">
        <f t="shared" si="29"/>
        <v>_3dpoly 46.9628914250012,246.315975353232,0.0672803826223532</v>
      </c>
      <c r="BB82">
        <f>'pražce+kolejnice'!AH83+O83</f>
        <v>46.962891425001217</v>
      </c>
      <c r="BC82">
        <f>'pražce+kolejnice'!AI83+P83</f>
        <v>246.31597535323243</v>
      </c>
      <c r="BD82" s="5">
        <f>'pražce+kolejnice'!AJ83+orientace*Q83</f>
        <v>6.7280382622353183E-2</v>
      </c>
      <c r="BF82" t="str">
        <f t="shared" si="30"/>
        <v>_3dpoly 46.6811555090412,244.838296811175,0.113280382622353</v>
      </c>
      <c r="BG82">
        <f>'pražce+kolejnice'!AM83+O83</f>
        <v>46.68115550904124</v>
      </c>
      <c r="BH82">
        <f>'pražce+kolejnice'!AN83+P83</f>
        <v>244.83829681117473</v>
      </c>
      <c r="BI82">
        <f>'pražce+kolejnice'!AO83+orientace*Q83</f>
        <v>0.11328038262235318</v>
      </c>
      <c r="BK82" t="str">
        <f t="shared" si="31"/>
        <v>_3dpoly 46.5791315394743,244.30319062817,0.129938189931324</v>
      </c>
      <c r="BL82">
        <f>'pražce+kolejnice'!AR83+O83</f>
        <v>46.579131539474339</v>
      </c>
      <c r="BM82">
        <f>'pražce+kolejnice'!AS83+P83</f>
        <v>244.30319062817043</v>
      </c>
      <c r="BN82">
        <f>'pražce+kolejnice'!AT83+orientace*Q83</f>
        <v>0.12993818993132383</v>
      </c>
      <c r="BP82" t="str">
        <f t="shared" si="32"/>
        <v>_3dpoly 46.4323925258393,244.334487029775,0.236555020634715</v>
      </c>
      <c r="BQ82">
        <f>plošky!B83+O83</f>
        <v>46.43239252583934</v>
      </c>
      <c r="BR82">
        <f>plošky!C83+P83</f>
        <v>244.33448702977503</v>
      </c>
      <c r="BS82">
        <f>plošky!D83+orientace*Q83</f>
        <v>0.23655502063471506</v>
      </c>
      <c r="BU82" t="str">
        <f t="shared" si="33"/>
        <v>_3dpoly 46.7270840715159,244.278300795636,0.236555020634715</v>
      </c>
      <c r="BV82">
        <f>plošky!G83+O83</f>
        <v>46.727084071515883</v>
      </c>
      <c r="BW82">
        <f>plošky!H83+P83</f>
        <v>244.2783007956356</v>
      </c>
      <c r="BX82">
        <f>plošky!I83+orientace*Q83</f>
        <v>0.23655502063471506</v>
      </c>
      <c r="BZ82" t="str">
        <f t="shared" si="34"/>
        <v>_3dpoly 47.2138039263304,246.831100934739,0.157086582096508</v>
      </c>
      <c r="CA82">
        <f>plošky!L83+O83</f>
        <v>47.213803926330449</v>
      </c>
      <c r="CB82">
        <f>plošky!M83+P83</f>
        <v>246.83110093473871</v>
      </c>
      <c r="CC82">
        <f>plošky!N83+orientace*Q83</f>
        <v>0.15708658209650814</v>
      </c>
      <c r="CE82" t="str">
        <f t="shared" si="35"/>
        <v>_3dpoly 46.9191123806539,246.887287168878,0.157086582096508</v>
      </c>
      <c r="CF82">
        <f>plošky!Q83+O83</f>
        <v>46.919112380653907</v>
      </c>
      <c r="CG82">
        <f>plošky!R83+P83</f>
        <v>246.88728716887815</v>
      </c>
      <c r="CH82">
        <f>plošky!S83+orientace*Q83</f>
        <v>0.15708658209650814</v>
      </c>
      <c r="CJ82" t="str">
        <f t="shared" si="36"/>
        <v>_3dpoly 46.5797382986776,244.306393912705,0.236555020634715</v>
      </c>
      <c r="CK82">
        <f>'liniová podpora'!F83+O83</f>
        <v>46.579738298677611</v>
      </c>
      <c r="CL82">
        <f>'liniová podpora'!G83+P83</f>
        <v>244.30639391270532</v>
      </c>
      <c r="CM82">
        <f>'liniová podpora'!H83+orientace*Q83</f>
        <v>0.23655502063471506</v>
      </c>
      <c r="CO82" t="str">
        <f t="shared" si="37"/>
        <v>_3dpoly 47.0664581534922,246.859194051808,0.157086582096508</v>
      </c>
      <c r="CP82">
        <f>'liniová podpora'!B83+O83</f>
        <v>47.066458153492178</v>
      </c>
      <c r="CQ82">
        <f>'liniová podpora'!C83+P83</f>
        <v>246.85919405180843</v>
      </c>
      <c r="CR82">
        <f>'liniová podpora'!D83+orientace*Q83</f>
        <v>0.15708658209650814</v>
      </c>
    </row>
    <row r="83" spans="5:96" x14ac:dyDescent="0.3">
      <c r="E83" s="15">
        <f t="shared" si="19"/>
        <v>47.1</v>
      </c>
      <c r="F83" s="16">
        <f>IF('pražce+kolejnice'!$C$6&lt;(2*'s imperfekcí'!E83+'s imperfekcí'!$B$3),('s imperfekcí'!$B$2/2000)*SIN(2*PI()*(E83-(('pražce+kolejnice'!$C$6-$B$3)/2)+0.75*$B$3)/'s imperfekcí'!$B$3)+('s imperfekcí'!$B$2/2000),0)</f>
        <v>0</v>
      </c>
      <c r="G83" s="9">
        <f>F83*SIN('pražce+kolejnice'!$C$24)</f>
        <v>0</v>
      </c>
      <c r="H83" s="9">
        <f>F83*COS('pražce+kolejnice'!$C$24)</f>
        <v>0</v>
      </c>
      <c r="I83" s="15">
        <f>'pražce+kolejnice'!AY84</f>
        <v>47.400000000000006</v>
      </c>
      <c r="J83" s="16">
        <f>IF('pražce+kolejnice'!$C$6&lt;(2*'s imperfekcí'!I83+'s imperfekcí'!$B$3),('s imperfekcí'!$B$2/2000)*SIN(2*PI()*(I83-(('pražce+kolejnice'!$C$6-$B$3)/2)+0.75*$B$3)/'s imperfekcí'!$B$3)+('s imperfekcí'!$B$2/2000),0)</f>
        <v>0</v>
      </c>
      <c r="K83" s="9">
        <f>J83*SIN('pražce+kolejnice'!$C$24)</f>
        <v>0</v>
      </c>
      <c r="L83" s="9">
        <f>J83*COS('pražce+kolejnice'!$C$24)</f>
        <v>0</v>
      </c>
      <c r="N83">
        <f>'pražce+kolejnice'!G83</f>
        <v>47.1</v>
      </c>
      <c r="O83">
        <f>$H83*SIN(('pražce+kolejnice'!A79-0.5)*'pražce+kolejnice'!$C$16)</f>
        <v>0</v>
      </c>
      <c r="P83">
        <f>$H83*COS(('pražce+kolejnice'!A79-0.5)*'pražce+kolejnice'!$C$16)</f>
        <v>0</v>
      </c>
      <c r="Q83">
        <f t="shared" si="20"/>
        <v>0</v>
      </c>
      <c r="R83" s="15">
        <f t="shared" si="21"/>
        <v>47.400000000000006</v>
      </c>
      <c r="S83" s="9">
        <f>L83*SIN(('pražce+kolejnice'!A79)*'pražce+kolejnice'!$C$16)</f>
        <v>0</v>
      </c>
      <c r="T83" s="16">
        <f>$L83*COS(('pražce+kolejnice'!A79)*'pražce+kolejnice'!$C$16)</f>
        <v>0</v>
      </c>
      <c r="U83" s="9">
        <f t="shared" si="22"/>
        <v>0</v>
      </c>
      <c r="W83" t="str">
        <f t="shared" si="23"/>
        <v>_3dpoly 46.8218617828401,245.576288063788,-0.0230764119601328</v>
      </c>
      <c r="X83">
        <f>'pražce+kolejnice'!I83+'s imperfekcí'!O83</f>
        <v>46.821861782840081</v>
      </c>
      <c r="Y83">
        <f>'pražce+kolejnice'!J83+'s imperfekcí'!P83</f>
        <v>245.57628806378818</v>
      </c>
      <c r="Z83">
        <f>'pražce+kolejnice'!K83+orientace*Q83</f>
        <v>-2.3076411960132819E-2</v>
      </c>
      <c r="AB83" t="str">
        <f t="shared" si="24"/>
        <v>_3dpoly 46.6805258249997,244.834994177241,0</v>
      </c>
      <c r="AC83">
        <f>'pražce+kolejnice'!P83+O83</f>
        <v>46.680525824999719</v>
      </c>
      <c r="AD83">
        <f>'pražce+kolejnice'!Q83+P83</f>
        <v>244.83499417724087</v>
      </c>
      <c r="AE83">
        <f>'pražce+kolejnice'!R83+orientace*Q83</f>
        <v>0</v>
      </c>
      <c r="AG83" t="str">
        <f t="shared" si="25"/>
        <v>_3dpoly 46.9622617409597,246.312672719299,-0.046</v>
      </c>
      <c r="AH83">
        <f>'pražce+kolejnice'!W83+O83</f>
        <v>46.962261740959683</v>
      </c>
      <c r="AI83">
        <f>'pražce+kolejnice'!X83+P83</f>
        <v>246.31267271929858</v>
      </c>
      <c r="AJ83" s="6">
        <f>'pražce+kolejnice'!Y83+orientace*Q83</f>
        <v>-4.5999999999999999E-2</v>
      </c>
      <c r="AL83" t="str">
        <f t="shared" si="26"/>
        <v>_3dpoly 46.9742941375254,244.77880127852,0</v>
      </c>
      <c r="AM83">
        <f>'pražce+kolejnice'!BA84+S83</f>
        <v>46.974294137525384</v>
      </c>
      <c r="AN83">
        <f>'pražce+kolejnice'!BB84+T83</f>
        <v>244.77880127852015</v>
      </c>
      <c r="AO83">
        <f>'pražce+kolejnice'!BC84+orientace*U83</f>
        <v>0</v>
      </c>
      <c r="AQ83" t="str">
        <f t="shared" si="27"/>
        <v>_3dpoly 47.2578030644604,246.256140673632,-0.046</v>
      </c>
      <c r="AR83">
        <f>'pražce+kolejnice'!BG84+S83</f>
        <v>47.25780306446039</v>
      </c>
      <c r="AS83">
        <f>'pražce+kolejnice'!BH84+T83</f>
        <v>246.25614067363165</v>
      </c>
      <c r="AT83">
        <f>'pražce+kolejnice'!BI84+orientace*U83</f>
        <v>-4.5999999999999999E-2</v>
      </c>
      <c r="AV83" t="str">
        <f t="shared" si="28"/>
        <v>_3dpoly 47.6581696537874,246.742321887455,0.0504697513931169</v>
      </c>
      <c r="AW83">
        <f>'pražce+kolejnice'!AC84+O84</f>
        <v>47.658169653787368</v>
      </c>
      <c r="AX83">
        <f>'pražce+kolejnice'!AD84+P84</f>
        <v>246.74232188745478</v>
      </c>
      <c r="AY83">
        <f>'pražce+kolejnice'!AE84+orientace*Q84</f>
        <v>5.0469751393116907E-2</v>
      </c>
      <c r="BA83" t="str">
        <f t="shared" si="29"/>
        <v>_3dpoly 47.5539139452748,246.202555132346,0.0672803826223532</v>
      </c>
      <c r="BB83">
        <f>'pražce+kolejnice'!AH84+O84</f>
        <v>47.553913945274751</v>
      </c>
      <c r="BC83">
        <f>'pražce+kolejnice'!AI84+P84</f>
        <v>246.20255513234639</v>
      </c>
      <c r="BD83" s="5">
        <f>'pražce+kolejnice'!AJ84+orientace*Q84</f>
        <v>6.7280382622353183E-2</v>
      </c>
      <c r="BF83" t="str">
        <f t="shared" si="30"/>
        <v>_3dpoly 47.2686324156175,244.72555701155,0.113280382622353</v>
      </c>
      <c r="BG83">
        <f>'pražce+kolejnice'!AM84+O84</f>
        <v>47.268632415617454</v>
      </c>
      <c r="BH83">
        <f>'pražce+kolejnice'!AN84+P84</f>
        <v>244.72555701155002</v>
      </c>
      <c r="BI83">
        <f>'pražce+kolejnice'!AO84+orientace*Q84</f>
        <v>0.11328038262235318</v>
      </c>
      <c r="BK83" t="str">
        <f t="shared" si="31"/>
        <v>_3dpoly 47.1653244862731,244.190697226943,0.129938189931324</v>
      </c>
      <c r="BL83">
        <f>'pražce+kolejnice'!AR84+O84</f>
        <v>47.165324486273114</v>
      </c>
      <c r="BM83">
        <f>'pražce+kolejnice'!AS84+P84</f>
        <v>244.19069722694269</v>
      </c>
      <c r="BN83">
        <f>'pražce+kolejnice'!AT84+orientace*Q84</f>
        <v>0.12993818993132383</v>
      </c>
      <c r="BP83" t="str">
        <f t="shared" si="32"/>
        <v>_3dpoly 47.018661006538,244.222345711708,0.236555020634715</v>
      </c>
      <c r="BQ83">
        <f>plošky!B84+O84</f>
        <v>47.018661006538011</v>
      </c>
      <c r="BR83">
        <f>plošky!C84+P84</f>
        <v>244.2223457117083</v>
      </c>
      <c r="BS83">
        <f>plošky!D84+orientace*Q84</f>
        <v>0.23655502063471506</v>
      </c>
      <c r="BU83" t="str">
        <f t="shared" si="33"/>
        <v>_3dpoly 47.3132168566708,244.165452380355,0.236555020634715</v>
      </c>
      <c r="BV83">
        <f>plošky!G84+O84</f>
        <v>47.313216856670834</v>
      </c>
      <c r="BW83">
        <f>plošky!H84+P84</f>
        <v>244.16545238035454</v>
      </c>
      <c r="BX83">
        <f>plošky!I84+orientace*Q84</f>
        <v>0.23655502063471506</v>
      </c>
      <c r="BZ83" t="str">
        <f t="shared" si="34"/>
        <v>_3dpoly 47.8060620241851,246.717077040867,0.157086582096508</v>
      </c>
      <c r="CA83">
        <f>plošky!L84+O84</f>
        <v>47.806062024185088</v>
      </c>
      <c r="CB83">
        <f>plošky!M84+P84</f>
        <v>246.71707704086663</v>
      </c>
      <c r="CC83">
        <f>plošky!N84+orientace*Q84</f>
        <v>0.15708658209650814</v>
      </c>
      <c r="CE83" t="str">
        <f t="shared" si="35"/>
        <v>_3dpoly 47.5115061740523,246.77397037222,0.157086582096508</v>
      </c>
      <c r="CF83">
        <f>plošky!Q84+O84</f>
        <v>47.511506174052265</v>
      </c>
      <c r="CG83">
        <f>plošky!R84+P84</f>
        <v>246.77397037222039</v>
      </c>
      <c r="CH83">
        <f>plošky!S84+orientace*Q84</f>
        <v>0.15708658209650814</v>
      </c>
      <c r="CJ83" t="str">
        <f t="shared" si="36"/>
        <v>_3dpoly 47.1659389316044,244.193899046031,0.236555020634715</v>
      </c>
      <c r="CK83">
        <f>'liniová podpora'!F84+O84</f>
        <v>47.165938931604423</v>
      </c>
      <c r="CL83">
        <f>'liniová podpora'!G84+P84</f>
        <v>244.19389904603142</v>
      </c>
      <c r="CM83">
        <f>'liniová podpora'!H84+orientace*Q84</f>
        <v>0.23655502063471506</v>
      </c>
      <c r="CO83" t="str">
        <f t="shared" si="37"/>
        <v>_3dpoly 47.6587840991187,246.745523706544,0.157086582096508</v>
      </c>
      <c r="CP83">
        <f>'liniová podpora'!B84+O84</f>
        <v>47.658784099118677</v>
      </c>
      <c r="CQ83">
        <f>'liniová podpora'!C84+P84</f>
        <v>246.74552370654351</v>
      </c>
      <c r="CR83">
        <f>'liniová podpora'!D84+orientace*Q84</f>
        <v>0.15708658209650814</v>
      </c>
    </row>
    <row r="84" spans="5:96" x14ac:dyDescent="0.3">
      <c r="E84" s="15">
        <f t="shared" si="19"/>
        <v>47.7</v>
      </c>
      <c r="F84" s="16">
        <f>IF('pražce+kolejnice'!$C$6&lt;(2*'s imperfekcí'!E84+'s imperfekcí'!$B$3),('s imperfekcí'!$B$2/2000)*SIN(2*PI()*(E84-(('pražce+kolejnice'!$C$6-$B$3)/2)+0.75*$B$3)/'s imperfekcí'!$B$3)+('s imperfekcí'!$B$2/2000),0)</f>
        <v>0</v>
      </c>
      <c r="G84" s="9">
        <f>F84*SIN('pražce+kolejnice'!$C$24)</f>
        <v>0</v>
      </c>
      <c r="H84" s="9">
        <f>F84*COS('pražce+kolejnice'!$C$24)</f>
        <v>0</v>
      </c>
      <c r="I84" s="15">
        <f>'pražce+kolejnice'!AY85</f>
        <v>48</v>
      </c>
      <c r="J84" s="16">
        <f>IF('pražce+kolejnice'!$C$6&lt;(2*'s imperfekcí'!I84+'s imperfekcí'!$B$3),('s imperfekcí'!$B$2/2000)*SIN(2*PI()*(I84-(('pražce+kolejnice'!$C$6-$B$3)/2)+0.75*$B$3)/'s imperfekcí'!$B$3)+('s imperfekcí'!$B$2/2000),0)</f>
        <v>0</v>
      </c>
      <c r="K84" s="9">
        <f>J84*SIN('pražce+kolejnice'!$C$24)</f>
        <v>0</v>
      </c>
      <c r="L84" s="9">
        <f>J84*COS('pražce+kolejnice'!$C$24)</f>
        <v>0</v>
      </c>
      <c r="N84">
        <f>'pražce+kolejnice'!G84</f>
        <v>47.7</v>
      </c>
      <c r="O84">
        <f>$H84*SIN(('pražce+kolejnice'!A80-0.5)*'pražce+kolejnice'!$C$16)</f>
        <v>0</v>
      </c>
      <c r="P84">
        <f>$H84*COS(('pražce+kolejnice'!A80-0.5)*'pražce+kolejnice'!$C$16)</f>
        <v>0</v>
      </c>
      <c r="Q84">
        <f t="shared" si="20"/>
        <v>0</v>
      </c>
      <c r="R84" s="15">
        <f t="shared" si="21"/>
        <v>48</v>
      </c>
      <c r="S84" s="9">
        <f>L84*SIN(('pražce+kolejnice'!A80)*'pražce+kolejnice'!$C$16)</f>
        <v>0</v>
      </c>
      <c r="T84" s="16">
        <f>$L84*COS(('pražce+kolejnice'!A80)*'pražce+kolejnice'!$C$16)</f>
        <v>0</v>
      </c>
      <c r="U84" s="9">
        <f t="shared" si="22"/>
        <v>0</v>
      </c>
      <c r="W84" t="str">
        <f t="shared" si="23"/>
        <v>_3dpoly 47.4111094614884,245.463208444017,-0.0230764119601328</v>
      </c>
      <c r="X84">
        <f>'pražce+kolejnice'!I84+'s imperfekcí'!O84</f>
        <v>47.411109461488358</v>
      </c>
      <c r="Y84">
        <f>'pražce+kolejnice'!J84+'s imperfekcí'!P84</f>
        <v>245.46320844401677</v>
      </c>
      <c r="Z84">
        <f>'pražce+kolejnice'!K84+orientace*Q84</f>
        <v>-2.3076411960132819E-2</v>
      </c>
      <c r="AB84" t="str">
        <f t="shared" si="24"/>
        <v>_3dpoly 47.2679948070756,244.722255898368,0</v>
      </c>
      <c r="AC84">
        <f>'pražce+kolejnice'!P84+O84</f>
        <v>47.267994807075588</v>
      </c>
      <c r="AD84">
        <f>'pražce+kolejnice'!Q84+P84</f>
        <v>244.72225589836799</v>
      </c>
      <c r="AE84">
        <f>'pražce+kolejnice'!R84+orientace*Q84</f>
        <v>0</v>
      </c>
      <c r="AG84" t="str">
        <f t="shared" si="25"/>
        <v>_3dpoly 47.5532763367329,246.199254019164,-0.046</v>
      </c>
      <c r="AH84">
        <f>'pražce+kolejnice'!W84+O84</f>
        <v>47.553276336732871</v>
      </c>
      <c r="AI84">
        <f>'pražce+kolejnice'!X84+P84</f>
        <v>246.19925401916436</v>
      </c>
      <c r="AJ84" s="6">
        <f>'pražce+kolejnice'!Y84+orientace*Q84</f>
        <v>-4.5999999999999999E-2</v>
      </c>
      <c r="AL84" t="str">
        <f t="shared" si="26"/>
        <v>_3dpoly 47.5616274107215,244.66535811821,0</v>
      </c>
      <c r="AM84">
        <f>'pražce+kolejnice'!BA85+S84</f>
        <v>47.561627410721456</v>
      </c>
      <c r="AN84">
        <f>'pražce+kolejnice'!BB85+T84</f>
        <v>244.66535811820953</v>
      </c>
      <c r="AO84">
        <f>'pražce+kolejnice'!BC85+orientace*U84</f>
        <v>0</v>
      </c>
      <c r="AQ84" t="str">
        <f t="shared" si="27"/>
        <v>_3dpoly 47.8486811322956,246.142012837814,-0.046</v>
      </c>
      <c r="AR84">
        <f>'pražce+kolejnice'!BG85+S84</f>
        <v>47.848681132295624</v>
      </c>
      <c r="AS84">
        <f>'pražce+kolejnice'!BH85+T84</f>
        <v>246.14201283781418</v>
      </c>
      <c r="AT84">
        <f>'pražce+kolejnice'!BI85+orientace*U84</f>
        <v>-4.5999999999999999E-2</v>
      </c>
      <c r="AV84" t="str">
        <f t="shared" si="28"/>
        <v>_3dpoly 48.2502134023604,246.627231772544,0.0504697513931169</v>
      </c>
      <c r="AW84">
        <f>'pražce+kolejnice'!AC85+O85</f>
        <v>48.250213402360394</v>
      </c>
      <c r="AX84">
        <f>'pražce+kolejnice'!AD85+P85</f>
        <v>246.62723177254415</v>
      </c>
      <c r="AY84">
        <f>'pražce+kolejnice'!AE85+orientace*Q85</f>
        <v>5.0469751393116907E-2</v>
      </c>
      <c r="BA84" t="str">
        <f t="shared" si="29"/>
        <v>_3dpoly 48.1446625551354,246.087716785423,0.0672803826223532</v>
      </c>
      <c r="BB84">
        <f>'pražce+kolejnice'!AH85+O85</f>
        <v>48.144662555135433</v>
      </c>
      <c r="BC84">
        <f>'pražce+kolejnice'!AI85+P85</f>
        <v>246.08771678542348</v>
      </c>
      <c r="BD84" s="5">
        <f>'pražce+kolejnice'!AJ85+orientace*Q85</f>
        <v>6.7280382622353183E-2</v>
      </c>
      <c r="BF84" t="str">
        <f t="shared" si="30"/>
        <v>_3dpoly 47.8558370550016,244.611407593394,0.113280382622353</v>
      </c>
      <c r="BG84">
        <f>'pražce+kolejnice'!AM85+O85</f>
        <v>47.855837055001636</v>
      </c>
      <c r="BH84">
        <f>'pražce+kolejnice'!AN85+P85</f>
        <v>244.61140759339355</v>
      </c>
      <c r="BI84">
        <f>'pražce+kolejnice'!AO85+orientace*Q85</f>
        <v>0.11328038262235318</v>
      </c>
      <c r="BK84" t="str">
        <f t="shared" si="31"/>
        <v>_3dpoly 47.7512457609333,244.076797287974,0.129938189931324</v>
      </c>
      <c r="BL84">
        <f>'pražce+kolejnice'!AR85+O85</f>
        <v>47.751245760933251</v>
      </c>
      <c r="BM84">
        <f>'pražce+kolejnice'!AS85+P85</f>
        <v>244.07679728797407</v>
      </c>
      <c r="BN84">
        <f>'pražce+kolejnice'!AT85+orientace*Q85</f>
        <v>0.12993818993132383</v>
      </c>
      <c r="BP84" t="str">
        <f t="shared" si="32"/>
        <v>_3dpoly 47.6046586598793,244.108797673606,0.236555020634715</v>
      </c>
      <c r="BQ84">
        <f>plošky!B85+O85</f>
        <v>47.604658659879291</v>
      </c>
      <c r="BR84">
        <f>plošky!C85+P85</f>
        <v>244.10879767360555</v>
      </c>
      <c r="BS84">
        <f>plošky!D85+orientace*Q85</f>
        <v>0.23655502063471506</v>
      </c>
      <c r="BU84" t="str">
        <f t="shared" si="33"/>
        <v>_3dpoly 47.8990771178275,244.051197572743,0.236555020634715</v>
      </c>
      <c r="BV84">
        <f>plošky!G85+O85</f>
        <v>47.899077117827503</v>
      </c>
      <c r="BW84">
        <f>plošky!H85+P85</f>
        <v>244.05119757274284</v>
      </c>
      <c r="BX84">
        <f>plošky!I85+orientace*Q85</f>
        <v>0.23655502063471506</v>
      </c>
      <c r="BZ84" t="str">
        <f t="shared" si="34"/>
        <v>_3dpoly 48.3980447592546,246.601632057313,0.157086582096508</v>
      </c>
      <c r="CA84">
        <f>plošky!L85+O85</f>
        <v>48.398044759254645</v>
      </c>
      <c r="CB84">
        <f>plošky!M85+P85</f>
        <v>246.60163205731291</v>
      </c>
      <c r="CC84">
        <f>plošky!N85+orientace*Q85</f>
        <v>0.15708658209650814</v>
      </c>
      <c r="CE84" t="str">
        <f t="shared" si="35"/>
        <v>_3dpoly 48.1036263013064,246.659232158176,0.157086582096508</v>
      </c>
      <c r="CF84">
        <f>plošky!Q85+O85</f>
        <v>48.103626301306434</v>
      </c>
      <c r="CG84">
        <f>plošky!R85+P85</f>
        <v>246.65923215817563</v>
      </c>
      <c r="CH84">
        <f>plošky!S85+orientace*Q85</f>
        <v>0.15708658209650814</v>
      </c>
      <c r="CJ84" t="str">
        <f t="shared" si="36"/>
        <v>_3dpoly 47.7518678888534,244.079997623174,0.236555020634715</v>
      </c>
      <c r="CK84">
        <f>'liniová podpora'!F85+O85</f>
        <v>47.751867888853397</v>
      </c>
      <c r="CL84">
        <f>'liniová podpora'!G85+P85</f>
        <v>244.07999762317419</v>
      </c>
      <c r="CM84">
        <f>'liniová podpora'!H85+orientace*Q85</f>
        <v>0.23655502063471506</v>
      </c>
      <c r="CO84" t="str">
        <f t="shared" si="37"/>
        <v>_3dpoly 48.2508355302805,246.630432107744,0.157086582096508</v>
      </c>
      <c r="CP84">
        <f>'liniová podpora'!B85+O85</f>
        <v>48.25083553028054</v>
      </c>
      <c r="CQ84">
        <f>'liniová podpora'!C85+P85</f>
        <v>246.63043210774427</v>
      </c>
      <c r="CR84">
        <f>'liniová podpora'!D85+orientace*Q85</f>
        <v>0.15708658209650814</v>
      </c>
    </row>
    <row r="85" spans="5:96" x14ac:dyDescent="0.3">
      <c r="E85" s="15">
        <f t="shared" si="19"/>
        <v>48.300000000000004</v>
      </c>
      <c r="F85" s="16">
        <f>IF('pražce+kolejnice'!$C$6&lt;(2*'s imperfekcí'!E85+'s imperfekcí'!$B$3),('s imperfekcí'!$B$2/2000)*SIN(2*PI()*(E85-(('pražce+kolejnice'!$C$6-$B$3)/2)+0.75*$B$3)/'s imperfekcí'!$B$3)+('s imperfekcí'!$B$2/2000),0)</f>
        <v>0</v>
      </c>
      <c r="G85" s="9">
        <f>F85*SIN('pražce+kolejnice'!$C$24)</f>
        <v>0</v>
      </c>
      <c r="H85" s="9">
        <f>F85*COS('pražce+kolejnice'!$C$24)</f>
        <v>0</v>
      </c>
      <c r="I85" s="15">
        <f>'pražce+kolejnice'!AY86</f>
        <v>48.6</v>
      </c>
      <c r="J85" s="16">
        <f>IF('pražce+kolejnice'!$C$6&lt;(2*'s imperfekcí'!I85+'s imperfekcí'!$B$3),('s imperfekcí'!$B$2/2000)*SIN(2*PI()*(I85-(('pražce+kolejnice'!$C$6-$B$3)/2)+0.75*$B$3)/'s imperfekcí'!$B$3)+('s imperfekcí'!$B$2/2000),0)</f>
        <v>0</v>
      </c>
      <c r="K85" s="9">
        <f>J85*SIN('pražce+kolejnice'!$C$24)</f>
        <v>0</v>
      </c>
      <c r="L85" s="9">
        <f>J85*COS('pražce+kolejnice'!$C$24)</f>
        <v>0</v>
      </c>
      <c r="N85">
        <f>'pražce+kolejnice'!G85</f>
        <v>48.300000000000004</v>
      </c>
      <c r="O85">
        <f>$H85*SIN(('pražce+kolejnice'!A81-0.5)*'pražce+kolejnice'!$C$16)</f>
        <v>0</v>
      </c>
      <c r="P85">
        <f>$H85*COS(('pražce+kolejnice'!A81-0.5)*'pražce+kolejnice'!$C$16)</f>
        <v>0</v>
      </c>
      <c r="Q85">
        <f t="shared" si="20"/>
        <v>0</v>
      </c>
      <c r="R85" s="15">
        <f t="shared" si="21"/>
        <v>48.6</v>
      </c>
      <c r="S85" s="9">
        <f>L85*SIN(('pražce+kolejnice'!A81)*'pražce+kolejnice'!$C$16)</f>
        <v>0</v>
      </c>
      <c r="T85" s="16">
        <f>$L85*COS(('pražce+kolejnice'!A81)*'pražce+kolejnice'!$C$16)</f>
        <v>0</v>
      </c>
      <c r="U85" s="9">
        <f t="shared" si="22"/>
        <v>0</v>
      </c>
      <c r="W85" t="str">
        <f t="shared" si="23"/>
        <v>_3dpoly 48.0000840522772,245.348714956843,-0.0230764119601328</v>
      </c>
      <c r="X85">
        <f>'pražce+kolejnice'!I85+'s imperfekcí'!O85</f>
        <v>48.000084052277224</v>
      </c>
      <c r="Y85">
        <f>'pražce+kolejnice'!J85+'s imperfekcí'!P85</f>
        <v>245.34871495684337</v>
      </c>
      <c r="Z85">
        <f>'pražce+kolejnice'!K85+orientace*Q85</f>
        <v>-2.3076411960132819E-2</v>
      </c>
      <c r="AB85" t="str">
        <f t="shared" si="24"/>
        <v>_3dpoly 47.8551915256321,244.608108019978,0</v>
      </c>
      <c r="AC85">
        <f>'pražce+kolejnice'!P85+O85</f>
        <v>47.855191525632058</v>
      </c>
      <c r="AD85">
        <f>'pražce+kolejnice'!Q85+P85</f>
        <v>244.60810801997775</v>
      </c>
      <c r="AE85">
        <f>'pražce+kolejnice'!R85+orientace*Q85</f>
        <v>0</v>
      </c>
      <c r="AG85" t="str">
        <f t="shared" si="25"/>
        <v>_3dpoly 48.1440170257658,246.084417212008,-0.046</v>
      </c>
      <c r="AH85">
        <f>'pražce+kolejnice'!W85+O85</f>
        <v>48.144017025765834</v>
      </c>
      <c r="AI85">
        <f>'pražce+kolejnice'!X85+P85</f>
        <v>246.08441721200768</v>
      </c>
      <c r="AJ85" s="6">
        <f>'pražce+kolejnice'!Y85+orientace*Q85</f>
        <v>-4.5999999999999999E-2</v>
      </c>
      <c r="AL85" t="str">
        <f t="shared" si="26"/>
        <v>_3dpoly 48.1486867290751,244.550505686113,0</v>
      </c>
      <c r="AM85">
        <f>'pražce+kolejnice'!BA86+S85</f>
        <v>48.148686729075145</v>
      </c>
      <c r="AN85">
        <f>'pražce+kolejnice'!BB86+T85</f>
        <v>244.55050568611259</v>
      </c>
      <c r="AO85">
        <f>'pražce+kolejnice'!BC86+orientace*U85</f>
        <v>0</v>
      </c>
      <c r="AQ85" t="str">
        <f t="shared" si="27"/>
        <v>_3dpoly 48.4392835918598,246.026467224683,-0.046</v>
      </c>
      <c r="AR85">
        <f>'pražce+kolejnice'!BG86+S85</f>
        <v>48.439283591859827</v>
      </c>
      <c r="AS85">
        <f>'pražce+kolejnice'!BH86+T85</f>
        <v>246.0264672246833</v>
      </c>
      <c r="AT85">
        <f>'pražce+kolejnice'!BI86+orientace*U85</f>
        <v>-4.5999999999999999E-2</v>
      </c>
      <c r="AV85" t="str">
        <f t="shared" si="28"/>
        <v>_3dpoly 48.8419792298376,246.51072108546,0.0504697513931169</v>
      </c>
      <c r="AW85">
        <f>'pražce+kolejnice'!AC86+O86</f>
        <v>48.841979229837627</v>
      </c>
      <c r="AX85">
        <f>'pražce+kolejnice'!AD86+P86</f>
        <v>246.51072108546037</v>
      </c>
      <c r="AY85">
        <f>'pražce+kolejnice'!AE86+orientace*Q86</f>
        <v>5.0469751393116907E-2</v>
      </c>
      <c r="BA85" t="str">
        <f t="shared" si="29"/>
        <v>_3dpoly 48.7351338518729,245.971460973932,0.0672803826223532</v>
      </c>
      <c r="BB85">
        <f>'pražce+kolejnice'!AH86+O86</f>
        <v>48.735133851872909</v>
      </c>
      <c r="BC85">
        <f>'pražce+kolejnice'!AI86+P86</f>
        <v>245.97146097393227</v>
      </c>
      <c r="BD85" s="5">
        <f>'pražce+kolejnice'!AJ86+orientace*Q86</f>
        <v>6.7280382622353183E-2</v>
      </c>
      <c r="BF85" t="str">
        <f t="shared" si="30"/>
        <v>_3dpoly 48.4427660448967,244.495849214206,0.113280382622353</v>
      </c>
      <c r="BG85">
        <f>'pražce+kolejnice'!AM86+O86</f>
        <v>48.4427660448967</v>
      </c>
      <c r="BH85">
        <f>'pražce+kolejnice'!AN86+P86</f>
        <v>244.49584921420563</v>
      </c>
      <c r="BI85">
        <f>'pražce+kolejnice'!AO86+orientace*Q86</f>
        <v>0.11328038262235318</v>
      </c>
      <c r="BK85" t="str">
        <f t="shared" si="31"/>
        <v>_3dpoly 48.3368919885498,243.961491467328,0.129938189931324</v>
      </c>
      <c r="BL85">
        <f>'pražce+kolejnice'!AR86+O86</f>
        <v>48.33689198854983</v>
      </c>
      <c r="BM85">
        <f>'pražce+kolejnice'!AS86+P86</f>
        <v>243.9614914673279</v>
      </c>
      <c r="BN85">
        <f>'pražce+kolejnice'!AT86+orientace*Q86</f>
        <v>0.12993818993132383</v>
      </c>
      <c r="BP85" t="str">
        <f t="shared" si="32"/>
        <v>_3dpoly 48.1903821105183,243.993843569503,0.236555020634715</v>
      </c>
      <c r="BQ85">
        <f>plošky!B86+O86</f>
        <v>48.190382110518307</v>
      </c>
      <c r="BR85">
        <f>plošky!C86+P86</f>
        <v>243.99384356950313</v>
      </c>
      <c r="BS85">
        <f>plošky!D86+orientace*Q86</f>
        <v>0.23655502063471506</v>
      </c>
      <c r="BU85" t="str">
        <f t="shared" si="33"/>
        <v>_3dpoly 48.4846614804324,243.935537030908,0.236555020634715</v>
      </c>
      <c r="BV85">
        <f>plošky!G86+O86</f>
        <v>48.484661480432401</v>
      </c>
      <c r="BW85">
        <f>plošky!H86+P86</f>
        <v>243.93553703090785</v>
      </c>
      <c r="BX85">
        <f>plošky!I86+orientace*Q86</f>
        <v>0.23655502063471506</v>
      </c>
      <c r="BZ85" t="str">
        <f t="shared" si="34"/>
        <v>_3dpoly 48.9897487217202,246.48476664904,0.157086582096508</v>
      </c>
      <c r="CA85">
        <f>plošky!L86+O86</f>
        <v>48.989748721720197</v>
      </c>
      <c r="CB85">
        <f>plošky!M86+P86</f>
        <v>246.48476664904032</v>
      </c>
      <c r="CC85">
        <f>plošky!N86+orientace*Q86</f>
        <v>0.15708658209650814</v>
      </c>
      <c r="CE85" t="str">
        <f t="shared" si="35"/>
        <v>_3dpoly 48.6954693518061,246.543073187636,0.157086582096508</v>
      </c>
      <c r="CF85">
        <f>plošky!Q86+O86</f>
        <v>48.695469351806103</v>
      </c>
      <c r="CG85">
        <f>plošky!R86+P86</f>
        <v>246.5430731876356</v>
      </c>
      <c r="CH85">
        <f>plošky!S86+orientace*Q86</f>
        <v>0.15708658209650814</v>
      </c>
      <c r="CJ85" t="str">
        <f t="shared" si="36"/>
        <v>_3dpoly 48.3375217954754,243.964690300205,0.236555020634715</v>
      </c>
      <c r="CK85">
        <f>'liniová podpora'!F86+O86</f>
        <v>48.337521795475354</v>
      </c>
      <c r="CL85">
        <f>'liniová podpora'!G86+P86</f>
        <v>243.96469030020549</v>
      </c>
      <c r="CM85">
        <f>'liniová podpora'!H86+orientace*Q86</f>
        <v>0.23655502063471506</v>
      </c>
      <c r="CO85" t="str">
        <f t="shared" si="37"/>
        <v>_3dpoly 48.8426090367632,246.513919918338,0.157086582096508</v>
      </c>
      <c r="CP85">
        <f>'liniová podpora'!B86+O86</f>
        <v>48.84260903676315</v>
      </c>
      <c r="CQ85">
        <f>'liniová podpora'!C86+P86</f>
        <v>246.51391991833796</v>
      </c>
      <c r="CR85">
        <f>'liniová podpora'!D86+orientace*Q86</f>
        <v>0.15708658209650814</v>
      </c>
    </row>
    <row r="86" spans="5:96" x14ac:dyDescent="0.3">
      <c r="E86" s="15">
        <f t="shared" si="19"/>
        <v>48.9</v>
      </c>
      <c r="F86" s="16">
        <f>IF('pražce+kolejnice'!$C$6&lt;(2*'s imperfekcí'!E86+'s imperfekcí'!$B$3),('s imperfekcí'!$B$2/2000)*SIN(2*PI()*(E86-(('pražce+kolejnice'!$C$6-$B$3)/2)+0.75*$B$3)/'s imperfekcí'!$B$3)+('s imperfekcí'!$B$2/2000),0)</f>
        <v>0</v>
      </c>
      <c r="G86" s="9">
        <f>F86*SIN('pražce+kolejnice'!$C$24)</f>
        <v>0</v>
      </c>
      <c r="H86" s="9">
        <f>F86*COS('pražce+kolejnice'!$C$24)</f>
        <v>0</v>
      </c>
      <c r="I86" s="15">
        <f>'pražce+kolejnice'!AY87</f>
        <v>49.2</v>
      </c>
      <c r="J86" s="16">
        <f>IF('pražce+kolejnice'!$C$6&lt;(2*'s imperfekcí'!I86+'s imperfekcí'!$B$3),('s imperfekcí'!$B$2/2000)*SIN(2*PI()*(I86-(('pražce+kolejnice'!$C$6-$B$3)/2)+0.75*$B$3)/'s imperfekcí'!$B$3)+('s imperfekcí'!$B$2/2000),0)</f>
        <v>0</v>
      </c>
      <c r="K86" s="9">
        <f>J86*SIN('pražce+kolejnice'!$C$24)</f>
        <v>0</v>
      </c>
      <c r="L86" s="9">
        <f>J86*COS('pražce+kolejnice'!$C$24)</f>
        <v>0</v>
      </c>
      <c r="N86">
        <f>'pražce+kolejnice'!G86</f>
        <v>48.9</v>
      </c>
      <c r="O86">
        <f>$H86*SIN(('pražce+kolejnice'!A82-0.5)*'pražce+kolejnice'!$C$16)</f>
        <v>0</v>
      </c>
      <c r="P86">
        <f>$H86*COS(('pražce+kolejnice'!A82-0.5)*'pražce+kolejnice'!$C$16)</f>
        <v>0</v>
      </c>
      <c r="Q86">
        <f t="shared" si="20"/>
        <v>0</v>
      </c>
      <c r="R86" s="15">
        <f t="shared" si="21"/>
        <v>49.2</v>
      </c>
      <c r="S86" s="9">
        <f>L86*SIN(('pražce+kolejnice'!A82)*'pražce+kolejnice'!$C$16)</f>
        <v>0</v>
      </c>
      <c r="T86" s="16">
        <f>$L86*COS(('pražce+kolejnice'!A82)*'pražce+kolejnice'!$C$16)</f>
        <v>0</v>
      </c>
      <c r="U86" s="9">
        <f t="shared" si="22"/>
        <v>0</v>
      </c>
      <c r="W86" t="str">
        <f t="shared" si="23"/>
        <v>_3dpoly 48.5887821627147,245.23280826175,-0.0230764119601328</v>
      </c>
      <c r="X86">
        <f>'pražce+kolejnice'!I86+'s imperfekcí'!O86</f>
        <v>48.588782162714658</v>
      </c>
      <c r="Y86">
        <f>'pražce+kolejnice'!J86+'s imperfekcí'!P86</f>
        <v>245.23280826175017</v>
      </c>
      <c r="Z86">
        <f>'pražce+kolejnice'!K86+orientace*Q86</f>
        <v>-2.3076411960132819E-2</v>
      </c>
      <c r="AB86" t="str">
        <f t="shared" si="24"/>
        <v>_3dpoly 48.4421125984176,244.492551199562,0</v>
      </c>
      <c r="AC86">
        <f>'pražce+kolejnice'!P86+O86</f>
        <v>48.442112598417644</v>
      </c>
      <c r="AD86">
        <f>'pražce+kolejnice'!Q86+P86</f>
        <v>244.4925511995616</v>
      </c>
      <c r="AE86">
        <f>'pražce+kolejnice'!R86+orientace*Q86</f>
        <v>0</v>
      </c>
      <c r="AG86" t="str">
        <f t="shared" si="25"/>
        <v>_3dpoly 48.7344804053938,245.968162959288,-0.046</v>
      </c>
      <c r="AH86">
        <f>'pražce+kolejnice'!W86+O86</f>
        <v>48.734480405393839</v>
      </c>
      <c r="AI86">
        <f>'pražce+kolejnice'!X86+P86</f>
        <v>245.96816295928824</v>
      </c>
      <c r="AJ86" s="6">
        <f>'pražce+kolejnice'!Y86+orientace*Q86</f>
        <v>-4.5999999999999999E-2</v>
      </c>
      <c r="AL86" t="str">
        <f t="shared" si="26"/>
        <v>_3dpoly 48.7354687111264,244.434244643779,0</v>
      </c>
      <c r="AM86">
        <f>'pražce+kolejnice'!BA87+S86</f>
        <v>48.735468711126394</v>
      </c>
      <c r="AN86">
        <f>'pražce+kolejnice'!BB87+T86</f>
        <v>244.43424464377904</v>
      </c>
      <c r="AO86">
        <f>'pražce+kolejnice'!BC87+orientace*U86</f>
        <v>0</v>
      </c>
      <c r="AQ86" t="str">
        <f t="shared" si="27"/>
        <v>_3dpoly 49.0296070412845,245.909504499781,-0.046</v>
      </c>
      <c r="AR86">
        <f>'pražce+kolejnice'!BG87+S86</f>
        <v>49.029607041284464</v>
      </c>
      <c r="AS86">
        <f>'pražce+kolejnice'!BH87+T86</f>
        <v>245.90950449978141</v>
      </c>
      <c r="AT86">
        <f>'pražce+kolejnice'!BI87+orientace*U86</f>
        <v>-4.5999999999999999E-2</v>
      </c>
      <c r="AV86" t="str">
        <f t="shared" si="28"/>
        <v>_3dpoly 49.4334637276495,246.392790497305,0.0504697513931169</v>
      </c>
      <c r="AW86">
        <f>'pražce+kolejnice'!AC87+O87</f>
        <v>49.433463727649531</v>
      </c>
      <c r="AX86">
        <f>'pražce+kolejnice'!AD87+P87</f>
        <v>246.3927904973047</v>
      </c>
      <c r="AY86">
        <f>'pražce+kolejnice'!AE87+orientace*Q87</f>
        <v>5.0469751393116907E-2</v>
      </c>
      <c r="BA86" t="str">
        <f t="shared" si="29"/>
        <v>_3dpoly 49.3253244343741,245.853788367506,0.0672803826223532</v>
      </c>
      <c r="BB86">
        <f>'pražce+kolejnice'!AH87+O87</f>
        <v>49.325324434374139</v>
      </c>
      <c r="BC86">
        <f>'pražce+kolejnice'!AI87+P87</f>
        <v>245.85378836750593</v>
      </c>
      <c r="BD86" s="5">
        <f>'pražce+kolejnice'!AJ87+orientace*Q87</f>
        <v>6.7280382622353183E-2</v>
      </c>
      <c r="BF86" t="str">
        <f t="shared" si="30"/>
        <v>_3dpoly 49.0294160045933,244.378882539602,0.113280382622353</v>
      </c>
      <c r="BG86">
        <f>'pražce+kolejnice'!AM87+O87</f>
        <v>49.02941600459328</v>
      </c>
      <c r="BH86">
        <f>'pražce+kolejnice'!AN87+P87</f>
        <v>244.37888253960224</v>
      </c>
      <c r="BI86">
        <f>'pražce+kolejnice'!AO87+orientace*Q87</f>
        <v>0.11328038262235318</v>
      </c>
      <c r="BK86" t="str">
        <f t="shared" si="31"/>
        <v>_3dpoly 48.9222597958022,243.844780429165,0.129938189931324</v>
      </c>
      <c r="BL86">
        <f>'pražce+kolejnice'!AR87+O87</f>
        <v>48.922259795802198</v>
      </c>
      <c r="BM86">
        <f>'pražce+kolejnice'!AS87+P87</f>
        <v>243.84478042916538</v>
      </c>
      <c r="BN86">
        <f>'pražce+kolejnice'!AT87+orientace*Q87</f>
        <v>0.12993818993132383</v>
      </c>
      <c r="BP86" t="str">
        <f t="shared" si="32"/>
        <v>_3dpoly 48.7758279846896,243.877484061536,0.236555020634715</v>
      </c>
      <c r="BQ86">
        <f>plošky!B87+O87</f>
        <v>48.775827984689599</v>
      </c>
      <c r="BR86">
        <f>plošky!C87+P87</f>
        <v>243.87748406153634</v>
      </c>
      <c r="BS86">
        <f>plošky!D87+orientace*Q87</f>
        <v>0.23655502063471506</v>
      </c>
      <c r="BU86" t="str">
        <f t="shared" si="33"/>
        <v>_3dpoly 49.0699665715212,243.818471421054,0.236555020634715</v>
      </c>
      <c r="BV86">
        <f>plošky!G87+O87</f>
        <v>49.069966571521235</v>
      </c>
      <c r="BW86">
        <f>plošky!H87+P87</f>
        <v>243.81847142105403</v>
      </c>
      <c r="BX86">
        <f>plošky!I87+orientace*Q87</f>
        <v>0.23655502063471506</v>
      </c>
      <c r="BZ86" t="str">
        <f t="shared" si="34"/>
        <v>_3dpoly 49.5811705033686,246.366481489193,0.157086582096508</v>
      </c>
      <c r="CA86">
        <f>plošky!L87+O87</f>
        <v>49.581170503368568</v>
      </c>
      <c r="CB86">
        <f>plošky!M87+P87</f>
        <v>246.36648148919335</v>
      </c>
      <c r="CC86">
        <f>plošky!N87+orientace*Q87</f>
        <v>0.15708658209650814</v>
      </c>
      <c r="CE86" t="str">
        <f t="shared" si="35"/>
        <v>_3dpoly 49.2870319165369,246.425494129676,0.157086582096508</v>
      </c>
      <c r="CF86">
        <f>plošky!Q87+O87</f>
        <v>49.287031916536932</v>
      </c>
      <c r="CG86">
        <f>plošky!R87+P87</f>
        <v>246.42549412967566</v>
      </c>
      <c r="CH86">
        <f>plošky!S87+orientace*Q87</f>
        <v>0.15708658209650814</v>
      </c>
      <c r="CJ86" t="str">
        <f t="shared" si="36"/>
        <v>_3dpoly 48.9228972781054,243.847977741295,0.236555020634715</v>
      </c>
      <c r="CK86">
        <f>'liniová podpora'!F87+O87</f>
        <v>48.922897278105417</v>
      </c>
      <c r="CL86">
        <f>'liniová podpora'!G87+P87</f>
        <v>243.84797774129518</v>
      </c>
      <c r="CM86">
        <f>'liniová podpora'!H87+orientace*Q87</f>
        <v>0.23655502063471506</v>
      </c>
      <c r="CO86" t="str">
        <f t="shared" si="37"/>
        <v>_3dpoly 49.4341012099528,246.395987809435,0.157086582096508</v>
      </c>
      <c r="CP86">
        <f>'liniová podpora'!B87+O87</f>
        <v>49.43410120995275</v>
      </c>
      <c r="CQ86">
        <f>'liniová podpora'!C87+P87</f>
        <v>246.3959878094345</v>
      </c>
      <c r="CR86">
        <f>'liniová podpora'!D87+orientace*Q87</f>
        <v>0.15708658209650814</v>
      </c>
    </row>
    <row r="87" spans="5:96" x14ac:dyDescent="0.3">
      <c r="E87" s="15">
        <f t="shared" si="19"/>
        <v>49.5</v>
      </c>
      <c r="F87" s="16">
        <f>IF('pražce+kolejnice'!$C$6&lt;(2*'s imperfekcí'!E87+'s imperfekcí'!$B$3),('s imperfekcí'!$B$2/2000)*SIN(2*PI()*(E87-(('pražce+kolejnice'!$C$6-$B$3)/2)+0.75*$B$3)/'s imperfekcí'!$B$3)+('s imperfekcí'!$B$2/2000),0)</f>
        <v>0</v>
      </c>
      <c r="G87" s="9">
        <f>F87*SIN('pražce+kolejnice'!$C$24)</f>
        <v>0</v>
      </c>
      <c r="H87" s="9">
        <f>F87*COS('pražce+kolejnice'!$C$24)</f>
        <v>0</v>
      </c>
      <c r="I87" s="15">
        <f>'pražce+kolejnice'!AY88</f>
        <v>49.8</v>
      </c>
      <c r="J87" s="16">
        <f>IF('pražce+kolejnice'!$C$6&lt;(2*'s imperfekcí'!I87+'s imperfekcí'!$B$3),('s imperfekcí'!$B$2/2000)*SIN(2*PI()*(I87-(('pražce+kolejnice'!$C$6-$B$3)/2)+0.75*$B$3)/'s imperfekcí'!$B$3)+('s imperfekcí'!$B$2/2000),0)</f>
        <v>0</v>
      </c>
      <c r="K87" s="9">
        <f>J87*SIN('pražce+kolejnice'!$C$24)</f>
        <v>0</v>
      </c>
      <c r="L87" s="9">
        <f>J87*COS('pražce+kolejnice'!$C$24)</f>
        <v>0</v>
      </c>
      <c r="N87">
        <f>'pražce+kolejnice'!G87</f>
        <v>49.5</v>
      </c>
      <c r="O87">
        <f>$H87*SIN(('pražce+kolejnice'!A83-0.5)*'pražce+kolejnice'!$C$16)</f>
        <v>0</v>
      </c>
      <c r="P87">
        <f>$H87*COS(('pražce+kolejnice'!A83-0.5)*'pražce+kolejnice'!$C$16)</f>
        <v>0</v>
      </c>
      <c r="Q87">
        <f t="shared" si="20"/>
        <v>0</v>
      </c>
      <c r="R87" s="15">
        <f t="shared" si="21"/>
        <v>49.8</v>
      </c>
      <c r="S87" s="9">
        <f>L87*SIN(('pražce+kolejnice'!A83)*'pražce+kolejnice'!$C$16)</f>
        <v>0</v>
      </c>
      <c r="T87" s="16">
        <f>$L87*COS(('pražce+kolejnice'!A83)*'pražce+kolejnice'!$C$16)</f>
        <v>0</v>
      </c>
      <c r="U87" s="9">
        <f t="shared" si="22"/>
        <v>0</v>
      </c>
      <c r="W87" t="str">
        <f t="shared" si="23"/>
        <v>_3dpoly 49.1772004019012,245.115489026359,-0.0230764119601328</v>
      </c>
      <c r="X87">
        <f>'pražce+kolejnice'!I87+'s imperfekcí'!O87</f>
        <v>49.177200401901167</v>
      </c>
      <c r="Y87">
        <f>'pražce+kolejnice'!J87+'s imperfekcí'!P87</f>
        <v>245.1154890263594</v>
      </c>
      <c r="Z87">
        <f>'pražce+kolejnice'!K87+orientace*Q87</f>
        <v>-2.3076411960132819E-2</v>
      </c>
      <c r="AB87" t="str">
        <f t="shared" si="24"/>
        <v>_3dpoly 49.0287546447686,244.375586102727,0</v>
      </c>
      <c r="AC87">
        <f>'pražce+kolejnice'!P87+O87</f>
        <v>49.028754644768597</v>
      </c>
      <c r="AD87">
        <f>'pražce+kolejnice'!Q87+P87</f>
        <v>244.37558610272652</v>
      </c>
      <c r="AE87">
        <f>'pražce+kolejnice'!R87+orientace*Q87</f>
        <v>0</v>
      </c>
      <c r="AG87" t="str">
        <f t="shared" si="25"/>
        <v>_3dpoly 49.3246630745494,245.85049193063,-0.046</v>
      </c>
      <c r="AH87">
        <f>'pražce+kolejnice'!W87+O87</f>
        <v>49.324663074549449</v>
      </c>
      <c r="AI87">
        <f>'pražce+kolejnice'!X87+P87</f>
        <v>245.8504919306302</v>
      </c>
      <c r="AJ87" s="6">
        <f>'pražce+kolejnice'!Y87+orientace*Q87</f>
        <v>-4.5999999999999999E-2</v>
      </c>
      <c r="AL87" t="str">
        <f t="shared" si="26"/>
        <v>_3dpoly 49.3219699770126,244.316575660872,0</v>
      </c>
      <c r="AM87">
        <f>'pražce+kolejnice'!BA88+S87</f>
        <v>49.321969977012607</v>
      </c>
      <c r="AN87">
        <f>'pražce+kolejnice'!BB88+T87</f>
        <v>244.31657566087216</v>
      </c>
      <c r="AO87">
        <f>'pražce+kolejnice'!BC88+orientace*U87</f>
        <v>0</v>
      </c>
      <c r="AQ87" t="str">
        <f t="shared" si="27"/>
        <v>_3dpoly 49.6196480803081,245.791125336813,-0.046</v>
      </c>
      <c r="AR87">
        <f>'pražce+kolejnice'!BG88+S87</f>
        <v>49.619648080308103</v>
      </c>
      <c r="AS87">
        <f>'pražce+kolejnice'!BH88+T87</f>
        <v>245.79112533681348</v>
      </c>
      <c r="AT87">
        <f>'pražce+kolejnice'!BI88+orientace*U87</f>
        <v>-4.5999999999999999E-2</v>
      </c>
      <c r="AV87" t="str">
        <f t="shared" si="28"/>
        <v>_3dpoly 50.024663488847,246.273440687357,0.0504697513931169</v>
      </c>
      <c r="AW87">
        <f>'pražce+kolejnice'!AC88+O88</f>
        <v>50.02466348884704</v>
      </c>
      <c r="AX87">
        <f>'pražce+kolejnice'!AD88+P88</f>
        <v>246.27344068735698</v>
      </c>
      <c r="AY87">
        <f>'pražce+kolejnice'!AE88+orientace*Q88</f>
        <v>5.0469751393116907E-2</v>
      </c>
      <c r="BA87" t="str">
        <f t="shared" si="29"/>
        <v>_3dpoly 49.915230903143,245.734699643938,0.0672803826223532</v>
      </c>
      <c r="BB87">
        <f>'pražce+kolejnice'!AH88+O88</f>
        <v>49.915230903143005</v>
      </c>
      <c r="BC87">
        <f>'pražce+kolejnice'!AI88+P88</f>
        <v>245.73469964393831</v>
      </c>
      <c r="BD87" s="5">
        <f>'pražce+kolejnice'!AJ88+orientace*Q88</f>
        <v>6.7280382622353183E-2</v>
      </c>
      <c r="BF87" t="str">
        <f t="shared" si="30"/>
        <v>_3dpoly 49.6157835549892,244.260508243311,0.113280382622353</v>
      </c>
      <c r="BG87">
        <f>'pražce+kolejnice'!AM88+O88</f>
        <v>49.615783554989228</v>
      </c>
      <c r="BH87">
        <f>'pražce+kolejnice'!AN88+P88</f>
        <v>244.26050824331108</v>
      </c>
      <c r="BI87">
        <f>'pražce+kolejnice'!AO88+orientace*Q88</f>
        <v>0.11328038262235318</v>
      </c>
      <c r="BK87" t="str">
        <f t="shared" si="31"/>
        <v>_3dpoly 49.5073458109734,243.726664845742,0.129938189931324</v>
      </c>
      <c r="BL87">
        <f>'pražce+kolejnice'!AR88+O88</f>
        <v>49.507345810973398</v>
      </c>
      <c r="BM87">
        <f>'pražce+kolejnice'!AS88+P88</f>
        <v>243.72666484574177</v>
      </c>
      <c r="BN87">
        <f>'pražce+kolejnice'!AT88+orientace*Q88</f>
        <v>0.12993818993132383</v>
      </c>
      <c r="BP87" t="str">
        <f t="shared" si="32"/>
        <v>_3dpoly 49.3609929102266,243.759719819936,0.236555020634715</v>
      </c>
      <c r="BQ87">
        <f>plošky!B88+O88</f>
        <v>49.360992910226557</v>
      </c>
      <c r="BR87">
        <f>plošky!C88+P88</f>
        <v>243.75971981993558</v>
      </c>
      <c r="BS87">
        <f>plošky!D88+orientace*Q88</f>
        <v>0.23655502063471506</v>
      </c>
      <c r="BU87" t="str">
        <f t="shared" si="33"/>
        <v>_3dpoly 49.6549890197383,243.700001417479,0.236555020634715</v>
      </c>
      <c r="BV87">
        <f>plošky!G88+O88</f>
        <v>49.654989019738267</v>
      </c>
      <c r="BW87">
        <f>plošky!H88+P88</f>
        <v>243.70000141747892</v>
      </c>
      <c r="BX87">
        <f>plošky!I88+orientace*Q88</f>
        <v>0.23655502063471506</v>
      </c>
      <c r="BZ87" t="str">
        <f t="shared" si="34"/>
        <v>_3dpoly 50.1723066976119,246.246777259094,0.157086582096508</v>
      </c>
      <c r="CA87">
        <f>plošky!L88+O88</f>
        <v>50.172306697611909</v>
      </c>
      <c r="CB87">
        <f>plošky!M88+P88</f>
        <v>246.24677725909413</v>
      </c>
      <c r="CC87">
        <f>plošky!N88+orientace*Q88</f>
        <v>0.15708658209650814</v>
      </c>
      <c r="CE87" t="str">
        <f t="shared" si="35"/>
        <v>_3dpoly 49.8783105881002,246.306495661551,0.157086582096508</v>
      </c>
      <c r="CF87">
        <f>plošky!Q88+O88</f>
        <v>49.878310588100199</v>
      </c>
      <c r="CG87">
        <f>plošky!R88+P88</f>
        <v>246.3064956615508</v>
      </c>
      <c r="CH87">
        <f>plošky!S88+orientace*Q88</f>
        <v>0.15708658209650814</v>
      </c>
      <c r="CJ87" t="str">
        <f t="shared" si="36"/>
        <v>_3dpoly 49.5079909649824,243.729860618707,0.236555020634715</v>
      </c>
      <c r="CK87">
        <f>'liniová podpora'!F88+O88</f>
        <v>49.507990964982412</v>
      </c>
      <c r="CL87">
        <f>'liniová podpora'!G88+P88</f>
        <v>243.72986061870725</v>
      </c>
      <c r="CM87">
        <f>'liniová podpora'!H88+orientace*Q88</f>
        <v>0.23655502063471506</v>
      </c>
      <c r="CO87" t="str">
        <f t="shared" si="37"/>
        <v>_3dpoly 50.0253086428561,246.276636460322,0.157086582096508</v>
      </c>
      <c r="CP87">
        <f>'liniová podpora'!B88+O88</f>
        <v>50.025308642856054</v>
      </c>
      <c r="CQ87">
        <f>'liniová podpora'!C88+P88</f>
        <v>246.27663646032246</v>
      </c>
      <c r="CR87">
        <f>'liniová podpora'!D88+orientace*Q88</f>
        <v>0.15708658209650814</v>
      </c>
    </row>
    <row r="88" spans="5:96" x14ac:dyDescent="0.3">
      <c r="E88" s="15">
        <f t="shared" si="19"/>
        <v>50.1</v>
      </c>
      <c r="F88" s="16">
        <f>IF('pražce+kolejnice'!$C$6&lt;(2*'s imperfekcí'!E88+'s imperfekcí'!$B$3),('s imperfekcí'!$B$2/2000)*SIN(2*PI()*(E88-(('pražce+kolejnice'!$C$6-$B$3)/2)+0.75*$B$3)/'s imperfekcí'!$B$3)+('s imperfekcí'!$B$2/2000),0)</f>
        <v>0</v>
      </c>
      <c r="G88" s="9">
        <f>F88*SIN('pražce+kolejnice'!$C$24)</f>
        <v>0</v>
      </c>
      <c r="H88" s="9">
        <f>F88*COS('pražce+kolejnice'!$C$24)</f>
        <v>0</v>
      </c>
      <c r="I88" s="15">
        <f>'pražce+kolejnice'!AY89</f>
        <v>50.400000000000006</v>
      </c>
      <c r="J88" s="16">
        <f>IF('pražce+kolejnice'!$C$6&lt;(2*'s imperfekcí'!I88+'s imperfekcí'!$B$3),('s imperfekcí'!$B$2/2000)*SIN(2*PI()*(I88-(('pražce+kolejnice'!$C$6-$B$3)/2)+0.75*$B$3)/'s imperfekcí'!$B$3)+('s imperfekcí'!$B$2/2000),0)</f>
        <v>0</v>
      </c>
      <c r="K88" s="9">
        <f>J88*SIN('pražce+kolejnice'!$C$24)</f>
        <v>0</v>
      </c>
      <c r="L88" s="9">
        <f>J88*COS('pražce+kolejnice'!$C$24)</f>
        <v>0</v>
      </c>
      <c r="N88">
        <f>'pražce+kolejnice'!G88</f>
        <v>50.1</v>
      </c>
      <c r="O88">
        <f>$H88*SIN(('pražce+kolejnice'!A84-0.5)*'pražce+kolejnice'!$C$16)</f>
        <v>0</v>
      </c>
      <c r="P88">
        <f>$H88*COS(('pražce+kolejnice'!A84-0.5)*'pražce+kolejnice'!$C$16)</f>
        <v>0</v>
      </c>
      <c r="Q88">
        <f t="shared" si="20"/>
        <v>0</v>
      </c>
      <c r="R88" s="15">
        <f t="shared" si="21"/>
        <v>50.400000000000006</v>
      </c>
      <c r="S88" s="9">
        <f>L88*SIN(('pražce+kolejnice'!A84)*'pražce+kolejnice'!$C$16)</f>
        <v>0</v>
      </c>
      <c r="T88" s="16">
        <f>$L88*COS(('pražce+kolejnice'!A84)*'pražce+kolejnice'!$C$16)</f>
        <v>0</v>
      </c>
      <c r="U88" s="9">
        <f t="shared" si="22"/>
        <v>0</v>
      </c>
      <c r="W88" t="str">
        <f t="shared" si="23"/>
        <v>_3dpoly 49.7653353805493,244.99675792643,-0.0230764119601328</v>
      </c>
      <c r="X88">
        <f>'pražce+kolejnice'!I88+'s imperfekcí'!O88</f>
        <v>49.765335380549331</v>
      </c>
      <c r="Y88">
        <f>'pražce+kolejnice'!J88+'s imperfekcí'!P88</f>
        <v>244.99675792642952</v>
      </c>
      <c r="Z88">
        <f>'pražce+kolejnice'!K88+orientace*Q88</f>
        <v>-2.3076411960132819E-2</v>
      </c>
      <c r="AB88" t="str">
        <f t="shared" si="24"/>
        <v>_3dpoly 49.6151142856284,244.257213403191,0</v>
      </c>
      <c r="AC88">
        <f>'pražce+kolejnice'!P88+O88</f>
        <v>49.615114285628351</v>
      </c>
      <c r="AD88">
        <f>'pražce+kolejnice'!Q88+P88</f>
        <v>244.25721340319114</v>
      </c>
      <c r="AE88">
        <f>'pražce+kolejnice'!R88+orientace*Q88</f>
        <v>0</v>
      </c>
      <c r="AG88" t="str">
        <f t="shared" si="25"/>
        <v>_3dpoly 49.9145616337821,245.731404803818,-0.046</v>
      </c>
      <c r="AH88">
        <f>'pražce+kolejnice'!W88+O88</f>
        <v>49.914561633782121</v>
      </c>
      <c r="AI88">
        <f>'pražce+kolejnice'!X88+P88</f>
        <v>245.73140480381838</v>
      </c>
      <c r="AJ88" s="6">
        <f>'pražce+kolejnice'!Y88+orientace*Q88</f>
        <v>-4.5999999999999999E-2</v>
      </c>
      <c r="AL88" t="str">
        <f t="shared" si="26"/>
        <v>_3dpoly 49.9081871484881,244.197499415165,0</v>
      </c>
      <c r="AM88">
        <f>'pražce+kolejnice'!BA89+S88</f>
        <v>49.908187148488118</v>
      </c>
      <c r="AN88">
        <f>'pražce+kolejnice'!BB89+T88</f>
        <v>244.19749941516497</v>
      </c>
      <c r="AO88">
        <f>'pražce+kolejnice'!BC89+orientace*U88</f>
        <v>0</v>
      </c>
      <c r="AQ88" t="str">
        <f t="shared" si="27"/>
        <v>_3dpoly 50.209403310296,245.671330417643,-0.046</v>
      </c>
      <c r="AR88">
        <f>'pražce+kolejnice'!BG89+S88</f>
        <v>50.20940331029599</v>
      </c>
      <c r="AS88">
        <f>'pražce+kolejnice'!BH89+T88</f>
        <v>245.67133041764319</v>
      </c>
      <c r="AT88">
        <f>'pražce+kolejnice'!BI89+orientace*U88</f>
        <v>-4.5999999999999999E-2</v>
      </c>
      <c r="AV88" t="str">
        <f t="shared" si="28"/>
        <v>_3dpoly 50.6155751081212,246.152672343072,0.0504697513931169</v>
      </c>
      <c r="AW88">
        <f>'pražce+kolejnice'!AC89+O89</f>
        <v>50.615575108121156</v>
      </c>
      <c r="AX88">
        <f>'pražce+kolejnice'!AD89+P89</f>
        <v>246.1526723430718</v>
      </c>
      <c r="AY88">
        <f>'pražce+kolejnice'!AE89+orientace*Q89</f>
        <v>5.0469751393116907E-2</v>
      </c>
      <c r="BA88" t="str">
        <f t="shared" si="29"/>
        <v>_3dpoly 50.5048498603199,245.61419548918,0.0672803826223532</v>
      </c>
      <c r="BB88">
        <f>'pražce+kolejnice'!AH89+O89</f>
        <v>50.504849860319872</v>
      </c>
      <c r="BC88">
        <f>'pražce+kolejnice'!AI89+P89</f>
        <v>245.61419548918016</v>
      </c>
      <c r="BD88" s="5">
        <f>'pražce+kolejnice'!AJ89+orientace*Q89</f>
        <v>6.7280382622353183E-2</v>
      </c>
      <c r="BF88" t="str">
        <f t="shared" si="30"/>
        <v>_3dpoly 50.2018653186091,244.140727007168,0.113280382622353</v>
      </c>
      <c r="BG88">
        <f>'pražce+kolejnice'!AM89+O89</f>
        <v>50.201865318609073</v>
      </c>
      <c r="BH88">
        <f>'pražce+kolejnice'!AN89+P89</f>
        <v>244.14072700716775</v>
      </c>
      <c r="BI88">
        <f>'pražce+kolejnice'!AO89+orientace*Q89</f>
        <v>0.11328038262235318</v>
      </c>
      <c r="BK88" t="str">
        <f t="shared" si="31"/>
        <v>_3dpoly 50.0921466639696,243.607145397402,0.129938189931324</v>
      </c>
      <c r="BL88">
        <f>'pražce+kolejnice'!AR89+O89</f>
        <v>50.092146663969608</v>
      </c>
      <c r="BM88">
        <f>'pražce+kolejnice'!AS89+P89</f>
        <v>243.60714539740249</v>
      </c>
      <c r="BN88">
        <f>'pražce+kolejnice'!AT89+orientace*Q89</f>
        <v>0.12993818993132383</v>
      </c>
      <c r="BP88" t="str">
        <f t="shared" si="32"/>
        <v>_3dpoly 49.9458735165808,243.640551523023,0.236555020634715</v>
      </c>
      <c r="BQ88">
        <f>plošky!B89+O89</f>
        <v>49.945873516580825</v>
      </c>
      <c r="BR88">
        <f>plošky!C89+P89</f>
        <v>243.64055152302259</v>
      </c>
      <c r="BS88">
        <f>plošky!D89+orientace*Q89</f>
        <v>0.23655502063471506</v>
      </c>
      <c r="BU88" t="str">
        <f t="shared" si="33"/>
        <v>_3dpoly 50.2397254553558,243.580127702569,0.236555020634715</v>
      </c>
      <c r="BV88">
        <f>plošky!G89+O89</f>
        <v>50.239725455355845</v>
      </c>
      <c r="BW88">
        <f>plošky!H89+P89</f>
        <v>243.5801277025694</v>
      </c>
      <c r="BX88">
        <f>plošky!I89+orientace*Q89</f>
        <v>0.23655502063471506</v>
      </c>
      <c r="BZ88" t="str">
        <f t="shared" si="34"/>
        <v>_3dpoly 50.7631538995074,246.125654648239,0.157086582096508</v>
      </c>
      <c r="CA88">
        <f>plošky!L89+O89</f>
        <v>50.763153899507394</v>
      </c>
      <c r="CB88">
        <f>plošky!M89+P89</f>
        <v>246.12565464823871</v>
      </c>
      <c r="CC88">
        <f>plošky!N89+orientace*Q89</f>
        <v>0.15708658209650814</v>
      </c>
      <c r="CE88" t="str">
        <f t="shared" si="35"/>
        <v>_3dpoly 50.4693019607324,246.186078468692,0.157086582096508</v>
      </c>
      <c r="CF88">
        <f>plošky!Q89+O89</f>
        <v>50.469301960732373</v>
      </c>
      <c r="CG88">
        <f>plošky!R89+P89</f>
        <v>246.1860784686919</v>
      </c>
      <c r="CH88">
        <f>plošky!S89+orientace*Q89</f>
        <v>0.15708658209650814</v>
      </c>
      <c r="CJ88" t="str">
        <f t="shared" si="36"/>
        <v>_3dpoly 50.0927994859683,243.610339612796,0.236555020634715</v>
      </c>
      <c r="CK88">
        <f>'liniová podpora'!F89+O89</f>
        <v>50.092799485968335</v>
      </c>
      <c r="CL88">
        <f>'liniová podpora'!G89+P89</f>
        <v>243.610339612796</v>
      </c>
      <c r="CM88">
        <f>'liniová podpora'!H89+orientace*Q89</f>
        <v>0.23655502063471506</v>
      </c>
      <c r="CO88" t="str">
        <f t="shared" si="37"/>
        <v>_3dpoly 50.6162279301199,246.155866558465,0.157086582096508</v>
      </c>
      <c r="CP88">
        <f>'liniová podpora'!B89+O89</f>
        <v>50.616227930119884</v>
      </c>
      <c r="CQ88">
        <f>'liniová podpora'!C89+P89</f>
        <v>246.15586655846531</v>
      </c>
      <c r="CR88">
        <f>'liniová podpora'!D89+orientace*Q89</f>
        <v>0.15708658209650814</v>
      </c>
    </row>
    <row r="89" spans="5:96" x14ac:dyDescent="0.3">
      <c r="E89" s="15">
        <f t="shared" si="19"/>
        <v>50.7</v>
      </c>
      <c r="F89" s="16">
        <f>IF('pražce+kolejnice'!$C$6&lt;(2*'s imperfekcí'!E89+'s imperfekcí'!$B$3),('s imperfekcí'!$B$2/2000)*SIN(2*PI()*(E89-(('pražce+kolejnice'!$C$6-$B$3)/2)+0.75*$B$3)/'s imperfekcí'!$B$3)+('s imperfekcí'!$B$2/2000),0)</f>
        <v>0</v>
      </c>
      <c r="G89" s="9">
        <f>F89*SIN('pražce+kolejnice'!$C$24)</f>
        <v>0</v>
      </c>
      <c r="H89" s="9">
        <f>F89*COS('pražce+kolejnice'!$C$24)</f>
        <v>0</v>
      </c>
      <c r="I89" s="15">
        <f>'pražce+kolejnice'!AY90</f>
        <v>51</v>
      </c>
      <c r="J89" s="16">
        <f>IF('pražce+kolejnice'!$C$6&lt;(2*'s imperfekcí'!I89+'s imperfekcí'!$B$3),('s imperfekcí'!$B$2/2000)*SIN(2*PI()*(I89-(('pražce+kolejnice'!$C$6-$B$3)/2)+0.75*$B$3)/'s imperfekcí'!$B$3)+('s imperfekcí'!$B$2/2000),0)</f>
        <v>0</v>
      </c>
      <c r="K89" s="9">
        <f>J89*SIN('pražce+kolejnice'!$C$24)</f>
        <v>0</v>
      </c>
      <c r="L89" s="9">
        <f>J89*COS('pražce+kolejnice'!$C$24)</f>
        <v>0</v>
      </c>
      <c r="N89">
        <f>'pražce+kolejnice'!G89</f>
        <v>50.7</v>
      </c>
      <c r="O89">
        <f>$H89*SIN(('pražce+kolejnice'!A85-0.5)*'pražce+kolejnice'!$C$16)</f>
        <v>0</v>
      </c>
      <c r="P89">
        <f>$H89*COS(('pražce+kolejnice'!A85-0.5)*'pražce+kolejnice'!$C$16)</f>
        <v>0</v>
      </c>
      <c r="Q89">
        <f t="shared" si="20"/>
        <v>0</v>
      </c>
      <c r="R89" s="15">
        <f t="shared" si="21"/>
        <v>51</v>
      </c>
      <c r="S89" s="9">
        <f>L89*SIN(('pražce+kolejnice'!A85)*'pražce+kolejnice'!$C$16)</f>
        <v>0</v>
      </c>
      <c r="T89" s="16">
        <f>$L89*COS(('pražce+kolejnice'!A85)*'pražce+kolejnice'!$C$16)</f>
        <v>0</v>
      </c>
      <c r="U89" s="9">
        <f t="shared" si="22"/>
        <v>0</v>
      </c>
      <c r="W89" t="str">
        <f t="shared" si="23"/>
        <v>_3dpoly 50.3531837110033,244.876615645851,-0.0230764119601328</v>
      </c>
      <c r="X89">
        <f>'pražce+kolejnice'!I89+'s imperfekcí'!O89</f>
        <v>50.353183711003297</v>
      </c>
      <c r="Y89">
        <f>'pražce+kolejnice'!J89+'s imperfekcí'!P89</f>
        <v>244.87661564585136</v>
      </c>
      <c r="Z89">
        <f>'pražce+kolejnice'!K89+orientace*Q89</f>
        <v>-2.3076411960132819E-2</v>
      </c>
      <c r="AB89" t="str">
        <f t="shared" si="24"/>
        <v>_3dpoly 50.201188143567,244.137433782782,0</v>
      </c>
      <c r="AC89">
        <f>'pražce+kolejnice'!P89+O89</f>
        <v>50.201188143566995</v>
      </c>
      <c r="AD89">
        <f>'pražce+kolejnice'!Q89+P89</f>
        <v>244.1374337827819</v>
      </c>
      <c r="AE89">
        <f>'pražce+kolejnice'!R89+orientace*Q89</f>
        <v>0</v>
      </c>
      <c r="AG89" t="str">
        <f t="shared" si="25"/>
        <v>_3dpoly 50.5041726852778,245.610902264794,-0.046</v>
      </c>
      <c r="AH89">
        <f>'pražce+kolejnice'!W89+O89</f>
        <v>50.504172685277787</v>
      </c>
      <c r="AI89">
        <f>'pražce+kolejnice'!X89+P89</f>
        <v>245.61090226479428</v>
      </c>
      <c r="AJ89" s="6">
        <f>'pražce+kolejnice'!Y89+orientace*Q89</f>
        <v>-4.5999999999999999E-2</v>
      </c>
      <c r="AL89" t="str">
        <f t="shared" si="26"/>
        <v>_3dpoly 50.4941168489436,244.077016592536,0</v>
      </c>
      <c r="AM89">
        <f>'pražce+kolejnice'!BA90+S89</f>
        <v>50.494116848943641</v>
      </c>
      <c r="AN89">
        <f>'pražce+kolejnice'!BB90+T89</f>
        <v>244.0770165925363</v>
      </c>
      <c r="AO89">
        <f>'pražce+kolejnice'!BC90+orientace*U89</f>
        <v>0</v>
      </c>
      <c r="AQ89" t="str">
        <f t="shared" si="27"/>
        <v>_3dpoly 50.7988693342596,245.550120432289,-0.046</v>
      </c>
      <c r="AR89">
        <f>'pražce+kolejnice'!BG90+S89</f>
        <v>50.798869334259628</v>
      </c>
      <c r="AS89">
        <f>'pražce+kolejnice'!BH90+T89</f>
        <v>245.55012043228894</v>
      </c>
      <c r="AT89">
        <f>'pražce+kolejnice'!BI90+orientace*U89</f>
        <v>-4.5999999999999999E-2</v>
      </c>
      <c r="AV89" t="str">
        <f t="shared" si="28"/>
        <v>_3dpoly 51.2061951818226,246.030486160075,0.0504697513931169</v>
      </c>
      <c r="AW89">
        <f>'pražce+kolejnice'!AC90+O90</f>
        <v>51.206195181822594</v>
      </c>
      <c r="AX89">
        <f>'pražce+kolejnice'!AD90+P90</f>
        <v>246.0304861600745</v>
      </c>
      <c r="AY89">
        <f>'pražce+kolejnice'!AE90+orientace*Q90</f>
        <v>5.0469751393116907E-2</v>
      </c>
      <c r="BA89" t="str">
        <f t="shared" si="29"/>
        <v>_3dpoly 51.0941779097012,245.492276597335,0.0672803826223532</v>
      </c>
      <c r="BB89">
        <f>'pražce+kolejnice'!AH90+O90</f>
        <v>51.09417790970118</v>
      </c>
      <c r="BC89">
        <f>'pražce+kolejnice'!AI90+P90</f>
        <v>245.49227659733506</v>
      </c>
      <c r="BD89" s="5">
        <f>'pražce+kolejnice'!AJ90+orientace*Q90</f>
        <v>6.7280382622353183E-2</v>
      </c>
      <c r="BF89" t="str">
        <f t="shared" si="30"/>
        <v>_3dpoly 50.7876579196235,244.019539521112,0.113280382622353</v>
      </c>
      <c r="BG89">
        <f>'pražce+kolejnice'!AM90+O90</f>
        <v>50.787657919623484</v>
      </c>
      <c r="BH89">
        <f>'pražce+kolejnice'!AN90+P90</f>
        <v>244.01953952111188</v>
      </c>
      <c r="BI89">
        <f>'pražce+kolejnice'!AO90+orientace*Q90</f>
        <v>0.11328038262235318</v>
      </c>
      <c r="BK89" t="str">
        <f t="shared" si="31"/>
        <v>_3dpoly 50.6766589863395,243.486222772579,0.129938189931324</v>
      </c>
      <c r="BL89">
        <f>'pražce+kolejnice'!AR90+O90</f>
        <v>50.676658986339525</v>
      </c>
      <c r="BM89">
        <f>'pražce+kolejnice'!AS90+P90</f>
        <v>243.48622277257925</v>
      </c>
      <c r="BN89">
        <f>'pražce+kolejnice'!AT90+orientace*Q90</f>
        <v>0.12993818993132383</v>
      </c>
      <c r="BP89" t="str">
        <f t="shared" si="32"/>
        <v>_3dpoly 50.5304664348417,243.519979857206,0.236555020634715</v>
      </c>
      <c r="BQ89">
        <f>plošky!B90+O90</f>
        <v>50.530466434841721</v>
      </c>
      <c r="BR89">
        <f>plošky!C90+P90</f>
        <v>243.51997985720649</v>
      </c>
      <c r="BS89">
        <f>plošky!D90+orientace*Q90</f>
        <v>0.23655502063471506</v>
      </c>
      <c r="BU89" t="str">
        <f t="shared" si="33"/>
        <v>_3dpoly 50.8241725102937,243.458850966798,0.236555020634715</v>
      </c>
      <c r="BV89">
        <f>plošky!G90+O90</f>
        <v>50.8241725102937</v>
      </c>
      <c r="BW89">
        <f>plošky!H90+P90</f>
        <v>243.45885096679777</v>
      </c>
      <c r="BX89">
        <f>plošky!I90+orientace*Q90</f>
        <v>0.23655502063471506</v>
      </c>
      <c r="BZ89" t="str">
        <f t="shared" si="34"/>
        <v>_3dpoly 51.3537087057768,246.003114354293,0.157086582096508</v>
      </c>
      <c r="CA89">
        <f>plošky!L90+O90</f>
        <v>51.353708705776768</v>
      </c>
      <c r="CB89">
        <f>plošky!M90+P90</f>
        <v>246.00311435429302</v>
      </c>
      <c r="CC89">
        <f>plošky!N90+orientace*Q90</f>
        <v>0.15708658209650814</v>
      </c>
      <c r="CE89" t="str">
        <f t="shared" si="35"/>
        <v>_3dpoly 51.0600026303248,246.064243244702,0.157086582096508</v>
      </c>
      <c r="CF89">
        <f>plošky!Q90+O90</f>
        <v>51.060002630324789</v>
      </c>
      <c r="CG89">
        <f>plošky!R90+P90</f>
        <v>246.06424324470174</v>
      </c>
      <c r="CH89">
        <f>plošky!S90+orientace*Q90</f>
        <v>0.15708658209650814</v>
      </c>
      <c r="CJ89" t="str">
        <f t="shared" si="36"/>
        <v>_3dpoly 50.6773194725677,243.489415412002,0.236555020634715</v>
      </c>
      <c r="CK89">
        <f>'liniová podpora'!F90+O90</f>
        <v>50.67731947256771</v>
      </c>
      <c r="CL89">
        <f>'liniová podpora'!G90+P90</f>
        <v>243.48941541200213</v>
      </c>
      <c r="CM89">
        <f>'liniová podpora'!H90+orientace*Q90</f>
        <v>0.23655502063471506</v>
      </c>
      <c r="CO89" t="str">
        <f t="shared" si="37"/>
        <v>_3dpoly 51.2068556680508,246.033678799497,0.157086582096508</v>
      </c>
      <c r="CP89">
        <f>'liniová podpora'!B90+O90</f>
        <v>51.206855668050778</v>
      </c>
      <c r="CQ89">
        <f>'liniová podpora'!C90+P90</f>
        <v>246.03367879949738</v>
      </c>
      <c r="CR89">
        <f>'liniová podpora'!D90+orientace*Q90</f>
        <v>0.15708658209650814</v>
      </c>
    </row>
    <row r="90" spans="5:96" x14ac:dyDescent="0.3">
      <c r="E90" s="15">
        <f t="shared" si="19"/>
        <v>51.300000000000004</v>
      </c>
      <c r="F90" s="16">
        <f>IF('pražce+kolejnice'!$C$6&lt;(2*'s imperfekcí'!E90+'s imperfekcí'!$B$3),('s imperfekcí'!$B$2/2000)*SIN(2*PI()*(E90-(('pražce+kolejnice'!$C$6-$B$3)/2)+0.75*$B$3)/'s imperfekcí'!$B$3)+('s imperfekcí'!$B$2/2000),0)</f>
        <v>0</v>
      </c>
      <c r="G90" s="9">
        <f>F90*SIN('pražce+kolejnice'!$C$24)</f>
        <v>0</v>
      </c>
      <c r="H90" s="9">
        <f>F90*COS('pražce+kolejnice'!$C$24)</f>
        <v>0</v>
      </c>
      <c r="I90" s="15">
        <f>'pražce+kolejnice'!AY91</f>
        <v>51.6</v>
      </c>
      <c r="J90" s="16">
        <f>IF('pražce+kolejnice'!$C$6&lt;(2*'s imperfekcí'!I90+'s imperfekcí'!$B$3),('s imperfekcí'!$B$2/2000)*SIN(2*PI()*(I90-(('pražce+kolejnice'!$C$6-$B$3)/2)+0.75*$B$3)/'s imperfekcí'!$B$3)+('s imperfekcí'!$B$2/2000),0)</f>
        <v>0</v>
      </c>
      <c r="K90" s="9">
        <f>J90*SIN('pražce+kolejnice'!$C$24)</f>
        <v>0</v>
      </c>
      <c r="L90" s="9">
        <f>J90*COS('pražce+kolejnice'!$C$24)</f>
        <v>0</v>
      </c>
      <c r="N90">
        <f>'pražce+kolejnice'!G90</f>
        <v>51.300000000000004</v>
      </c>
      <c r="O90">
        <f>$H90*SIN(('pražce+kolejnice'!A86-0.5)*'pražce+kolejnice'!$C$16)</f>
        <v>0</v>
      </c>
      <c r="P90">
        <f>$H90*COS(('pražce+kolejnice'!A86-0.5)*'pražce+kolejnice'!$C$16)</f>
        <v>0</v>
      </c>
      <c r="Q90">
        <f t="shared" si="20"/>
        <v>0</v>
      </c>
      <c r="R90" s="15">
        <f t="shared" si="21"/>
        <v>51.6</v>
      </c>
      <c r="S90" s="9">
        <f>L90*SIN(('pražce+kolejnice'!A86)*'pražce+kolejnice'!$C$16)</f>
        <v>0</v>
      </c>
      <c r="T90" s="16">
        <f>$L90*COS(('pražce+kolejnice'!A86)*'pražce+kolejnice'!$C$16)</f>
        <v>0</v>
      </c>
      <c r="U90" s="9">
        <f t="shared" si="22"/>
        <v>0</v>
      </c>
      <c r="W90" t="str">
        <f t="shared" si="23"/>
        <v>_3dpoly 50.9407420072583,244.755062876644,-0.0230764119601328</v>
      </c>
      <c r="X90">
        <f>'pražce+kolejnice'!I90+'s imperfekcí'!O90</f>
        <v>50.940742007258301</v>
      </c>
      <c r="Y90">
        <f>'pražce+kolejnice'!J90+'s imperfekcí'!P90</f>
        <v>244.7550628766441</v>
      </c>
      <c r="Z90">
        <f>'pražce+kolejnice'!K90+orientace*Q90</f>
        <v>-2.3076411960132819E-2</v>
      </c>
      <c r="AB90" t="str">
        <f t="shared" si="24"/>
        <v>_3dpoly 50.7869728428007,244.016247931429,0</v>
      </c>
      <c r="AC90">
        <f>'pražce+kolejnice'!P90+O90</f>
        <v>50.786972842800729</v>
      </c>
      <c r="AD90">
        <f>'pražce+kolejnice'!Q90+P90</f>
        <v>244.01624793142904</v>
      </c>
      <c r="AE90">
        <f>'pražce+kolejnice'!R90+orientace*Q90</f>
        <v>0</v>
      </c>
      <c r="AG90" t="str">
        <f t="shared" si="25"/>
        <v>_3dpoly 51.0934928328784,245.488985007652,-0.046</v>
      </c>
      <c r="AH90">
        <f>'pražce+kolejnice'!W90+O90</f>
        <v>51.093492832878418</v>
      </c>
      <c r="AI90">
        <f>'pražce+kolejnice'!X90+P90</f>
        <v>245.48898500765219</v>
      </c>
      <c r="AJ90" s="6">
        <f>'pražce+kolejnice'!Y90+orientace*Q90</f>
        <v>-4.5999999999999999E-2</v>
      </c>
      <c r="AL90" t="str">
        <f t="shared" si="26"/>
        <v>_3dpoly 51.0797557034257,243.955127886967,0</v>
      </c>
      <c r="AM90">
        <f>'pražce+kolejnice'!BA91+S90</f>
        <v>51.079755703425718</v>
      </c>
      <c r="AN90">
        <f>'pražce+kolejnice'!BB91+T90</f>
        <v>243.95512788696686</v>
      </c>
      <c r="AO90">
        <f>'pražce+kolejnice'!BC91+orientace*U90</f>
        <v>0</v>
      </c>
      <c r="AQ90" t="str">
        <f t="shared" si="27"/>
        <v>_3dpoly 51.3880427568763,245.42749607892,-0.046</v>
      </c>
      <c r="AR90">
        <f>'pražce+kolejnice'!BG91+S90</f>
        <v>51.388042756876345</v>
      </c>
      <c r="AS90">
        <f>'pražce+kolejnice'!BH91+T90</f>
        <v>245.42749607891989</v>
      </c>
      <c r="AT90">
        <f>'pražce+kolejnice'!BI91+orientace*U90</f>
        <v>-4.5999999999999999E-2</v>
      </c>
      <c r="AV90" t="str">
        <f t="shared" si="28"/>
        <v>_3dpoly 51.7965203079814,245.906882842157,0.0504697513931169</v>
      </c>
      <c r="AW90">
        <f>'pražce+kolejnice'!AC91+O91</f>
        <v>51.796520307981361</v>
      </c>
      <c r="AX90">
        <f>'pražce+kolejnice'!AD91+P91</f>
        <v>245.90688284215713</v>
      </c>
      <c r="AY90">
        <f>'pražce+kolejnice'!AE91+orientace*Q91</f>
        <v>5.0469751393116907E-2</v>
      </c>
      <c r="BA90" t="str">
        <f t="shared" si="29"/>
        <v>_3dpoly 51.683211656759,245.368943670656,0.0672803826223532</v>
      </c>
      <c r="BB90">
        <f>'pražce+kolejnice'!AH91+O91</f>
        <v>51.683211656758992</v>
      </c>
      <c r="BC90">
        <f>'pražce+kolejnice'!AI91+P91</f>
        <v>245.36894367065551</v>
      </c>
      <c r="BD90" s="5">
        <f>'pražce+kolejnice'!AJ91+orientace*Q91</f>
        <v>6.7280382622353183E-2</v>
      </c>
      <c r="BF90" t="str">
        <f t="shared" si="30"/>
        <v>_3dpoly 51.3731579838687,243.896946483183,0.113280382622353</v>
      </c>
      <c r="BG90">
        <f>'pražce+kolejnice'!AM91+O91</f>
        <v>51.373157983868694</v>
      </c>
      <c r="BH90">
        <f>'pražce+kolejnice'!AN91+P91</f>
        <v>243.89694648318303</v>
      </c>
      <c r="BI90">
        <f>'pražce+kolejnice'!AO91+orientace*Q91</f>
        <v>0.11328038262235318</v>
      </c>
      <c r="BK90" t="str">
        <f t="shared" si="31"/>
        <v>_3dpoly 51.2608794112938,243.363897667786,0.129938189931324</v>
      </c>
      <c r="BL90">
        <f>'pražce+kolejnice'!AR91+O91</f>
        <v>51.260879411293793</v>
      </c>
      <c r="BM90">
        <f>'pražce+kolejnice'!AS91+P91</f>
        <v>243.36389766778603</v>
      </c>
      <c r="BN90">
        <f>'pražce+kolejnice'!AT91+orientace*Q91</f>
        <v>0.12993818993132383</v>
      </c>
      <c r="BP90" t="str">
        <f t="shared" si="32"/>
        <v>_3dpoly 51.1147682977557,243.39800551698,0.236555020634715</v>
      </c>
      <c r="BQ90">
        <f>plošky!B91+O91</f>
        <v>51.114768297755667</v>
      </c>
      <c r="BR90">
        <f>plošky!C91+P91</f>
        <v>243.39800551697968</v>
      </c>
      <c r="BS90">
        <f>plošky!D91+orientace*Q91</f>
        <v>0.23655502063471506</v>
      </c>
      <c r="BU90" t="str">
        <f t="shared" si="33"/>
        <v>_3dpoly 51.4083268181384,243.336171908718,0.236555020634715</v>
      </c>
      <c r="BV90">
        <f>plošky!G91+O91</f>
        <v>51.408326818138413</v>
      </c>
      <c r="BW90">
        <f>plošky!H91+P91</f>
        <v>243.33617190871772</v>
      </c>
      <c r="BX90">
        <f>plošky!I91+orientace*Q91</f>
        <v>0.23655502063471506</v>
      </c>
      <c r="BZ90" t="str">
        <f t="shared" si="34"/>
        <v>_3dpoly 51.943967714826,245.879157083089,0.157086582096508</v>
      </c>
      <c r="CA90">
        <f>plošky!L91+O91</f>
        <v>51.94396771482598</v>
      </c>
      <c r="CB90">
        <f>plošky!M91+P91</f>
        <v>245.87915708308881</v>
      </c>
      <c r="CC90">
        <f>plošky!N91+orientace*Q91</f>
        <v>0.15708658209650814</v>
      </c>
      <c r="CE90" t="str">
        <f t="shared" si="35"/>
        <v>_3dpoly 51.6504091944432,245.940990691351,0.157086582096508</v>
      </c>
      <c r="CF90">
        <f>plošky!Q91+O91</f>
        <v>51.650409194443235</v>
      </c>
      <c r="CG90">
        <f>plošky!R91+P91</f>
        <v>245.94099069135078</v>
      </c>
      <c r="CH90">
        <f>plošky!S91+orientace*Q91</f>
        <v>0.15708658209650814</v>
      </c>
      <c r="CJ90" t="str">
        <f t="shared" si="36"/>
        <v>_3dpoly 51.261547557947,243.367088712849,0.236555020634715</v>
      </c>
      <c r="CK90">
        <f>'liniová podpora'!F91+O91</f>
        <v>51.26154755794704</v>
      </c>
      <c r="CL90">
        <f>'liniová podpora'!G91+P91</f>
        <v>243.3670887128487</v>
      </c>
      <c r="CM90">
        <f>'liniová podpora'!H91+orientace*Q91</f>
        <v>0.23655502063471506</v>
      </c>
      <c r="CO90" t="str">
        <f t="shared" si="37"/>
        <v>_3dpoly 51.7971884546346,245.91007388722,0.157086582096508</v>
      </c>
      <c r="CP90">
        <f>'liniová podpora'!B91+O91</f>
        <v>51.797188454634608</v>
      </c>
      <c r="CQ90">
        <f>'liniová podpora'!C91+P91</f>
        <v>245.9100738872198</v>
      </c>
      <c r="CR90">
        <f>'liniová podpora'!D91+orientace*Q91</f>
        <v>0.15708658209650814</v>
      </c>
    </row>
    <row r="91" spans="5:96" x14ac:dyDescent="0.3">
      <c r="E91" s="15">
        <f t="shared" si="19"/>
        <v>51.9</v>
      </c>
      <c r="F91" s="16">
        <f>IF('pražce+kolejnice'!$C$6&lt;(2*'s imperfekcí'!E91+'s imperfekcí'!$B$3),('s imperfekcí'!$B$2/2000)*SIN(2*PI()*(E91-(('pražce+kolejnice'!$C$6-$B$3)/2)+0.75*$B$3)/'s imperfekcí'!$B$3)+('s imperfekcí'!$B$2/2000),0)</f>
        <v>0</v>
      </c>
      <c r="G91" s="9">
        <f>F91*SIN('pražce+kolejnice'!$C$24)</f>
        <v>0</v>
      </c>
      <c r="H91" s="9">
        <f>F91*COS('pražce+kolejnice'!$C$24)</f>
        <v>0</v>
      </c>
      <c r="I91" s="15">
        <f>'pražce+kolejnice'!AY92</f>
        <v>52.2</v>
      </c>
      <c r="J91" s="16">
        <f>IF('pražce+kolejnice'!$C$6&lt;(2*'s imperfekcí'!I91+'s imperfekcí'!$B$3),('s imperfekcí'!$B$2/2000)*SIN(2*PI()*(I91-(('pražce+kolejnice'!$C$6-$B$3)/2)+0.75*$B$3)/'s imperfekcí'!$B$3)+('s imperfekcí'!$B$2/2000),0)</f>
        <v>0</v>
      </c>
      <c r="K91" s="9">
        <f>J91*SIN('pražce+kolejnice'!$C$24)</f>
        <v>0</v>
      </c>
      <c r="L91" s="9">
        <f>J91*COS('pražce+kolejnice'!$C$24)</f>
        <v>0</v>
      </c>
      <c r="N91">
        <f>'pražce+kolejnice'!G91</f>
        <v>51.9</v>
      </c>
      <c r="O91">
        <f>$H91*SIN(('pražce+kolejnice'!A87-0.5)*'pražce+kolejnice'!$C$16)</f>
        <v>0</v>
      </c>
      <c r="P91">
        <f>$H91*COS(('pražce+kolejnice'!A87-0.5)*'pražce+kolejnice'!$C$16)</f>
        <v>0</v>
      </c>
      <c r="Q91">
        <f t="shared" si="20"/>
        <v>0</v>
      </c>
      <c r="R91" s="15">
        <f t="shared" si="21"/>
        <v>52.2</v>
      </c>
      <c r="S91" s="9">
        <f>L91*SIN(('pražce+kolejnice'!A87)*'pražce+kolejnice'!$C$16)</f>
        <v>0</v>
      </c>
      <c r="T91" s="16">
        <f>$L91*COS(('pražce+kolejnice'!A87)*'pražce+kolejnice'!$C$16)</f>
        <v>0</v>
      </c>
      <c r="U91" s="9">
        <f t="shared" si="22"/>
        <v>0</v>
      </c>
      <c r="W91" t="str">
        <f t="shared" si="23"/>
        <v>_3dpoly 51.5280068849802,244.632100318951,-0.0230764119601328</v>
      </c>
      <c r="X91">
        <f>'pražce+kolejnice'!I91+'s imperfekcí'!O91</f>
        <v>51.528006884980186</v>
      </c>
      <c r="Y91">
        <f>'pražce+kolejnice'!J91+'s imperfekcí'!P91</f>
        <v>244.63210031895139</v>
      </c>
      <c r="Z91">
        <f>'pražce+kolejnice'!K91+orientace*Q91</f>
        <v>-2.3076411960132819E-2</v>
      </c>
      <c r="AB91" t="str">
        <f t="shared" si="24"/>
        <v>_3dpoly 51.3724650092113,243.893656547163,0</v>
      </c>
      <c r="AC91">
        <f>'pražce+kolejnice'!P91+O91</f>
        <v>51.372465009211304</v>
      </c>
      <c r="AD91">
        <f>'pražce+kolejnice'!Q91+P91</f>
        <v>243.89365654716275</v>
      </c>
      <c r="AE91">
        <f>'pražce+kolejnice'!R91+orientace*Q91</f>
        <v>0</v>
      </c>
      <c r="AG91" t="str">
        <f t="shared" si="25"/>
        <v>_3dpoly 51.6825186821016,245.365653734635,-0.046</v>
      </c>
      <c r="AH91">
        <f>'pražce+kolejnice'!W91+O91</f>
        <v>51.682518682101595</v>
      </c>
      <c r="AI91">
        <f>'pražce+kolejnice'!X91+P91</f>
        <v>245.3656537346352</v>
      </c>
      <c r="AJ91" s="6">
        <f>'pražce+kolejnice'!Y91+orientace*Q91</f>
        <v>-4.5999999999999999E-2</v>
      </c>
      <c r="AL91" t="str">
        <f t="shared" si="26"/>
        <v>_3dpoly 51.6651003386562,243.831834000535,0</v>
      </c>
      <c r="AM91">
        <f>'pražce+kolejnice'!BA92+S91</f>
        <v>51.665100338656174</v>
      </c>
      <c r="AN91">
        <f>'pražce+kolejnice'!BB92+T91</f>
        <v>243.83183400053528</v>
      </c>
      <c r="AO91">
        <f>'pražce+kolejnice'!BC92+orientace*U91</f>
        <v>0</v>
      </c>
      <c r="AQ91" t="str">
        <f t="shared" si="27"/>
        <v>_3dpoly 51.9769201845089,245.303458063852,-0.046</v>
      </c>
      <c r="AR91">
        <f>'pražce+kolejnice'!BG92+S91</f>
        <v>51.976920184508863</v>
      </c>
      <c r="AS91">
        <f>'pražce+kolejnice'!BH92+T91</f>
        <v>245.30345806385196</v>
      </c>
      <c r="AT91">
        <f>'pražce+kolejnice'!BI92+orientace*U91</f>
        <v>-4.5999999999999999E-2</v>
      </c>
      <c r="AV91" t="str">
        <f t="shared" si="28"/>
        <v>_3dpoly 52.3865470863264,245.781863101274,0.0504697513931169</v>
      </c>
      <c r="AW91">
        <f>'pražce+kolejnice'!AC92+O92</f>
        <v>52.38654708632636</v>
      </c>
      <c r="AX91">
        <f>'pražce+kolejnice'!AD92+P92</f>
        <v>245.78186310127447</v>
      </c>
      <c r="AY91">
        <f>'pražce+kolejnice'!AE92+orientace*Q92</f>
        <v>5.0469751393116907E-2</v>
      </c>
      <c r="BA91" t="str">
        <f t="shared" si="29"/>
        <v>_3dpoly 52.2719477086606,245.244197419539,0.0672803826223532</v>
      </c>
      <c r="BB91">
        <f>'pražce+kolejnice'!AH92+O92</f>
        <v>52.271947708660555</v>
      </c>
      <c r="BC91">
        <f>'pražce+kolejnice'!AI92+P92</f>
        <v>245.24419741953881</v>
      </c>
      <c r="BD91" s="5">
        <f>'pražce+kolejnice'!AJ92+orientace*Q92</f>
        <v>6.7280382622353183E-2</v>
      </c>
      <c r="BF91" t="str">
        <f t="shared" si="30"/>
        <v>_3dpoly 51.958362138866,243.772948599517,0.113280382622353</v>
      </c>
      <c r="BG91">
        <f>'pražce+kolejnice'!AM92+O92</f>
        <v>51.958362138865958</v>
      </c>
      <c r="BH91">
        <f>'pražce+kolejnice'!AN92+P92</f>
        <v>243.77294859951675</v>
      </c>
      <c r="BI91">
        <f>'pražce+kolejnice'!AO92+orientace*Q92</f>
        <v>0.11328038262235318</v>
      </c>
      <c r="BK91" t="str">
        <f t="shared" si="31"/>
        <v>_3dpoly 51.8448045737244,243.240170787615,0.129938189931324</v>
      </c>
      <c r="BL91">
        <f>'pražce+kolejnice'!AR92+O92</f>
        <v>51.844804573724382</v>
      </c>
      <c r="BM91">
        <f>'pražce+kolejnice'!AS92+P92</f>
        <v>243.24017078761511</v>
      </c>
      <c r="BN91">
        <f>'pražce+kolejnice'!AT92+orientace*Q92</f>
        <v>0.12993818993132383</v>
      </c>
      <c r="BP91" t="str">
        <f t="shared" si="32"/>
        <v>_3dpoly 51.6987757397455,243.274629204914,0.236555020634715</v>
      </c>
      <c r="BQ91">
        <f>plošky!B92+O92</f>
        <v>51.698775739745543</v>
      </c>
      <c r="BR91">
        <f>plošky!C92+P92</f>
        <v>243.27462920491405</v>
      </c>
      <c r="BS91">
        <f>plošky!D92+orientace*Q92</f>
        <v>0.23655502063471506</v>
      </c>
      <c r="BU91" t="str">
        <f t="shared" si="33"/>
        <v>_3dpoly 51.9921850141628,243.21209123496,0.236555020634715</v>
      </c>
      <c r="BV91">
        <f>plošky!G92+O92</f>
        <v>51.992185014162786</v>
      </c>
      <c r="BW91">
        <f>plošky!H92+P92</f>
        <v>243.21209123496021</v>
      </c>
      <c r="BX91">
        <f>plošky!I92+orientace*Q92</f>
        <v>0.23655502063471506</v>
      </c>
      <c r="BZ91" t="str">
        <f t="shared" si="34"/>
        <v>_3dpoly 52.5339275267648,245.75378354862,0.157086582096508</v>
      </c>
      <c r="CA91">
        <f>plošky!L92+O92</f>
        <v>52.533927526764764</v>
      </c>
      <c r="CB91">
        <f>plošky!M92+P92</f>
        <v>245.75378354861957</v>
      </c>
      <c r="CC91">
        <f>plošky!N92+orientace*Q92</f>
        <v>0.15708658209650814</v>
      </c>
      <c r="CE91" t="str">
        <f t="shared" si="35"/>
        <v>_3dpoly 52.2405182523475,245.816321518573,0.157086582096508</v>
      </c>
      <c r="CF91">
        <f>plošky!Q92+O92</f>
        <v>52.24051825234752</v>
      </c>
      <c r="CG91">
        <f>plošky!R92+P92</f>
        <v>245.8163215185734</v>
      </c>
      <c r="CH91">
        <f>plošky!S92+orientace*Q92</f>
        <v>0.15708658209650814</v>
      </c>
      <c r="CJ91" t="str">
        <f t="shared" si="36"/>
        <v>_3dpoly 51.8454803769542,243.243360219937,0.236555020634715</v>
      </c>
      <c r="CK91">
        <f>'liniová podpora'!F92+O92</f>
        <v>51.845480376954164</v>
      </c>
      <c r="CL91">
        <f>'liniová podpora'!G92+P92</f>
        <v>243.24336021993713</v>
      </c>
      <c r="CM91">
        <f>'liniová podpora'!H92+orientace*Q92</f>
        <v>0.23655502063471506</v>
      </c>
      <c r="CO91" t="str">
        <f t="shared" si="37"/>
        <v>_3dpoly 52.3872228895561,245.785052533596,0.157086582096508</v>
      </c>
      <c r="CP91">
        <f>'liniová podpora'!B92+O92</f>
        <v>52.387222889556142</v>
      </c>
      <c r="CQ91">
        <f>'liniová podpora'!C92+P92</f>
        <v>245.78505253359648</v>
      </c>
      <c r="CR91">
        <f>'liniová podpora'!D92+orientace*Q92</f>
        <v>0.15708658209650814</v>
      </c>
    </row>
    <row r="92" spans="5:96" x14ac:dyDescent="0.3">
      <c r="E92" s="15">
        <f t="shared" si="19"/>
        <v>52.5</v>
      </c>
      <c r="F92" s="16">
        <f>IF('pražce+kolejnice'!$C$6&lt;(2*'s imperfekcí'!E92+'s imperfekcí'!$B$3),('s imperfekcí'!$B$2/2000)*SIN(2*PI()*(E92-(('pražce+kolejnice'!$C$6-$B$3)/2)+0.75*$B$3)/'s imperfekcí'!$B$3)+('s imperfekcí'!$B$2/2000),0)</f>
        <v>0</v>
      </c>
      <c r="G92" s="9">
        <f>F92*SIN('pražce+kolejnice'!$C$24)</f>
        <v>0</v>
      </c>
      <c r="H92" s="9">
        <f>F92*COS('pražce+kolejnice'!$C$24)</f>
        <v>0</v>
      </c>
      <c r="I92" s="15">
        <f>'pražce+kolejnice'!AY93</f>
        <v>52.8</v>
      </c>
      <c r="J92" s="16">
        <f>IF('pražce+kolejnice'!$C$6&lt;(2*'s imperfekcí'!I92+'s imperfekcí'!$B$3),('s imperfekcí'!$B$2/2000)*SIN(2*PI()*(I92-(('pražce+kolejnice'!$C$6-$B$3)/2)+0.75*$B$3)/'s imperfekcí'!$B$3)+('s imperfekcí'!$B$2/2000),0)</f>
        <v>0</v>
      </c>
      <c r="K92" s="9">
        <f>J92*SIN('pražce+kolejnice'!$C$24)</f>
        <v>0</v>
      </c>
      <c r="L92" s="9">
        <f>J92*COS('pražce+kolejnice'!$C$24)</f>
        <v>0</v>
      </c>
      <c r="N92">
        <f>'pražce+kolejnice'!G92</f>
        <v>52.5</v>
      </c>
      <c r="O92">
        <f>$H92*SIN(('pražce+kolejnice'!A88-0.5)*'pražce+kolejnice'!$C$16)</f>
        <v>0</v>
      </c>
      <c r="P92">
        <f>$H92*COS(('pražce+kolejnice'!A88-0.5)*'pražce+kolejnice'!$C$16)</f>
        <v>0</v>
      </c>
      <c r="Q92">
        <f t="shared" si="20"/>
        <v>0</v>
      </c>
      <c r="R92" s="15">
        <f t="shared" si="21"/>
        <v>52.8</v>
      </c>
      <c r="S92" s="9">
        <f>L92*SIN(('pražce+kolejnice'!A88)*'pražce+kolejnice'!$C$16)</f>
        <v>0</v>
      </c>
      <c r="T92" s="16">
        <f>$L92*COS(('pražce+kolejnice'!A88)*'pražce+kolejnice'!$C$16)</f>
        <v>0</v>
      </c>
      <c r="U92" s="9">
        <f t="shared" si="22"/>
        <v>0</v>
      </c>
      <c r="W92" t="str">
        <f t="shared" si="23"/>
        <v>_3dpoly 52.1149749615249,244.507728681037,-0.0230764119601328</v>
      </c>
      <c r="X92">
        <f>'pražce+kolejnice'!I92+'s imperfekcí'!O92</f>
        <v>52.114974961524879</v>
      </c>
      <c r="Y92">
        <f>'pražce+kolejnice'!J92+'s imperfekcí'!P92</f>
        <v>244.50772868103718</v>
      </c>
      <c r="Z92">
        <f>'pražce+kolejnice'!K92+orientace*Q92</f>
        <v>-2.3076411960132819E-2</v>
      </c>
      <c r="AB92" t="str">
        <f t="shared" si="24"/>
        <v>_3dpoly 51.9576612703655,243.769660336109,0</v>
      </c>
      <c r="AC92">
        <f>'pražce+kolejnice'!P92+O92</f>
        <v>51.957661270365463</v>
      </c>
      <c r="AD92">
        <f>'pražce+kolejnice'!Q92+P92</f>
        <v>243.76966033610907</v>
      </c>
      <c r="AE92">
        <f>'pražce+kolejnice'!R92+orientace*Q92</f>
        <v>0</v>
      </c>
      <c r="AG92" t="str">
        <f t="shared" si="25"/>
        <v>_3dpoly 52.2712468401601,245.240909156131,-0.046</v>
      </c>
      <c r="AH92">
        <f>'pražce+kolejnice'!W92+O92</f>
        <v>52.27124684016006</v>
      </c>
      <c r="AI92">
        <f>'pražce+kolejnice'!X92+P92</f>
        <v>245.2409091561311</v>
      </c>
      <c r="AJ92" s="6">
        <f>'pražce+kolejnice'!Y92+orientace*Q92</f>
        <v>-4.5999999999999999E-2</v>
      </c>
      <c r="AL92" t="str">
        <f t="shared" si="26"/>
        <v>_3dpoly 52.2501473830515,243.707135643414,0</v>
      </c>
      <c r="AM92">
        <f>'pražce+kolejnice'!BA93+S92</f>
        <v>52.25014738305152</v>
      </c>
      <c r="AN92">
        <f>'pražce+kolejnice'!BB93+T92</f>
        <v>243.70713564341401</v>
      </c>
      <c r="AO92">
        <f>'pražce+kolejnice'!BC93+orientace*U92</f>
        <v>0</v>
      </c>
      <c r="AQ92" t="str">
        <f t="shared" si="27"/>
        <v>_3dpoly 52.5654982252248,245.178007101544,-0.046</v>
      </c>
      <c r="AR92">
        <f>'pražce+kolejnice'!BG93+S92</f>
        <v>52.565498225224822</v>
      </c>
      <c r="AS92">
        <f>'pražce+kolejnice'!BH93+T92</f>
        <v>245.17800710154381</v>
      </c>
      <c r="AT92">
        <f>'pražce+kolejnice'!BI93+orientace*U92</f>
        <v>-4.5999999999999999E-2</v>
      </c>
      <c r="AV92" t="str">
        <f t="shared" si="28"/>
        <v>_3dpoly 52.976272118305,245.65542765754,0.0504697513931169</v>
      </c>
      <c r="AW92">
        <f>'pražce+kolejnice'!AC93+O93</f>
        <v>52.976272118304976</v>
      </c>
      <c r="AX92">
        <f>'pražce+kolejnice'!AD93+P93</f>
        <v>245.65542765753989</v>
      </c>
      <c r="AY92">
        <f>'pražce+kolejnice'!AE93+orientace*Q93</f>
        <v>5.0469751393116907E-2</v>
      </c>
      <c r="BA92" t="str">
        <f t="shared" si="29"/>
        <v>_3dpoly 52.8603826742878,245.118038562523,0.0672803826223532</v>
      </c>
      <c r="BB92">
        <f>'pražce+kolejnice'!AH93+O93</f>
        <v>52.860382674287841</v>
      </c>
      <c r="BC92">
        <f>'pražce+kolejnice'!AI93+P93</f>
        <v>245.11803856252303</v>
      </c>
      <c r="BD92" s="5">
        <f>'pražce+kolejnice'!AJ93+orientace*Q93</f>
        <v>6.7280382622353183E-2</v>
      </c>
      <c r="BF92" t="str">
        <f t="shared" si="30"/>
        <v>_3dpoly 52.543267013841,243.647546584341,0.113280382622353</v>
      </c>
      <c r="BG92">
        <f>'pražce+kolejnice'!AM93+O93</f>
        <v>52.543267013840953</v>
      </c>
      <c r="BH92">
        <f>'pražce+kolejnice'!AN93+P93</f>
        <v>243.64754658434052</v>
      </c>
      <c r="BI92">
        <f>'pražce+kolejnice'!AO93+orientace*Q93</f>
        <v>0.11328038262235318</v>
      </c>
      <c r="BK92" t="str">
        <f t="shared" si="31"/>
        <v>_3dpoly 52.428431110224,243.115042844733,0.129938189931324</v>
      </c>
      <c r="BL92">
        <f>'pražce+kolejnice'!AR93+O93</f>
        <v>52.428431110223961</v>
      </c>
      <c r="BM92">
        <f>'pražce+kolejnice'!AS93+P93</f>
        <v>243.11504284473295</v>
      </c>
      <c r="BN92">
        <f>'pražce+kolejnice'!AT93+orientace*Q93</f>
        <v>0.12993818993132383</v>
      </c>
      <c r="BP92" t="str">
        <f t="shared" si="32"/>
        <v>_3dpoly 52.2824853969301,243.149851631657,0.236555020634715</v>
      </c>
      <c r="BQ92">
        <f>plošky!B93+O93</f>
        <v>52.282485396930085</v>
      </c>
      <c r="BR92">
        <f>plošky!C93+P93</f>
        <v>243.14985163165682</v>
      </c>
      <c r="BS92">
        <f>plošky!D93+orientace*Q93</f>
        <v>0.23655502063471506</v>
      </c>
      <c r="BU92" t="str">
        <f t="shared" si="33"/>
        <v>_3dpoly 52.5757437353452,243.08660966023,0.236555020634715</v>
      </c>
      <c r="BV92">
        <f>plošky!G93+O93</f>
        <v>52.575743735345227</v>
      </c>
      <c r="BW92">
        <f>plošky!H93+P93</f>
        <v>243.08660966022967</v>
      </c>
      <c r="BX92">
        <f>plošky!I93+orientace*Q93</f>
        <v>0.23655502063471506</v>
      </c>
      <c r="BZ92" t="str">
        <f t="shared" si="34"/>
        <v>_3dpoly 53.1235847434262,245.626994473037,0.157086582096508</v>
      </c>
      <c r="CA92">
        <f>plošky!L93+O93</f>
        <v>53.123584743426242</v>
      </c>
      <c r="CB92">
        <f>plošky!M93+P93</f>
        <v>245.6269944730366</v>
      </c>
      <c r="CC92">
        <f>plošky!N93+orientace*Q93</f>
        <v>0.15708658209650814</v>
      </c>
      <c r="CE92" t="str">
        <f t="shared" si="35"/>
        <v>_3dpoly 52.8303264050111,245.690236444464,0.157086582096508</v>
      </c>
      <c r="CF92">
        <f>plošky!Q93+O93</f>
        <v>52.8303264050111</v>
      </c>
      <c r="CG92">
        <f>plošky!R93+P93</f>
        <v>245.69023644446375</v>
      </c>
      <c r="CH92">
        <f>plošky!S93+orientace*Q93</f>
        <v>0.15708658209650814</v>
      </c>
      <c r="CJ92" t="str">
        <f t="shared" si="36"/>
        <v>_3dpoly 52.4291145661377,243.118230645943,0.236555020634715</v>
      </c>
      <c r="CK92">
        <f>'liniová podpora'!F93+O93</f>
        <v>52.429114566137656</v>
      </c>
      <c r="CL92">
        <f>'liniová podpora'!G93+P93</f>
        <v>243.11823064594324</v>
      </c>
      <c r="CM92">
        <f>'liniová podpora'!H93+orientace*Q93</f>
        <v>0.23655502063471506</v>
      </c>
      <c r="CO92" t="str">
        <f t="shared" si="37"/>
        <v>_3dpoly 52.9769555742187,245.65861545875,0.157086582096508</v>
      </c>
      <c r="CP92">
        <f>'liniová podpora'!B93+O93</f>
        <v>52.976955574218671</v>
      </c>
      <c r="CQ92">
        <f>'liniová podpora'!C93+P93</f>
        <v>245.65861545875018</v>
      </c>
      <c r="CR92">
        <f>'liniová podpora'!D93+orientace*Q93</f>
        <v>0.15708658209650814</v>
      </c>
    </row>
    <row r="93" spans="5:96" x14ac:dyDescent="0.3">
      <c r="E93" s="15">
        <f t="shared" si="19"/>
        <v>53.1</v>
      </c>
      <c r="F93" s="16">
        <f>IF('pražce+kolejnice'!$C$6&lt;(2*'s imperfekcí'!E93+'s imperfekcí'!$B$3),('s imperfekcí'!$B$2/2000)*SIN(2*PI()*(E93-(('pražce+kolejnice'!$C$6-$B$3)/2)+0.75*$B$3)/'s imperfekcí'!$B$3)+('s imperfekcí'!$B$2/2000),0)</f>
        <v>0</v>
      </c>
      <c r="G93" s="9">
        <f>F93*SIN('pražce+kolejnice'!$C$24)</f>
        <v>0</v>
      </c>
      <c r="H93" s="9">
        <f>F93*COS('pražce+kolejnice'!$C$24)</f>
        <v>0</v>
      </c>
      <c r="I93" s="15">
        <f>'pražce+kolejnice'!AY94</f>
        <v>53.400000000000006</v>
      </c>
      <c r="J93" s="16">
        <f>IF('pražce+kolejnice'!$C$6&lt;(2*'s imperfekcí'!I93+'s imperfekcí'!$B$3),('s imperfekcí'!$B$2/2000)*SIN(2*PI()*(I93-(('pražce+kolejnice'!$C$6-$B$3)/2)+0.75*$B$3)/'s imperfekcí'!$B$3)+('s imperfekcí'!$B$2/2000),0)</f>
        <v>0</v>
      </c>
      <c r="K93" s="9">
        <f>J93*SIN('pražce+kolejnice'!$C$24)</f>
        <v>0</v>
      </c>
      <c r="L93" s="9">
        <f>J93*COS('pražce+kolejnice'!$C$24)</f>
        <v>0</v>
      </c>
      <c r="N93">
        <f>'pražce+kolejnice'!G93</f>
        <v>53.1</v>
      </c>
      <c r="O93">
        <f>$H93*SIN(('pražce+kolejnice'!A89-0.5)*'pražce+kolejnice'!$C$16)</f>
        <v>0</v>
      </c>
      <c r="P93">
        <f>$H93*COS(('pražce+kolejnice'!A89-0.5)*'pražce+kolejnice'!$C$16)</f>
        <v>0</v>
      </c>
      <c r="Q93">
        <f t="shared" si="20"/>
        <v>0</v>
      </c>
      <c r="R93" s="15">
        <f t="shared" si="21"/>
        <v>53.400000000000006</v>
      </c>
      <c r="S93" s="9">
        <f>L93*SIN(('pražce+kolejnice'!A89)*'pražce+kolejnice'!$C$16)</f>
        <v>0</v>
      </c>
      <c r="T93" s="16">
        <f>$L93*COS(('pražce+kolejnice'!A89)*'pražce+kolejnice'!$C$16)</f>
        <v>0</v>
      </c>
      <c r="U93" s="9">
        <f t="shared" si="22"/>
        <v>0</v>
      </c>
      <c r="W93" t="str">
        <f t="shared" si="23"/>
        <v>_3dpoly 52.7016428559579,244.381948679282,-0.0230764119601328</v>
      </c>
      <c r="X93">
        <f>'pražce+kolejnice'!I93+'s imperfekcí'!O93</f>
        <v>52.701642855957878</v>
      </c>
      <c r="Y93">
        <f>'pražce+kolejnice'!J93+'s imperfekcí'!P93</f>
        <v>244.38194867928181</v>
      </c>
      <c r="Z93">
        <f>'pražce+kolejnice'!K93+orientace*Q93</f>
        <v>-2.3076411960132819E-2</v>
      </c>
      <c r="AB93" t="str">
        <f t="shared" si="24"/>
        <v>_3dpoly 52.5425582555344,243.644260012486,0</v>
      </c>
      <c r="AC93">
        <f>'pražce+kolejnice'!P93+O93</f>
        <v>52.54255825553436</v>
      </c>
      <c r="AD93">
        <f>'pražce+kolejnice'!Q93+P93</f>
        <v>243.64426001248583</v>
      </c>
      <c r="AE93">
        <f>'pražce+kolejnice'!R93+orientace*Q93</f>
        <v>0</v>
      </c>
      <c r="AG93" t="str">
        <f t="shared" si="25"/>
        <v>_3dpoly 52.8596739159812,245.114751990668,-0.046</v>
      </c>
      <c r="AH93">
        <f>'pražce+kolejnice'!W93+O93</f>
        <v>52.85967391598124</v>
      </c>
      <c r="AI93">
        <f>'pražce+kolejnice'!X93+P93</f>
        <v>245.11475199066828</v>
      </c>
      <c r="AJ93" s="6">
        <f>'pražce+kolejnice'!Y93+orientace*Q93</f>
        <v>-4.5999999999999999E-2</v>
      </c>
      <c r="AL93" t="str">
        <f t="shared" si="26"/>
        <v>_3dpoly 52.8348934667424,243.581033533865,0</v>
      </c>
      <c r="AM93">
        <f>'pražce+kolejnice'!BA94+S93</f>
        <v>52.8348934667424</v>
      </c>
      <c r="AN93">
        <f>'pražce+kolejnice'!BB94+T93</f>
        <v>243.58103353386522</v>
      </c>
      <c r="AO93">
        <f>'pražce+kolejnice'!BC94+orientace*U93</f>
        <v>0</v>
      </c>
      <c r="AQ93" t="str">
        <f t="shared" si="27"/>
        <v>_3dpoly 53.1537734888163,245.051143914593,-0.046</v>
      </c>
      <c r="AR93">
        <f>'pražce+kolejnice'!BG94+S93</f>
        <v>53.153773488816341</v>
      </c>
      <c r="AS93">
        <f>'pražce+kolejnice'!BH94+T93</f>
        <v>245.05114391459261</v>
      </c>
      <c r="AT93">
        <f>'pražce+kolejnice'!BI94+orientace*U93</f>
        <v>-4.5999999999999999E-2</v>
      </c>
      <c r="AV93" t="str">
        <f t="shared" si="28"/>
        <v>_3dpoly 53.5656920071027,245.527577239221,0.0504697513931169</v>
      </c>
      <c r="AW93">
        <f>'pražce+kolejnice'!AC94+O94</f>
        <v>53.565692007102662</v>
      </c>
      <c r="AX93">
        <f>'pražce+kolejnice'!AD94+P94</f>
        <v>245.52757723922119</v>
      </c>
      <c r="AY93">
        <f>'pražce+kolejnice'!AE94+orientace*Q94</f>
        <v>5.0469751393116907E-2</v>
      </c>
      <c r="BA93" t="str">
        <f t="shared" si="29"/>
        <v>_3dpoly 53.4485131642571,244.990467826283,0.0672803826223532</v>
      </c>
      <c r="BB93">
        <f>'pražce+kolejnice'!AH94+O94</f>
        <v>53.448513164257072</v>
      </c>
      <c r="BC93">
        <f>'pražce+kolejnice'!AI94+P94</f>
        <v>244.99046782628281</v>
      </c>
      <c r="BD93" s="5">
        <f>'pražce+kolejnice'!AJ94+orientace*Q94</f>
        <v>6.7280382622353183E-2</v>
      </c>
      <c r="BF93" t="str">
        <f t="shared" si="30"/>
        <v>_3dpoly 53.1278692397432,243.52074115997,0.113280382622353</v>
      </c>
      <c r="BG93">
        <f>'pražce+kolejnice'!AM94+O94</f>
        <v>53.12786923974322</v>
      </c>
      <c r="BH93">
        <f>'pražce+kolejnice'!AN94+P94</f>
        <v>243.52074115996962</v>
      </c>
      <c r="BI93">
        <f>'pražce+kolejnice'!AO94+orientace*Q94</f>
        <v>0.11328038262235318</v>
      </c>
      <c r="BK93" t="str">
        <f t="shared" si="31"/>
        <v>_3dpoly 53.0117556591053,242.988514559876,0.129938189931324</v>
      </c>
      <c r="BL93">
        <f>'pražce+kolejnice'!AR94+O94</f>
        <v>53.011755659105305</v>
      </c>
      <c r="BM93">
        <f>'pražce+kolejnice'!AS94+P94</f>
        <v>242.98851455987617</v>
      </c>
      <c r="BN93">
        <f>'pražce+kolejnice'!AT94+orientace*Q94</f>
        <v>0.12993818993132383</v>
      </c>
      <c r="BP93" t="str">
        <f t="shared" si="32"/>
        <v>_3dpoly 52.8658939071433,243.023673515926,0.236555020634715</v>
      </c>
      <c r="BQ93">
        <f>plošky!B94+O94</f>
        <v>52.865893907143302</v>
      </c>
      <c r="BR93">
        <f>plošky!C94+P94</f>
        <v>243.02367351592642</v>
      </c>
      <c r="BS93">
        <f>plošky!D94+orientace*Q94</f>
        <v>0.23655502063471506</v>
      </c>
      <c r="BU93" t="str">
        <f t="shared" si="33"/>
        <v>_3dpoly 53.1589996203891,242.9597279073,0.236555020634715</v>
      </c>
      <c r="BV93">
        <f>plošky!G94+O94</f>
        <v>53.15899962038911</v>
      </c>
      <c r="BW93">
        <f>plošky!H94+P94</f>
        <v>242.95972790729951</v>
      </c>
      <c r="BX93">
        <f>plošky!I94+orientace*Q94</f>
        <v>0.23655502063471506</v>
      </c>
      <c r="BZ93" t="str">
        <f t="shared" si="34"/>
        <v>_3dpoly 53.7129359683865,245.498790586645,0.157086582096508</v>
      </c>
      <c r="CA93">
        <f>plošky!L94+O94</f>
        <v>53.712935968386468</v>
      </c>
      <c r="CB93">
        <f>plošky!M94+P94</f>
        <v>245.49879058664453</v>
      </c>
      <c r="CC93">
        <f>plošky!N94+orientace*Q94</f>
        <v>0.15708658209650814</v>
      </c>
      <c r="CE93" t="str">
        <f t="shared" si="35"/>
        <v>_3dpoly 53.4198302551407,245.562736195271,0.157086582096508</v>
      </c>
      <c r="CF93">
        <f>plošky!Q94+O94</f>
        <v>53.41983025514066</v>
      </c>
      <c r="CG93">
        <f>plošky!R94+P94</f>
        <v>245.56273619527144</v>
      </c>
      <c r="CH93">
        <f>plošky!S94+orientace*Q94</f>
        <v>0.15708658209650814</v>
      </c>
      <c r="CJ93" t="str">
        <f t="shared" si="36"/>
        <v>_3dpoly 53.0124467637662,242.991700711613,0.236555020634715</v>
      </c>
      <c r="CK93">
        <f>'liniová podpora'!F94+O94</f>
        <v>53.012446763766206</v>
      </c>
      <c r="CL93">
        <f>'liniová podpora'!G94+P94</f>
        <v>242.99170071161296</v>
      </c>
      <c r="CM93">
        <f>'liniová podpora'!H94+orientace*Q94</f>
        <v>0.23655502063471506</v>
      </c>
      <c r="CO93" t="str">
        <f t="shared" si="37"/>
        <v>_3dpoly 53.5663831117636,245.530763390958,0.157086582096508</v>
      </c>
      <c r="CP93">
        <f>'liniová podpora'!B94+O94</f>
        <v>53.566383111763564</v>
      </c>
      <c r="CQ93">
        <f>'liniová podpora'!C94+P94</f>
        <v>245.53076339095799</v>
      </c>
      <c r="CR93">
        <f>'liniová podpora'!D94+orientace*Q94</f>
        <v>0.15708658209650814</v>
      </c>
    </row>
    <row r="94" spans="5:96" x14ac:dyDescent="0.3">
      <c r="E94" s="15">
        <f t="shared" si="19"/>
        <v>53.7</v>
      </c>
      <c r="F94" s="16">
        <f>IF('pražce+kolejnice'!$C$6&lt;(2*'s imperfekcí'!E94+'s imperfekcí'!$B$3),('s imperfekcí'!$B$2/2000)*SIN(2*PI()*(E94-(('pražce+kolejnice'!$C$6-$B$3)/2)+0.75*$B$3)/'s imperfekcí'!$B$3)+('s imperfekcí'!$B$2/2000),0)</f>
        <v>0</v>
      </c>
      <c r="G94" s="9">
        <f>F94*SIN('pražce+kolejnice'!$C$24)</f>
        <v>0</v>
      </c>
      <c r="H94" s="9">
        <f>F94*COS('pražce+kolejnice'!$C$24)</f>
        <v>0</v>
      </c>
      <c r="I94" s="15">
        <f>'pražce+kolejnice'!AY95</f>
        <v>54</v>
      </c>
      <c r="J94" s="16">
        <f>IF('pražce+kolejnice'!$C$6&lt;(2*'s imperfekcí'!I94+'s imperfekcí'!$B$3),('s imperfekcí'!$B$2/2000)*SIN(2*PI()*(I94-(('pražce+kolejnice'!$C$6-$B$3)/2)+0.75*$B$3)/'s imperfekcí'!$B$3)+('s imperfekcí'!$B$2/2000),0)</f>
        <v>0</v>
      </c>
      <c r="K94" s="9">
        <f>J94*SIN('pražce+kolejnice'!$C$24)</f>
        <v>0</v>
      </c>
      <c r="L94" s="9">
        <f>J94*COS('pražce+kolejnice'!$C$24)</f>
        <v>0</v>
      </c>
      <c r="N94">
        <f>'pražce+kolejnice'!G94</f>
        <v>53.7</v>
      </c>
      <c r="O94">
        <f>$H94*SIN(('pražce+kolejnice'!A90-0.5)*'pražce+kolejnice'!$C$16)</f>
        <v>0</v>
      </c>
      <c r="P94">
        <f>$H94*COS(('pražce+kolejnice'!A90-0.5)*'pražce+kolejnice'!$C$16)</f>
        <v>0</v>
      </c>
      <c r="Q94">
        <f t="shared" si="20"/>
        <v>0</v>
      </c>
      <c r="R94" s="15">
        <f t="shared" si="21"/>
        <v>54</v>
      </c>
      <c r="S94" s="9">
        <f>L94*SIN(('pražce+kolejnice'!A90)*'pražce+kolejnice'!$C$16)</f>
        <v>0</v>
      </c>
      <c r="T94" s="16">
        <f>$L94*COS(('pražce+kolejnice'!A90)*'pražce+kolejnice'!$C$16)</f>
        <v>0</v>
      </c>
      <c r="U94" s="9">
        <f t="shared" si="22"/>
        <v>0</v>
      </c>
      <c r="W94" t="str">
        <f t="shared" si="23"/>
        <v>_3dpoly 53.2880071890737,244.254761038178,-0.0230764119601328</v>
      </c>
      <c r="X94">
        <f>'pražce+kolejnice'!I94+'s imperfekcí'!O94</f>
        <v>53.288007189073738</v>
      </c>
      <c r="Y94">
        <f>'pražce+kolejnice'!J94+'s imperfekcí'!P94</f>
        <v>244.25476103817769</v>
      </c>
      <c r="Z94">
        <f>'pražce+kolejnice'!K94+orientace*Q94</f>
        <v>-2.3076411960132819E-2</v>
      </c>
      <c r="AB94" t="str">
        <f t="shared" si="24"/>
        <v>_3dpoly 53.127152595713,243.517456298599,0</v>
      </c>
      <c r="AC94">
        <f>'pražce+kolejnice'!P94+O94</f>
        <v>53.127152595712971</v>
      </c>
      <c r="AD94">
        <f>'pražce+kolejnice'!Q94+P94</f>
        <v>243.51745629859855</v>
      </c>
      <c r="AE94">
        <f>'pražce+kolejnice'!R94+orientace*Q94</f>
        <v>0</v>
      </c>
      <c r="AG94" t="str">
        <f t="shared" si="25"/>
        <v>_3dpoly 53.4477965202268,244.987182964912,-0.046</v>
      </c>
      <c r="AH94">
        <f>'pražce+kolejnice'!W94+O94</f>
        <v>53.447796520226817</v>
      </c>
      <c r="AI94">
        <f>'pražce+kolejnice'!X94+P94</f>
        <v>244.98718296491168</v>
      </c>
      <c r="AJ94" s="6">
        <f>'pražce+kolejnice'!Y94+orientace*Q94</f>
        <v>-4.5999999999999999E-2</v>
      </c>
      <c r="AL94" t="str">
        <f t="shared" si="26"/>
        <v>_3dpoly 53.419335221593,243.453528398237,0</v>
      </c>
      <c r="AM94">
        <f>'pražce+kolejnice'!BA95+S94</f>
        <v>53.419335221592995</v>
      </c>
      <c r="AN94">
        <f>'pražce+kolejnice'!BB95+T94</f>
        <v>243.45352839823676</v>
      </c>
      <c r="AO94">
        <f>'pražce+kolejnice'!BC95+orientace*U94</f>
        <v>0</v>
      </c>
      <c r="AQ94" t="str">
        <f t="shared" si="27"/>
        <v>_3dpoly 53.7417425868195,244.92286923373,-0.046</v>
      </c>
      <c r="AR94">
        <f>'pražce+kolejnice'!BG95+S94</f>
        <v>53.74174258681952</v>
      </c>
      <c r="AS94">
        <f>'pražce+kolejnice'!BH95+T94</f>
        <v>244.92286923373001</v>
      </c>
      <c r="AT94">
        <f>'pražce+kolejnice'!BI95+orientace*U94</f>
        <v>-4.5999999999999999E-2</v>
      </c>
      <c r="AV94" t="str">
        <f t="shared" si="28"/>
        <v>_3dpoly 54.1548033576625,245.398312582736,0.0504697513931169</v>
      </c>
      <c r="AW94">
        <f>'pražce+kolejnice'!AC95+O95</f>
        <v>54.154803357662487</v>
      </c>
      <c r="AX94">
        <f>'pražce+kolejnice'!AD95+P95</f>
        <v>245.39831258273642</v>
      </c>
      <c r="AY94">
        <f>'pražce+kolejnice'!AE95+orientace*Q95</f>
        <v>5.0469751393116907E-2</v>
      </c>
      <c r="BA94" t="str">
        <f t="shared" si="29"/>
        <v>_3dpoly 54.0363357909383,244.861485945625,0.0672803826223532</v>
      </c>
      <c r="BB94">
        <f>'pražce+kolejnice'!AH95+O95</f>
        <v>54.036335790938253</v>
      </c>
      <c r="BC94">
        <f>'pražce+kolejnice'!AI95+P95</f>
        <v>244.86148594562528</v>
      </c>
      <c r="BD94" s="5">
        <f>'pražce+kolejnice'!AJ95+orientace*Q95</f>
        <v>6.7280382622353183E-2</v>
      </c>
      <c r="BF94" t="str">
        <f t="shared" si="30"/>
        <v>_3dpoly 53.7121654492656,243.392533056803,0.113280382622353</v>
      </c>
      <c r="BG94">
        <f>'pražce+kolejnice'!AM95+O95</f>
        <v>53.712165449265555</v>
      </c>
      <c r="BH94">
        <f>'pražce+kolejnice'!AN95+P95</f>
        <v>243.3925330568029</v>
      </c>
      <c r="BI94">
        <f>'pražce+kolejnice'!AO95+orientace*Q95</f>
        <v>0.11328038262235318</v>
      </c>
      <c r="BK94" t="str">
        <f t="shared" si="31"/>
        <v>_3dpoly 53.5947748604206,242.860586661847,0.129938189931324</v>
      </c>
      <c r="BL94">
        <f>'pražce+kolejnice'!AR95+O95</f>
        <v>53.594774860420614</v>
      </c>
      <c r="BM94">
        <f>'pražce+kolejnice'!AS95+P95</f>
        <v>242.86058666184735</v>
      </c>
      <c r="BN94">
        <f>'pražce+kolejnice'!AT95+orientace*Q95</f>
        <v>0.12993818993132383</v>
      </c>
      <c r="BP94" t="str">
        <f t="shared" si="32"/>
        <v>_3dpoly 53.4489979099538,242.896095584508,0.236555020634715</v>
      </c>
      <c r="BQ94">
        <f>plošky!B95+O95</f>
        <v>53.448997909953768</v>
      </c>
      <c r="BR94">
        <f>plošky!C95+P95</f>
        <v>242.89609558450849</v>
      </c>
      <c r="BS94">
        <f>plošky!D95+orientace*Q95</f>
        <v>0.23655502063471506</v>
      </c>
      <c r="BU94" t="str">
        <f t="shared" si="33"/>
        <v>_3dpoly 53.7419493097422,242.831446707008,0.236555020634715</v>
      </c>
      <c r="BV94">
        <f>plošky!G95+O95</f>
        <v>53.741949309742161</v>
      </c>
      <c r="BW94">
        <f>plošky!H95+P95</f>
        <v>242.83144670700841</v>
      </c>
      <c r="BX94">
        <f>plošky!I95+orientace*Q95</f>
        <v>0.23655502063471506</v>
      </c>
      <c r="BZ94" t="str">
        <f t="shared" si="34"/>
        <v>_3dpoly 54.301977806984,245.369172627897,0.157086582096508</v>
      </c>
      <c r="CA94">
        <f>plošky!L95+O95</f>
        <v>54.301977806984034</v>
      </c>
      <c r="CB94">
        <f>plošky!M95+P95</f>
        <v>245.36917262789748</v>
      </c>
      <c r="CC94">
        <f>plošky!N95+orientace*Q95</f>
        <v>0.15708658209650814</v>
      </c>
      <c r="CE94" t="str">
        <f t="shared" si="35"/>
        <v>_3dpoly 54.0090264071956,245.433821505398,0.157086582096508</v>
      </c>
      <c r="CF94">
        <f>plošky!Q95+O95</f>
        <v>54.009026407195641</v>
      </c>
      <c r="CG94">
        <f>plošky!R95+P95</f>
        <v>245.43382150539756</v>
      </c>
      <c r="CH94">
        <f>plošky!S95+orientace*Q95</f>
        <v>0.15708658209650814</v>
      </c>
      <c r="CJ94" t="str">
        <f t="shared" si="36"/>
        <v>_3dpoly 53.595473609848,242.863771145758,0.236555020634715</v>
      </c>
      <c r="CK94">
        <f>'liniová podpora'!F95+O95</f>
        <v>53.595473609847964</v>
      </c>
      <c r="CL94">
        <f>'liniová podpora'!G95+P95</f>
        <v>242.86377114575845</v>
      </c>
      <c r="CM94">
        <f>'liniová podpora'!H95+orientace*Q95</f>
        <v>0.23655502063471506</v>
      </c>
      <c r="CO94" t="str">
        <f t="shared" si="37"/>
        <v>_3dpoly 54.1555021070898,245.401497066648,0.157086582096508</v>
      </c>
      <c r="CP94">
        <f>'liniová podpora'!B95+O95</f>
        <v>54.155502107089838</v>
      </c>
      <c r="CQ94">
        <f>'liniová podpora'!C95+P95</f>
        <v>245.40149706664752</v>
      </c>
      <c r="CR94">
        <f>'liniová podpora'!D95+orientace*Q95</f>
        <v>0.15708658209650814</v>
      </c>
    </row>
    <row r="95" spans="5:96" x14ac:dyDescent="0.3">
      <c r="E95" s="15">
        <f t="shared" si="19"/>
        <v>54.300000000000004</v>
      </c>
      <c r="F95" s="16">
        <f>IF('pražce+kolejnice'!$C$6&lt;(2*'s imperfekcí'!E95+'s imperfekcí'!$B$3),('s imperfekcí'!$B$2/2000)*SIN(2*PI()*(E95-(('pražce+kolejnice'!$C$6-$B$3)/2)+0.75*$B$3)/'s imperfekcí'!$B$3)+('s imperfekcí'!$B$2/2000),0)</f>
        <v>0</v>
      </c>
      <c r="G95" s="9">
        <f>F95*SIN('pražce+kolejnice'!$C$24)</f>
        <v>0</v>
      </c>
      <c r="H95" s="9">
        <f>F95*COS('pražce+kolejnice'!$C$24)</f>
        <v>0</v>
      </c>
      <c r="I95" s="15">
        <f>'pražce+kolejnice'!AY96</f>
        <v>54.6</v>
      </c>
      <c r="J95" s="16">
        <f>IF('pražce+kolejnice'!$C$6&lt;(2*'s imperfekcí'!I95+'s imperfekcí'!$B$3),('s imperfekcí'!$B$2/2000)*SIN(2*PI()*(I95-(('pražce+kolejnice'!$C$6-$B$3)/2)+0.75*$B$3)/'s imperfekcí'!$B$3)+('s imperfekcí'!$B$2/2000),0)</f>
        <v>0</v>
      </c>
      <c r="K95" s="9">
        <f>J95*SIN('pražce+kolejnice'!$C$24)</f>
        <v>0</v>
      </c>
      <c r="L95" s="9">
        <f>J95*COS('pražce+kolejnice'!$C$24)</f>
        <v>0</v>
      </c>
      <c r="N95">
        <f>'pražce+kolejnice'!G95</f>
        <v>54.300000000000004</v>
      </c>
      <c r="O95">
        <f>$H95*SIN(('pražce+kolejnice'!A91-0.5)*'pražce+kolejnice'!$C$16)</f>
        <v>0</v>
      </c>
      <c r="P95">
        <f>$H95*COS(('pražce+kolejnice'!A91-0.5)*'pražce+kolejnice'!$C$16)</f>
        <v>0</v>
      </c>
      <c r="Q95">
        <f t="shared" si="20"/>
        <v>0</v>
      </c>
      <c r="R95" s="15">
        <f t="shared" si="21"/>
        <v>54.6</v>
      </c>
      <c r="S95" s="9">
        <f>L95*SIN(('pražce+kolejnice'!A91)*'pražce+kolejnice'!$C$16)</f>
        <v>0</v>
      </c>
      <c r="T95" s="16">
        <f>$L95*COS(('pražce+kolejnice'!A91)*'pražce+kolejnice'!$C$16)</f>
        <v>0</v>
      </c>
      <c r="U95" s="9">
        <f t="shared" si="22"/>
        <v>0</v>
      </c>
      <c r="W95" t="str">
        <f t="shared" si="23"/>
        <v>_3dpoly 53.8740645834155,244.126166490325,-0.0230764119601328</v>
      </c>
      <c r="X95">
        <f>'pražce+kolejnice'!I95+'s imperfekcí'!O95</f>
        <v>53.874064583415517</v>
      </c>
      <c r="Y95">
        <f>'pražce+kolejnice'!J95+'s imperfekcí'!P95</f>
        <v>244.12616649032532</v>
      </c>
      <c r="Z95">
        <f>'pražce+kolejnice'!K95+orientace*Q95</f>
        <v>-2.3076411960132819E-2</v>
      </c>
      <c r="AB95" t="str">
        <f t="shared" si="24"/>
        <v>_3dpoly 53.7114409236395,243.389249924836,0</v>
      </c>
      <c r="AC95">
        <f>'pražce+kolejnice'!P95+O95</f>
        <v>53.711440923639515</v>
      </c>
      <c r="AD95">
        <f>'pražce+kolejnice'!Q95+P95</f>
        <v>243.38924992483626</v>
      </c>
      <c r="AE95">
        <f>'pražce+kolejnice'!R95+orientace*Q95</f>
        <v>0</v>
      </c>
      <c r="AG95" t="str">
        <f t="shared" si="25"/>
        <v>_3dpoly 54.0356112653122,244.858202813659,-0.046</v>
      </c>
      <c r="AH95">
        <f>'pražce+kolejnice'!W95+O95</f>
        <v>54.035611265312205</v>
      </c>
      <c r="AI95">
        <f>'pražce+kolejnice'!X95+P95</f>
        <v>244.85820281365855</v>
      </c>
      <c r="AJ95" s="6">
        <f>'pražce+kolejnice'!Y95+orientace*Q95</f>
        <v>-4.5999999999999999E-2</v>
      </c>
      <c r="AL95" t="str">
        <f t="shared" si="26"/>
        <v>_3dpoly 54.0034692812204,243.324620970958,0</v>
      </c>
      <c r="AM95">
        <f>'pražce+kolejnice'!BA96+S95</f>
        <v>54.003469281220404</v>
      </c>
      <c r="AN95">
        <f>'pražce+kolejnice'!BB96+T95</f>
        <v>243.3246209709578</v>
      </c>
      <c r="AO95">
        <f>'pražce+kolejnice'!BC96+orientace*U95</f>
        <v>0</v>
      </c>
      <c r="AQ95" t="str">
        <f t="shared" si="27"/>
        <v>_3dpoly 54.329402132534,244.793183797818,-0.046</v>
      </c>
      <c r="AR95">
        <f>'pražce+kolejnice'!BG96+S95</f>
        <v>54.329402132533986</v>
      </c>
      <c r="AS95">
        <f>'pražce+kolejnice'!BH96+T95</f>
        <v>244.79318379781776</v>
      </c>
      <c r="AT95">
        <f>'pražce+kolejnice'!BI96+orientace*U95</f>
        <v>-4.5999999999999999E-2</v>
      </c>
      <c r="AV95" t="str">
        <f t="shared" si="28"/>
        <v>_3dpoly 54.7436027767047,245.26763443265,0.0504697513931169</v>
      </c>
      <c r="AW95">
        <f>'pražce+kolejnice'!AC96+O96</f>
        <v>54.743602776704698</v>
      </c>
      <c r="AX95">
        <f>'pražce+kolejnice'!AD96+P96</f>
        <v>245.26763443264966</v>
      </c>
      <c r="AY95">
        <f>'pražce+kolejnice'!AE96+orientace*Q96</f>
        <v>5.0469751393116907E-2</v>
      </c>
      <c r="BA95" t="str">
        <f t="shared" si="29"/>
        <v>_3dpoly 54.6238471684747,244.731093663486,0.0672803826223532</v>
      </c>
      <c r="BB95">
        <f>'pražce+kolejnice'!AH96+O96</f>
        <v>54.623847168474676</v>
      </c>
      <c r="BC95">
        <f>'pražce+kolejnice'!AI96+P96</f>
        <v>244.73109366348567</v>
      </c>
      <c r="BD95" s="5">
        <f>'pražce+kolejnice'!AJ96+orientace*Q96</f>
        <v>6.7280382622353183E-2</v>
      </c>
      <c r="BF95" t="str">
        <f t="shared" si="30"/>
        <v>_3dpoly 54.2961522768634,243.262923013319,0.113280382622353</v>
      </c>
      <c r="BG95">
        <f>'pražce+kolejnice'!AM96+O96</f>
        <v>54.296152276863403</v>
      </c>
      <c r="BH95">
        <f>'pražce+kolejnice'!AN96+P96</f>
        <v>243.26292301331873</v>
      </c>
      <c r="BI95">
        <f>'pražce+kolejnice'!AO96+orientace*Q96</f>
        <v>0.11328038262235318</v>
      </c>
      <c r="BK95" t="str">
        <f t="shared" si="31"/>
        <v>_3dpoly 54.1774853559809,242.731259887511,0.129938189931324</v>
      </c>
      <c r="BL95">
        <f>'pražce+kolejnice'!AR96+O96</f>
        <v>54.177485355980906</v>
      </c>
      <c r="BM95">
        <f>'pražce+kolejnice'!AS96+P96</f>
        <v>242.73125988751082</v>
      </c>
      <c r="BN95">
        <f>'pražce+kolejnice'!AT96+orientace*Q96</f>
        <v>0.12993818993132383</v>
      </c>
      <c r="BP95" t="str">
        <f t="shared" si="32"/>
        <v>_3dpoly 54.031794046684,242.767118572252,0.236555020634715</v>
      </c>
      <c r="BQ95">
        <f>plošky!B96+O96</f>
        <v>54.031794046684048</v>
      </c>
      <c r="BR95">
        <f>plošky!C96+P96</f>
        <v>242.76711857225155</v>
      </c>
      <c r="BS95">
        <f>plošky!D96+orientace*Q96</f>
        <v>0.23655502063471506</v>
      </c>
      <c r="BU95" t="str">
        <f t="shared" si="33"/>
        <v>_3dpoly 54.3245894456158,242.701766798256,0.236555020634715</v>
      </c>
      <c r="BV95">
        <f>plošky!G96+O96</f>
        <v>54.324589445615764</v>
      </c>
      <c r="BW95">
        <f>plošky!H96+P96</f>
        <v>242.70176679825562</v>
      </c>
      <c r="BX95">
        <f>plošky!I96+orientace*Q96</f>
        <v>0.23655502063471506</v>
      </c>
      <c r="BZ95" t="str">
        <f t="shared" si="34"/>
        <v>_3dpoly 54.8907068663396,245.238141343394,0.157086582096508</v>
      </c>
      <c r="CA95">
        <f>plošky!L96+O96</f>
        <v>54.890706866339556</v>
      </c>
      <c r="CB95">
        <f>plošky!M96+P96</f>
        <v>245.23814134339446</v>
      </c>
      <c r="CC95">
        <f>plošky!N96+orientace*Q96</f>
        <v>0.15708658209650814</v>
      </c>
      <c r="CE95" t="str">
        <f t="shared" si="35"/>
        <v>_3dpoly 54.5979114674078,245.30349311739,0.157086582096508</v>
      </c>
      <c r="CF95">
        <f>plošky!Q96+O96</f>
        <v>54.59791146740784</v>
      </c>
      <c r="CG95">
        <f>plošky!R96+P96</f>
        <v>245.30349311739039</v>
      </c>
      <c r="CH95">
        <f>plošky!S96+orientace*Q96</f>
        <v>0.15708658209650814</v>
      </c>
      <c r="CJ95" t="str">
        <f t="shared" si="36"/>
        <v>_3dpoly 54.1781917461499,242.734442685254,0.236555020634715</v>
      </c>
      <c r="CK95">
        <f>'liniová podpora'!F96+O96</f>
        <v>54.178191746149906</v>
      </c>
      <c r="CL95">
        <f>'liniová podpora'!G96+P96</f>
        <v>242.73444268525358</v>
      </c>
      <c r="CM95">
        <f>'liniová podpora'!H96+orientace*Q96</f>
        <v>0.23655502063471506</v>
      </c>
      <c r="CO95" t="str">
        <f t="shared" si="37"/>
        <v>_3dpoly 54.7443091668737,245.270817230392,0.157086582096508</v>
      </c>
      <c r="CP95">
        <f>'liniová podpora'!B96+O96</f>
        <v>54.744309166873698</v>
      </c>
      <c r="CQ95">
        <f>'liniová podpora'!C96+P96</f>
        <v>245.27081723039242</v>
      </c>
      <c r="CR95">
        <f>'liniová podpora'!D96+orientace*Q96</f>
        <v>0.15708658209650814</v>
      </c>
    </row>
    <row r="96" spans="5:96" x14ac:dyDescent="0.3">
      <c r="E96" s="15">
        <f t="shared" si="19"/>
        <v>54.9</v>
      </c>
      <c r="F96" s="16">
        <f>IF('pražce+kolejnice'!$C$6&lt;(2*'s imperfekcí'!E96+'s imperfekcí'!$B$3),('s imperfekcí'!$B$2/2000)*SIN(2*PI()*(E96-(('pražce+kolejnice'!$C$6-$B$3)/2)+0.75*$B$3)/'s imperfekcí'!$B$3)+('s imperfekcí'!$B$2/2000),0)</f>
        <v>0</v>
      </c>
      <c r="G96" s="9">
        <f>F96*SIN('pražce+kolejnice'!$C$24)</f>
        <v>0</v>
      </c>
      <c r="H96" s="9">
        <f>F96*COS('pražce+kolejnice'!$C$24)</f>
        <v>0</v>
      </c>
      <c r="I96" s="15">
        <f>'pražce+kolejnice'!AY97</f>
        <v>55.2</v>
      </c>
      <c r="J96" s="16">
        <f>IF('pražce+kolejnice'!$C$6&lt;(2*'s imperfekcí'!I96+'s imperfekcí'!$B$3),('s imperfekcí'!$B$2/2000)*SIN(2*PI()*(I96-(('pražce+kolejnice'!$C$6-$B$3)/2)+0.75*$B$3)/'s imperfekcí'!$B$3)+('s imperfekcí'!$B$2/2000),0)</f>
        <v>0</v>
      </c>
      <c r="K96" s="9">
        <f>J96*SIN('pražce+kolejnice'!$C$24)</f>
        <v>0</v>
      </c>
      <c r="L96" s="9">
        <f>J96*COS('pražce+kolejnice'!$C$24)</f>
        <v>0</v>
      </c>
      <c r="N96">
        <f>'pražce+kolejnice'!G96</f>
        <v>54.9</v>
      </c>
      <c r="O96">
        <f>$H96*SIN(('pražce+kolejnice'!A92-0.5)*'pražce+kolejnice'!$C$16)</f>
        <v>0</v>
      </c>
      <c r="P96">
        <f>$H96*COS(('pražce+kolejnice'!A92-0.5)*'pražce+kolejnice'!$C$16)</f>
        <v>0</v>
      </c>
      <c r="Q96">
        <f t="shared" si="20"/>
        <v>0</v>
      </c>
      <c r="R96" s="15">
        <f t="shared" si="21"/>
        <v>55.2</v>
      </c>
      <c r="S96" s="9">
        <f>L96*SIN(('pražce+kolejnice'!A92)*'pražce+kolejnice'!$C$16)</f>
        <v>0</v>
      </c>
      <c r="T96" s="16">
        <f>$L96*COS(('pražce+kolejnice'!A92)*'pražce+kolejnice'!$C$16)</f>
        <v>0</v>
      </c>
      <c r="U96" s="9">
        <f t="shared" si="22"/>
        <v>0</v>
      </c>
      <c r="W96" t="str">
        <f t="shared" si="23"/>
        <v>_3dpoly 54.4598116632942,243.996165776429,-0.0230764119601328</v>
      </c>
      <c r="X96">
        <f>'pražce+kolejnice'!I96+'s imperfekcí'!O96</f>
        <v>54.459811663294246</v>
      </c>
      <c r="Y96">
        <f>'pražce+kolejnice'!J96+'s imperfekcí'!P96</f>
        <v>243.99616577642891</v>
      </c>
      <c r="Z96">
        <f>'pražce+kolejnice'!K96+orientace*Q96</f>
        <v>-2.3076411960132819E-2</v>
      </c>
      <c r="AB96" t="str">
        <f t="shared" si="24"/>
        <v>_3dpoly 54.2954198738148,243.259641629667,0</v>
      </c>
      <c r="AC96">
        <f>'pražce+kolejnice'!P96+O96</f>
        <v>54.295419873814843</v>
      </c>
      <c r="AD96">
        <f>'pražce+kolejnice'!Q96+P96</f>
        <v>243.25964162966733</v>
      </c>
      <c r="AE96">
        <f>'pražce+kolejnice'!R96+orientace*Q96</f>
        <v>0</v>
      </c>
      <c r="AG96" t="str">
        <f t="shared" si="25"/>
        <v>_3dpoly 54.6231147654261,244.727812279834,-0.046</v>
      </c>
      <c r="AH96">
        <f>'pražce+kolejnice'!W96+O96</f>
        <v>54.623114765426102</v>
      </c>
      <c r="AI96">
        <f>'pražce+kolejnice'!X96+P96</f>
        <v>244.72781227983421</v>
      </c>
      <c r="AJ96" s="6">
        <f>'pražce+kolejnice'!Y96+orientace*Q96</f>
        <v>-4.5999999999999999E-2</v>
      </c>
      <c r="AL96" t="str">
        <f t="shared" si="26"/>
        <v>_3dpoly 54.5872922810141,243.194311994535,0</v>
      </c>
      <c r="AM96">
        <f>'pražce+kolejnice'!BA97+S96</f>
        <v>54.587292281014065</v>
      </c>
      <c r="AN96">
        <f>'pražce+kolejnice'!BB97+T96</f>
        <v>243.19431199453479</v>
      </c>
      <c r="AO96">
        <f>'pražce+kolejnice'!BC97+orientace*U96</f>
        <v>0</v>
      </c>
      <c r="AQ96" t="str">
        <f t="shared" si="27"/>
        <v>_3dpoly 54.9167487410424,244.662088353844,-0.046</v>
      </c>
      <c r="AR96">
        <f>'pražce+kolejnice'!BG97+S96</f>
        <v>54.916748741042376</v>
      </c>
      <c r="AS96">
        <f>'pražce+kolejnice'!BH97+T96</f>
        <v>244.66208835384364</v>
      </c>
      <c r="AT96">
        <f>'pražce+kolejnice'!BI97+orientace*U96</f>
        <v>-4.5999999999999999E-2</v>
      </c>
      <c r="AV96" t="str">
        <f t="shared" si="28"/>
        <v>_3dpoly 55.3320868727463,245.135543541667,0.0504697513931169</v>
      </c>
      <c r="AW96">
        <f>'pražce+kolejnice'!AC97+O97</f>
        <v>55.332086872746274</v>
      </c>
      <c r="AX96">
        <f>'pražce+kolejnice'!AD97+P97</f>
        <v>245.13554354166669</v>
      </c>
      <c r="AY96">
        <f>'pražce+kolejnice'!AE97+orientace*Q97</f>
        <v>5.0469751393116907E-2</v>
      </c>
      <c r="BA96" t="str">
        <f t="shared" si="29"/>
        <v>_3dpoly 55.2110439128024,244.599291730923,0.0672803826223532</v>
      </c>
      <c r="BB96">
        <f>'pražce+kolejnice'!AH97+O97</f>
        <v>55.211043912802431</v>
      </c>
      <c r="BC96">
        <f>'pražce+kolejnice'!AI97+P97</f>
        <v>244.5992917309232</v>
      </c>
      <c r="BD96" s="5">
        <f>'pražce+kolejnice'!AJ97+orientace*Q97</f>
        <v>6.7280382622353183E-2</v>
      </c>
      <c r="BF96" t="str">
        <f t="shared" si="30"/>
        <v>_3dpoly 54.8798263587743,243.131911776071,0.113280382622353</v>
      </c>
      <c r="BG96">
        <f>'pražce+kolejnice'!AM97+O97</f>
        <v>54.879826358774253</v>
      </c>
      <c r="BH96">
        <f>'pražce+kolejnice'!AN97+P97</f>
        <v>243.13191177607055</v>
      </c>
      <c r="BI96">
        <f>'pražce+kolejnice'!AO97+orientace*Q97</f>
        <v>0.11328038262235318</v>
      </c>
      <c r="BK96" t="str">
        <f t="shared" si="31"/>
        <v>_3dpoly 54.7598837893753,242.600534981788,0.129938189931324</v>
      </c>
      <c r="BL96">
        <f>'pražce+kolejnice'!AR97+O97</f>
        <v>54.759883789375337</v>
      </c>
      <c r="BM96">
        <f>'pražce+kolejnice'!AS97+P97</f>
        <v>242.60053498178843</v>
      </c>
      <c r="BN96">
        <f>'pražce+kolejnice'!AT97+orientace*Q97</f>
        <v>0.12993818993132383</v>
      </c>
      <c r="BP96" t="str">
        <f t="shared" si="32"/>
        <v>_3dpoly 54.61427896043,242.636743222063,0.236555020634715</v>
      </c>
      <c r="BQ96">
        <f>plošky!B97+O97</f>
        <v>54.614278960430013</v>
      </c>
      <c r="BR96">
        <f>plošky!C97+P97</f>
        <v>242.63674322206285</v>
      </c>
      <c r="BS96">
        <f>plošky!D97+orientace*Q97</f>
        <v>0.23655502063471506</v>
      </c>
      <c r="BU96" t="str">
        <f t="shared" si="33"/>
        <v>_3dpoly 54.9069166720044,242.570688927997,0.236555020634715</v>
      </c>
      <c r="BV96">
        <f>plošky!G97+O97</f>
        <v>54.906916672004357</v>
      </c>
      <c r="BW96">
        <f>plošky!H97+P97</f>
        <v>242.57068892799705</v>
      </c>
      <c r="BX96">
        <f>plošky!I97+orientace*Q97</f>
        <v>0.23655502063471506</v>
      </c>
      <c r="BZ96" t="str">
        <f t="shared" si="34"/>
        <v>_3dpoly 55.4791197553753,245.105697487875,0.157086582096508</v>
      </c>
      <c r="CA96">
        <f>plošky!L97+O97</f>
        <v>55.479119755375294</v>
      </c>
      <c r="CB96">
        <f>plošky!M97+P97</f>
        <v>245.10569748787532</v>
      </c>
      <c r="CC96">
        <f>plošky!N97+orientace*Q97</f>
        <v>0.15708658209650814</v>
      </c>
      <c r="CE96" t="str">
        <f t="shared" si="35"/>
        <v>_3dpoly 55.186482043801,245.171751781941,0.157086582096508</v>
      </c>
      <c r="CF96">
        <f>plošky!Q97+O97</f>
        <v>55.18648204380095</v>
      </c>
      <c r="CG96">
        <f>plošky!R97+P97</f>
        <v>245.17175178194111</v>
      </c>
      <c r="CH96">
        <f>plošky!S97+orientace*Q97</f>
        <v>0.15708658209650814</v>
      </c>
      <c r="CJ96" t="str">
        <f t="shared" si="36"/>
        <v>_3dpoly 54.7605978162172,242.60371607503,0.236555020634715</v>
      </c>
      <c r="CK96">
        <f>'liniová podpora'!F97+O97</f>
        <v>54.760597816217185</v>
      </c>
      <c r="CL96">
        <f>'liniová podpora'!G97+P97</f>
        <v>242.60371607502995</v>
      </c>
      <c r="CM96">
        <f>'liniová podpora'!H97+orientace*Q97</f>
        <v>0.23655502063471506</v>
      </c>
      <c r="CO96" t="str">
        <f t="shared" si="37"/>
        <v>_3dpoly 55.3328008995881,245.138724634908,0.157086582096508</v>
      </c>
      <c r="CP96">
        <f>'liniová podpora'!B97+O97</f>
        <v>55.332800899588122</v>
      </c>
      <c r="CQ96">
        <f>'liniová podpora'!C97+P97</f>
        <v>245.13872463490821</v>
      </c>
      <c r="CR96">
        <f>'liniová podpora'!D97+orientace*Q97</f>
        <v>0.15708658209650814</v>
      </c>
    </row>
    <row r="97" spans="5:96" x14ac:dyDescent="0.3">
      <c r="E97" s="15">
        <f t="shared" si="19"/>
        <v>55.5</v>
      </c>
      <c r="F97" s="16">
        <f>IF('pražce+kolejnice'!$C$6&lt;(2*'s imperfekcí'!E97+'s imperfekcí'!$B$3),('s imperfekcí'!$B$2/2000)*SIN(2*PI()*(E97-(('pražce+kolejnice'!$C$6-$B$3)/2)+0.75*$B$3)/'s imperfekcí'!$B$3)+('s imperfekcí'!$B$2/2000),0)</f>
        <v>0</v>
      </c>
      <c r="G97" s="9">
        <f>F97*SIN('pražce+kolejnice'!$C$24)</f>
        <v>0</v>
      </c>
      <c r="H97" s="9">
        <f>F97*COS('pražce+kolejnice'!$C$24)</f>
        <v>0</v>
      </c>
      <c r="I97" s="15">
        <f>'pražce+kolejnice'!AY98</f>
        <v>55.8</v>
      </c>
      <c r="J97" s="16">
        <f>IF('pražce+kolejnice'!$C$6&lt;(2*'s imperfekcí'!I97+'s imperfekcí'!$B$3),('s imperfekcí'!$B$2/2000)*SIN(2*PI()*(I97-(('pražce+kolejnice'!$C$6-$B$3)/2)+0.75*$B$3)/'s imperfekcí'!$B$3)+('s imperfekcí'!$B$2/2000),0)</f>
        <v>0</v>
      </c>
      <c r="K97" s="9">
        <f>J97*SIN('pražce+kolejnice'!$C$24)</f>
        <v>0</v>
      </c>
      <c r="L97" s="9">
        <f>J97*COS('pražce+kolejnice'!$C$24)</f>
        <v>0</v>
      </c>
      <c r="N97">
        <f>'pražce+kolejnice'!G97</f>
        <v>55.5</v>
      </c>
      <c r="O97">
        <f>$H97*SIN(('pražce+kolejnice'!A93-0.5)*'pražce+kolejnice'!$C$16)</f>
        <v>0</v>
      </c>
      <c r="P97">
        <f>$H97*COS(('pražce+kolejnice'!A93-0.5)*'pražce+kolejnice'!$C$16)</f>
        <v>0</v>
      </c>
      <c r="Q97">
        <f t="shared" si="20"/>
        <v>0</v>
      </c>
      <c r="R97" s="15">
        <f t="shared" si="21"/>
        <v>55.8</v>
      </c>
      <c r="S97" s="9">
        <f>L97*SIN(('pražce+kolejnice'!A93)*'pražce+kolejnice'!$C$16)</f>
        <v>0</v>
      </c>
      <c r="T97" s="16">
        <f>$L97*COS(('pražce+kolejnice'!A93)*'pražce+kolejnice'!$C$16)</f>
        <v>0</v>
      </c>
      <c r="U97" s="9">
        <f t="shared" si="22"/>
        <v>0</v>
      </c>
      <c r="W97" t="str">
        <f t="shared" si="23"/>
        <v>_3dpoly 55.0452450548084,243.864759645292,-0.0230764119601328</v>
      </c>
      <c r="X97">
        <f>'pražce+kolejnice'!I97+'s imperfekcí'!O97</f>
        <v>55.045245054808369</v>
      </c>
      <c r="Y97">
        <f>'pražce+kolejnice'!J97+'s imperfekcí'!P97</f>
        <v>243.86475964529222</v>
      </c>
      <c r="Z97">
        <f>'pražce+kolejnice'!K97+orientace*Q97</f>
        <v>-2.3076411960132819E-2</v>
      </c>
      <c r="AB97" t="str">
        <f t="shared" si="24"/>
        <v>_3dpoly 54.8790860825218,243.128632159635,0</v>
      </c>
      <c r="AC97">
        <f>'pražce+kolejnice'!P97+O97</f>
        <v>54.879086082521816</v>
      </c>
      <c r="AD97">
        <f>'pražce+kolejnice'!Q97+P97</f>
        <v>243.12863215963517</v>
      </c>
      <c r="AE97">
        <f>'pražce+kolejnice'!R97+orientace*Q97</f>
        <v>0</v>
      </c>
      <c r="AG97" t="str">
        <f t="shared" si="25"/>
        <v>_3dpoly 55.21030363655,244.596012114488,-0.046</v>
      </c>
      <c r="AH97">
        <f>'pražce+kolejnice'!W97+O97</f>
        <v>55.210303636549973</v>
      </c>
      <c r="AI97">
        <f>'pražce+kolejnice'!X97+P97</f>
        <v>244.59601211448776</v>
      </c>
      <c r="AJ97" s="6">
        <f>'pražce+kolejnice'!Y97+orientace*Q97</f>
        <v>-4.5999999999999999E-2</v>
      </c>
      <c r="AL97" t="str">
        <f t="shared" si="26"/>
        <v>_3dpoly 55.1708008581551,243.062602219547,0</v>
      </c>
      <c r="AM97">
        <f>'pražce+kolejnice'!BA98+S97</f>
        <v>55.170800858155104</v>
      </c>
      <c r="AN97">
        <f>'pražce+kolejnice'!BB98+T97</f>
        <v>243.06260221954707</v>
      </c>
      <c r="AO97">
        <f>'pražce+kolejnice'!BC98+orientace*U97</f>
        <v>0</v>
      </c>
      <c r="AQ97" t="str">
        <f t="shared" si="27"/>
        <v>_3dpoly 55.5037790292299,244.529583656917,-0.046</v>
      </c>
      <c r="AR97">
        <f>'pražce+kolejnice'!BG98+S97</f>
        <v>55.503779029229854</v>
      </c>
      <c r="AS97">
        <f>'pražce+kolejnice'!BH98+T97</f>
        <v>244.52958365691705</v>
      </c>
      <c r="AT97">
        <f>'pražce+kolejnice'!BI98+orientace*U97</f>
        <v>-4.5999999999999999E-2</v>
      </c>
      <c r="AV97" t="str">
        <f t="shared" si="28"/>
        <v>_3dpoly 55.9202522561204,245.002040670631,0.0504697513931169</v>
      </c>
      <c r="AW97">
        <f>'pražce+kolejnice'!AC98+O98</f>
        <v>55.920252256120442</v>
      </c>
      <c r="AX97">
        <f>'pražce+kolejnice'!AD98+P98</f>
        <v>245.00204067063066</v>
      </c>
      <c r="AY97">
        <f>'pražce+kolejnice'!AE98+orientace*Q98</f>
        <v>5.0469751393116907E-2</v>
      </c>
      <c r="BA97" t="str">
        <f t="shared" si="29"/>
        <v>_3dpoly 55.7979226416699,244.466080907117,0.0672803826223532</v>
      </c>
      <c r="BB97">
        <f>'pražce+kolejnice'!AH98+O98</f>
        <v>55.797922641669899</v>
      </c>
      <c r="BC97">
        <f>'pražce+kolejnice'!AI98+P98</f>
        <v>244.46608090711663</v>
      </c>
      <c r="BD97" s="5">
        <f>'pražce+kolejnice'!AJ98+orientace*Q98</f>
        <v>6.7280382622353183E-2</v>
      </c>
      <c r="BF97" t="str">
        <f t="shared" si="30"/>
        <v>_3dpoly 55.463184333037,242.999500099683,0.113280382622353</v>
      </c>
      <c r="BG97">
        <f>'pražce+kolejnice'!AM98+O98</f>
        <v>55.463184333037013</v>
      </c>
      <c r="BH97">
        <f>'pražce+kolejnice'!AN98+P98</f>
        <v>242.99950009968276</v>
      </c>
      <c r="BI97">
        <f>'pražce+kolejnice'!AO98+orientace*Q98</f>
        <v>0.11328038262235318</v>
      </c>
      <c r="BK97" t="str">
        <f t="shared" si="31"/>
        <v>_3dpoly 55.3419668059905,242.468412697655,0.129938189931324</v>
      </c>
      <c r="BL97">
        <f>'pražce+kolejnice'!AR98+O98</f>
        <v>55.341966805990545</v>
      </c>
      <c r="BM97">
        <f>'pražce+kolejnice'!AS98+P98</f>
        <v>242.46841269765528</v>
      </c>
      <c r="BN97">
        <f>'pražce+kolejnice'!AT98+orientace*Q98</f>
        <v>0.12993818993132383</v>
      </c>
      <c r="BP97" t="str">
        <f t="shared" si="32"/>
        <v>_3dpoly 55.1964492960802,242.504970284904,0.236555020634715</v>
      </c>
      <c r="BQ97">
        <f>plošky!B98+O98</f>
        <v>55.196449296080161</v>
      </c>
      <c r="BR97">
        <f>plošky!C98+P98</f>
        <v>242.504970284904</v>
      </c>
      <c r="BS97">
        <f>plošky!D98+orientace*Q98</f>
        <v>0.23655502063471506</v>
      </c>
      <c r="BU97" t="str">
        <f t="shared" si="33"/>
        <v>_3dpoly 55.4889276347047,242.438213851241,0.236555020634715</v>
      </c>
      <c r="BV97">
        <f>plošky!G98+O98</f>
        <v>55.488927634704737</v>
      </c>
      <c r="BW97">
        <f>plošky!H98+P98</f>
        <v>242.43821385124096</v>
      </c>
      <c r="BX97">
        <f>plošky!I98+orientace*Q98</f>
        <v>0.23655502063471506</v>
      </c>
      <c r="BZ97" t="str">
        <f t="shared" si="34"/>
        <v>_3dpoly 56.0672130848346,244.971841824216,0.157086582096508</v>
      </c>
      <c r="CA97">
        <f>plošky!L98+O98</f>
        <v>56.067213084834634</v>
      </c>
      <c r="CB97">
        <f>plošky!M98+P98</f>
        <v>244.97184182421634</v>
      </c>
      <c r="CC97">
        <f>plošky!N98+orientace*Q98</f>
        <v>0.15708658209650814</v>
      </c>
      <c r="CE97" t="str">
        <f t="shared" si="35"/>
        <v>_3dpoly 55.7747347462101,245.038598257879,0.157086582096508</v>
      </c>
      <c r="CF97">
        <f>plošky!Q98+O98</f>
        <v>55.774734746210058</v>
      </c>
      <c r="CG97">
        <f>plošky!R98+P98</f>
        <v>245.03859825787939</v>
      </c>
      <c r="CH97">
        <f>plošky!S98+orientace*Q98</f>
        <v>0.15708658209650814</v>
      </c>
      <c r="CJ97" t="str">
        <f t="shared" si="36"/>
        <v>_3dpoly 55.3426884653924,242.471592068072,0.236555020634715</v>
      </c>
      <c r="CK97">
        <f>'liniová podpora'!F98+O98</f>
        <v>55.342688465392449</v>
      </c>
      <c r="CL97">
        <f>'liniová podpora'!G98+P98</f>
        <v>242.47159206807248</v>
      </c>
      <c r="CM97">
        <f>'liniová podpora'!H98+orientace*Q98</f>
        <v>0.23655502063471506</v>
      </c>
      <c r="CO97" t="str">
        <f t="shared" si="37"/>
        <v>_3dpoly 55.9209739155223,245.005220041048,0.157086582096508</v>
      </c>
      <c r="CP97">
        <f>'liniová podpora'!B98+O98</f>
        <v>55.920973915522346</v>
      </c>
      <c r="CQ97">
        <f>'liniová podpora'!C98+P98</f>
        <v>245.00522004104786</v>
      </c>
      <c r="CR97">
        <f>'liniová podpora'!D98+orientace*Q98</f>
        <v>0.15708658209650814</v>
      </c>
    </row>
    <row r="98" spans="5:96" x14ac:dyDescent="0.3">
      <c r="E98" s="15">
        <f t="shared" si="19"/>
        <v>56.1</v>
      </c>
      <c r="F98" s="16">
        <f>IF('pražce+kolejnice'!$C$6&lt;(2*'s imperfekcí'!E98+'s imperfekcí'!$B$3),('s imperfekcí'!$B$2/2000)*SIN(2*PI()*(E98-(('pražce+kolejnice'!$C$6-$B$3)/2)+0.75*$B$3)/'s imperfekcí'!$B$3)+('s imperfekcí'!$B$2/2000),0)</f>
        <v>0</v>
      </c>
      <c r="G98" s="9">
        <f>F98*SIN('pražce+kolejnice'!$C$24)</f>
        <v>0</v>
      </c>
      <c r="H98" s="9">
        <f>F98*COS('pražce+kolejnice'!$C$24)</f>
        <v>0</v>
      </c>
      <c r="I98" s="15">
        <f>'pražce+kolejnice'!AY99</f>
        <v>56.400000000000006</v>
      </c>
      <c r="J98" s="16">
        <f>IF('pražce+kolejnice'!$C$6&lt;(2*'s imperfekcí'!I98+'s imperfekcí'!$B$3),('s imperfekcí'!$B$2/2000)*SIN(2*PI()*(I98-(('pražce+kolejnice'!$C$6-$B$3)/2)+0.75*$B$3)/'s imperfekcí'!$B$3)+('s imperfekcí'!$B$2/2000),0)</f>
        <v>0</v>
      </c>
      <c r="K98" s="9">
        <f>J98*SIN('pražce+kolejnice'!$C$24)</f>
        <v>0</v>
      </c>
      <c r="L98" s="9">
        <f>J98*COS('pražce+kolejnice'!$C$24)</f>
        <v>0</v>
      </c>
      <c r="N98">
        <f>'pražce+kolejnice'!G98</f>
        <v>56.1</v>
      </c>
      <c r="O98">
        <f>$H98*SIN(('pražce+kolejnice'!A94-0.5)*'pražce+kolejnice'!$C$16)</f>
        <v>0</v>
      </c>
      <c r="P98">
        <f>$H98*COS(('pražce+kolejnice'!A94-0.5)*'pražce+kolejnice'!$C$16)</f>
        <v>0</v>
      </c>
      <c r="Q98">
        <f t="shared" si="20"/>
        <v>0</v>
      </c>
      <c r="R98" s="15">
        <f t="shared" si="21"/>
        <v>56.400000000000006</v>
      </c>
      <c r="S98" s="9">
        <f>L98*SIN(('pražce+kolejnice'!A94)*'pražce+kolejnice'!$C$16)</f>
        <v>0</v>
      </c>
      <c r="T98" s="16">
        <f>$L98*COS(('pražce+kolejnice'!A94)*'pražce+kolejnice'!$C$16)</f>
        <v>0</v>
      </c>
      <c r="U98" s="9">
        <f t="shared" si="22"/>
        <v>0</v>
      </c>
      <c r="W98" t="str">
        <f t="shared" si="23"/>
        <v>_3dpoly 55.6303613858632,243.731948853814,-0.0230764119601328</v>
      </c>
      <c r="X98">
        <f>'pražce+kolejnice'!I98+'s imperfekcí'!O98</f>
        <v>55.630361385863161</v>
      </c>
      <c r="Y98">
        <f>'pražce+kolejnice'!J98+'s imperfekcí'!P98</f>
        <v>243.73194885381423</v>
      </c>
      <c r="Z98">
        <f>'pražce+kolejnice'!K98+orientace*Q98</f>
        <v>-2.3076411960132819E-2</v>
      </c>
      <c r="AB98" t="str">
        <f t="shared" si="24"/>
        <v>_3dpoly 55.4624361878447,242.996222269354,0</v>
      </c>
      <c r="AC98">
        <f>'pražce+kolejnice'!P98+O98</f>
        <v>55.462436187844681</v>
      </c>
      <c r="AD98">
        <f>'pražce+kolejnice'!Q98+P98</f>
        <v>242.99622226935398</v>
      </c>
      <c r="AE98">
        <f>'pražce+kolejnice'!R98+orientace*Q98</f>
        <v>0</v>
      </c>
      <c r="AG98" t="str">
        <f t="shared" si="25"/>
        <v>_3dpoly 55.7971744964775,244.462803076788,-0.046</v>
      </c>
      <c r="AH98">
        <f>'pražce+kolejnice'!W98+O98</f>
        <v>55.797174496477545</v>
      </c>
      <c r="AI98">
        <f>'pražce+kolejnice'!X98+P98</f>
        <v>244.46280307678779</v>
      </c>
      <c r="AJ98" s="6">
        <f>'pražce+kolejnice'!Y98+orientace*Q98</f>
        <v>-4.5999999999999999E-2</v>
      </c>
      <c r="AL98" t="str">
        <f t="shared" si="26"/>
        <v>_3dpoly 55.7539916516357,242.929492404643,0</v>
      </c>
      <c r="AM98">
        <f>'pražce+kolejnice'!BA99+S98</f>
        <v>55.753991651635737</v>
      </c>
      <c r="AN98">
        <f>'pražce+kolejnice'!BB99+T98</f>
        <v>242.92949240464262</v>
      </c>
      <c r="AO98">
        <f>'pražce+kolejnice'!BC99+orientace*U98</f>
        <v>0</v>
      </c>
      <c r="AQ98" t="str">
        <f t="shared" si="27"/>
        <v>_3dpoly 56.0904896158036,244.395670470265,-0.046</v>
      </c>
      <c r="AR98">
        <f>'pražce+kolejnice'!BG99+S98</f>
        <v>56.090489615803577</v>
      </c>
      <c r="AS98">
        <f>'pražce+kolejnice'!BH99+T98</f>
        <v>244.39567047026469</v>
      </c>
      <c r="AT98">
        <f>'pražce+kolejnice'!BI99+orientace*U98</f>
        <v>-4.5999999999999999E-2</v>
      </c>
      <c r="AV98" t="str">
        <f t="shared" si="28"/>
        <v>_3dpoly 56.5080955389962,244.867126588518,0.0504697513931169</v>
      </c>
      <c r="AW98">
        <f>'pražce+kolejnice'!AC99+O99</f>
        <v>56.508095538996223</v>
      </c>
      <c r="AX98">
        <f>'pražce+kolejnice'!AD99+P99</f>
        <v>244.86712658851775</v>
      </c>
      <c r="AY98">
        <f>'pražce+kolejnice'!AE99+orientace*Q99</f>
        <v>5.0469751393116907E-2</v>
      </c>
      <c r="BA98" t="str">
        <f t="shared" si="29"/>
        <v>_3dpoly 56.3844799746572,244.33146195936,0.0672803826223532</v>
      </c>
      <c r="BB98">
        <f>'pražce+kolejnice'!AH99+O99</f>
        <v>56.384479974657218</v>
      </c>
      <c r="BC98">
        <f>'pražce+kolejnice'!AI99+P99</f>
        <v>244.33146195935993</v>
      </c>
      <c r="BD98" s="5">
        <f>'pražce+kolejnice'!AJ99+orientace*Q99</f>
        <v>6.7280382622353183E-2</v>
      </c>
      <c r="BF98" t="str">
        <f t="shared" si="30"/>
        <v>_3dpoly 56.0462228395114,242.865688746846,0.113280382622353</v>
      </c>
      <c r="BG98">
        <f>'pražce+kolejnice'!AM99+O99</f>
        <v>56.046222839511358</v>
      </c>
      <c r="BH98">
        <f>'pražce+kolejnice'!AN99+P99</f>
        <v>242.86568874684625</v>
      </c>
      <c r="BI98">
        <f>'pražce+kolejnice'!AO99+orientace*Q99</f>
        <v>0.11328038262235318</v>
      </c>
      <c r="BK98" t="str">
        <f t="shared" si="31"/>
        <v>_3dpoly 55.92373105303,242.334893796135,0.129938189931324</v>
      </c>
      <c r="BL98">
        <f>'pražce+kolejnice'!AR99+O99</f>
        <v>55.923731053029961</v>
      </c>
      <c r="BM98">
        <f>'pražce+kolejnice'!AS99+P99</f>
        <v>242.33489379613539</v>
      </c>
      <c r="BN98">
        <f>'pražce+kolejnice'!AT99+orientace*Q99</f>
        <v>0.12993818993132383</v>
      </c>
      <c r="BP98" t="str">
        <f t="shared" si="32"/>
        <v>_3dpoly 55.778301700335,242.371800519787,0.236555020634715</v>
      </c>
      <c r="BQ98">
        <f>plošky!B99+O99</f>
        <v>55.778301700334971</v>
      </c>
      <c r="BR98">
        <f>plošky!C99+P99</f>
        <v>242.37180051978683</v>
      </c>
      <c r="BS98">
        <f>plošky!D99+orientace*Q99</f>
        <v>0.23655502063471506</v>
      </c>
      <c r="BU98" t="str">
        <f t="shared" si="33"/>
        <v>_3dpoly 56.0706189813354,242.304342331043,0.236555020634715</v>
      </c>
      <c r="BV98">
        <f>plošky!G99+O99</f>
        <v>56.07061898133535</v>
      </c>
      <c r="BW98">
        <f>plošky!H99+P99</f>
        <v>242.30434233104339</v>
      </c>
      <c r="BX98">
        <f>plošky!I99+orientace*Q99</f>
        <v>0.23655502063471506</v>
      </c>
      <c r="BZ98" t="str">
        <f t="shared" si="34"/>
        <v>_3dpoly 56.6549834673016,244.836575123426,0.157086582096508</v>
      </c>
      <c r="CA98">
        <f>plošky!L99+O99</f>
        <v>56.654983467301612</v>
      </c>
      <c r="CB98">
        <f>plošky!M99+P99</f>
        <v>244.83657512342575</v>
      </c>
      <c r="CC98">
        <f>plošky!N99+orientace*Q99</f>
        <v>0.15708658209650814</v>
      </c>
      <c r="CE98" t="str">
        <f t="shared" si="35"/>
        <v>_3dpoly 56.3626661863012,244.904033312169,0.157086582096508</v>
      </c>
      <c r="CF98">
        <f>plošky!Q99+O99</f>
        <v>56.362666186301233</v>
      </c>
      <c r="CG98">
        <f>plošky!R99+P99</f>
        <v>244.90403331216919</v>
      </c>
      <c r="CH98">
        <f>plošky!S99+orientace*Q99</f>
        <v>0.15708658209650814</v>
      </c>
      <c r="CJ98" t="str">
        <f t="shared" si="36"/>
        <v>_3dpoly 55.9244603408352,242.338071425415,0.236555020634715</v>
      </c>
      <c r="CK98">
        <f>'liniová podpora'!F99+O99</f>
        <v>55.924460340835161</v>
      </c>
      <c r="CL98">
        <f>'liniová podpora'!G99+P99</f>
        <v>242.33807142541511</v>
      </c>
      <c r="CM98">
        <f>'liniová podpora'!H99+orientace*Q99</f>
        <v>0.23655502063471506</v>
      </c>
      <c r="CO98" t="str">
        <f t="shared" si="37"/>
        <v>_3dpoly 56.5088248268014,244.870304217797,0.157086582096508</v>
      </c>
      <c r="CP98">
        <f>'liniová podpora'!B99+O99</f>
        <v>56.508824826801423</v>
      </c>
      <c r="CQ98">
        <f>'liniová podpora'!C99+P99</f>
        <v>244.87030421779747</v>
      </c>
      <c r="CR98">
        <f>'liniová podpora'!D99+orientace*Q99</f>
        <v>0.15708658209650814</v>
      </c>
    </row>
    <row r="99" spans="5:96" x14ac:dyDescent="0.3">
      <c r="E99" s="15">
        <f t="shared" si="19"/>
        <v>56.7</v>
      </c>
      <c r="F99" s="16">
        <f>IF('pražce+kolejnice'!$C$6&lt;(2*'s imperfekcí'!E99+'s imperfekcí'!$B$3),('s imperfekcí'!$B$2/2000)*SIN(2*PI()*(E99-(('pražce+kolejnice'!$C$6-$B$3)/2)+0.75*$B$3)/'s imperfekcí'!$B$3)+('s imperfekcí'!$B$2/2000),0)</f>
        <v>0</v>
      </c>
      <c r="G99" s="9">
        <f>F99*SIN('pražce+kolejnice'!$C$24)</f>
        <v>0</v>
      </c>
      <c r="H99" s="9">
        <f>F99*COS('pražce+kolejnice'!$C$24)</f>
        <v>0</v>
      </c>
      <c r="I99" s="15">
        <f>'pražce+kolejnice'!AY100</f>
        <v>57</v>
      </c>
      <c r="J99" s="16">
        <f>IF('pražce+kolejnice'!$C$6&lt;(2*'s imperfekcí'!I99+'s imperfekcí'!$B$3),('s imperfekcí'!$B$2/2000)*SIN(2*PI()*(I99-(('pražce+kolejnice'!$C$6-$B$3)/2)+0.75*$B$3)/'s imperfekcí'!$B$3)+('s imperfekcí'!$B$2/2000),0)</f>
        <v>0</v>
      </c>
      <c r="K99" s="9">
        <f>J99*SIN('pražce+kolejnice'!$C$24)</f>
        <v>0</v>
      </c>
      <c r="L99" s="9">
        <f>J99*COS('pražce+kolejnice'!$C$24)</f>
        <v>0</v>
      </c>
      <c r="N99">
        <f>'pražce+kolejnice'!G99</f>
        <v>56.7</v>
      </c>
      <c r="O99">
        <f>$H99*SIN(('pražce+kolejnice'!A95-0.5)*'pražce+kolejnice'!$C$16)</f>
        <v>0</v>
      </c>
      <c r="P99">
        <f>$H99*COS(('pražce+kolejnice'!A95-0.5)*'pražce+kolejnice'!$C$16)</f>
        <v>0</v>
      </c>
      <c r="Q99">
        <f t="shared" si="20"/>
        <v>0</v>
      </c>
      <c r="R99" s="15">
        <f t="shared" si="21"/>
        <v>57</v>
      </c>
      <c r="S99" s="9">
        <f>L99*SIN(('pražce+kolejnice'!A95)*'pražce+kolejnice'!$C$16)</f>
        <v>0</v>
      </c>
      <c r="T99" s="16">
        <f>$L99*COS(('pražce+kolejnice'!A95)*'pražce+kolejnice'!$C$16)</f>
        <v>0</v>
      </c>
      <c r="U99" s="9">
        <f t="shared" si="22"/>
        <v>0</v>
      </c>
      <c r="W99" t="str">
        <f t="shared" si="23"/>
        <v>_3dpoly 56.2151572861902,243.597734166985,-0.0230764119601328</v>
      </c>
      <c r="X99">
        <f>'pražce+kolejnice'!I99+'s imperfekcí'!O99</f>
        <v>56.215157286190177</v>
      </c>
      <c r="Y99">
        <f>'pražce+kolejnice'!J99+'s imperfekcí'!P99</f>
        <v>243.59773416698471</v>
      </c>
      <c r="Z99">
        <f>'pražce+kolejnice'!K99+orientace*Q99</f>
        <v>-2.3076411960132819E-2</v>
      </c>
      <c r="AB99" t="str">
        <f t="shared" si="24"/>
        <v>_3dpoly 56.0454668296884,242.862412721504,0</v>
      </c>
      <c r="AC99">
        <f>'pražce+kolejnice'!P99+O99</f>
        <v>56.045466829688444</v>
      </c>
      <c r="AD99">
        <f>'pražce+kolejnice'!Q99+P99</f>
        <v>242.86241272150434</v>
      </c>
      <c r="AE99">
        <f>'pražce+kolejnice'!R99+orientace*Q99</f>
        <v>0</v>
      </c>
      <c r="AG99" t="str">
        <f t="shared" si="25"/>
        <v>_3dpoly 56.3837239648343,244.328185934018,-0.046</v>
      </c>
      <c r="AH99">
        <f>'pražce+kolejnice'!W99+O99</f>
        <v>56.383723964834282</v>
      </c>
      <c r="AI99">
        <f>'pražce+kolejnice'!X99+P99</f>
        <v>244.32818593401799</v>
      </c>
      <c r="AJ99" s="6">
        <f>'pražce+kolejnice'!Y99+orientace*Q99</f>
        <v>-4.5999999999999999E-2</v>
      </c>
      <c r="AL99" t="str">
        <f t="shared" si="26"/>
        <v>_3dpoly 56.3368613022786,242.794983316534,0</v>
      </c>
      <c r="AM99">
        <f>'pražce+kolejnice'!BA100+S99</f>
        <v>56.336861302278606</v>
      </c>
      <c r="AN99">
        <f>'pražce+kolejnice'!BB100+T99</f>
        <v>242.79498331653355</v>
      </c>
      <c r="AO99">
        <f>'pražce+kolejnice'!BC100+orientace*U99</f>
        <v>0</v>
      </c>
      <c r="AQ99" t="str">
        <f t="shared" si="27"/>
        <v>_3dpoly 56.6768771213122,244.260349565226,-0.046</v>
      </c>
      <c r="AR99">
        <f>'pražce+kolejnice'!BG100+S99</f>
        <v>56.676877121312195</v>
      </c>
      <c r="AS99">
        <f>'pražce+kolejnice'!BH100+T99</f>
        <v>244.26034956522611</v>
      </c>
      <c r="AT99">
        <f>'pražce+kolejnice'!BI100+orientace*U99</f>
        <v>-4.5999999999999999E-2</v>
      </c>
      <c r="AV99" t="str">
        <f t="shared" si="28"/>
        <v>_3dpoly 57.0956133353979,244.730802072433,0.0504697513931169</v>
      </c>
      <c r="AW99">
        <f>'pražce+kolejnice'!AC100+O100</f>
        <v>57.095613335397935</v>
      </c>
      <c r="AX99">
        <f>'pražce+kolejnice'!AD100+P100</f>
        <v>244.73080207243271</v>
      </c>
      <c r="AY99">
        <f>'pražce+kolejnice'!AE100+orientace*Q100</f>
        <v>5.0469751393116907E-2</v>
      </c>
      <c r="BA99" t="str">
        <f t="shared" si="29"/>
        <v>_3dpoly 56.9707125331958,244.195435663058,0.0672803826223532</v>
      </c>
      <c r="BB99">
        <f>'pražce+kolejnice'!AH100+O100</f>
        <v>56.970712533195773</v>
      </c>
      <c r="BC99">
        <f>'pražce+kolejnice'!AI100+P100</f>
        <v>244.19543566305788</v>
      </c>
      <c r="BD99" s="5">
        <f>'pražce+kolejnice'!AJ100+orientace*Q100</f>
        <v>6.7280382622353183E-2</v>
      </c>
      <c r="BF99" t="str">
        <f t="shared" si="30"/>
        <v>_3dpoly 56.6289385198971,242.730478488314,0.113280382622353</v>
      </c>
      <c r="BG99">
        <f>'pražce+kolejnice'!AM100+O100</f>
        <v>56.628938519897105</v>
      </c>
      <c r="BH99">
        <f>'pražce+kolejnice'!AN100+P100</f>
        <v>242.73047848831402</v>
      </c>
      <c r="BI99">
        <f>'pražce+kolejnice'!AO100+orientace*Q100</f>
        <v>0.11328038262235318</v>
      </c>
      <c r="BK99" t="str">
        <f t="shared" si="31"/>
        <v>_3dpoly 56.5051731795331,242.199979046297,0.129938189931324</v>
      </c>
      <c r="BL99">
        <f>'pražce+kolejnice'!AR100+O100</f>
        <v>56.505173179533124</v>
      </c>
      <c r="BM99">
        <f>'pražce+kolejnice'!AS100+P100</f>
        <v>242.19997904629722</v>
      </c>
      <c r="BN99">
        <f>'pražce+kolejnice'!AT100+orientace*Q100</f>
        <v>0.12993818993132383</v>
      </c>
      <c r="BP99" t="str">
        <f t="shared" si="32"/>
        <v>_3dpoly 56.3598328217262,242.237234693769,0.236555020634715</v>
      </c>
      <c r="BQ99">
        <f>plošky!B100+O100</f>
        <v>56.359832821726201</v>
      </c>
      <c r="BR99">
        <f>plošky!C100+P100</f>
        <v>242.23723469376876</v>
      </c>
      <c r="BS99">
        <f>plošky!D100+orientace*Q100</f>
        <v>0.23655502063471506</v>
      </c>
      <c r="BU99" t="str">
        <f t="shared" si="33"/>
        <v>_3dpoly 56.6519873613557,242.169075138504,0.236555020634715</v>
      </c>
      <c r="BV99">
        <f>plošky!G100+O100</f>
        <v>56.651987361355651</v>
      </c>
      <c r="BW99">
        <f>plošky!H100+P100</f>
        <v>242.1690751385039</v>
      </c>
      <c r="BX99">
        <f>plošky!I100+orientace*Q100</f>
        <v>0.23655502063471506</v>
      </c>
      <c r="BZ99" t="str">
        <f t="shared" si="34"/>
        <v>_3dpoly 57.2424275172205,244.699898164639,0.157086582096508</v>
      </c>
      <c r="CA99">
        <f>plošky!L100+O100</f>
        <v>57.242427517220463</v>
      </c>
      <c r="CB99">
        <f>plošky!M100+P100</f>
        <v>244.69989816463939</v>
      </c>
      <c r="CC99">
        <f>plošky!N100+orientace*Q100</f>
        <v>0.15708658209650814</v>
      </c>
      <c r="CE99" t="str">
        <f t="shared" si="35"/>
        <v>_3dpoly 56.950272977591,244.768057719904,0.157086582096508</v>
      </c>
      <c r="CF99">
        <f>plošky!Q100+O100</f>
        <v>56.950272977591013</v>
      </c>
      <c r="CG99">
        <f>plošky!R100+P100</f>
        <v>244.76805771990425</v>
      </c>
      <c r="CH99">
        <f>plošky!S100+orientace*Q100</f>
        <v>0.15708658209650814</v>
      </c>
      <c r="CJ99" t="str">
        <f t="shared" si="36"/>
        <v>_3dpoly 56.5059100915409,242.203154916136,0.236555020634715</v>
      </c>
      <c r="CK99">
        <f>'liniová podpora'!F100+O100</f>
        <v>56.505910091540926</v>
      </c>
      <c r="CL99">
        <f>'liniová podpora'!G100+P100</f>
        <v>242.20315491613633</v>
      </c>
      <c r="CM99">
        <f>'liniová podpora'!H100+orientace*Q100</f>
        <v>0.23655502063471506</v>
      </c>
      <c r="CO99" t="str">
        <f t="shared" si="37"/>
        <v>_3dpoly 57.0963502474057,244.733977942272,0.157086582096508</v>
      </c>
      <c r="CP99">
        <f>'liniová podpora'!B100+O100</f>
        <v>57.096350247405738</v>
      </c>
      <c r="CQ99">
        <f>'liniová podpora'!C100+P100</f>
        <v>244.73397794227182</v>
      </c>
      <c r="CR99">
        <f>'liniová podpora'!D100+orientace*Q100</f>
        <v>0.15708658209650814</v>
      </c>
    </row>
    <row r="100" spans="5:96" x14ac:dyDescent="0.3">
      <c r="E100" s="15">
        <f t="shared" si="19"/>
        <v>57.3</v>
      </c>
      <c r="F100" s="16">
        <f>IF('pražce+kolejnice'!$C$6&lt;(2*'s imperfekcí'!E100+'s imperfekcí'!$B$3),('s imperfekcí'!$B$2/2000)*SIN(2*PI()*(E100-(('pražce+kolejnice'!$C$6-$B$3)/2)+0.75*$B$3)/'s imperfekcí'!$B$3)+('s imperfekcí'!$B$2/2000),0)</f>
        <v>0</v>
      </c>
      <c r="G100" s="9">
        <f>F100*SIN('pražce+kolejnice'!$C$24)</f>
        <v>0</v>
      </c>
      <c r="H100" s="9">
        <f>F100*COS('pražce+kolejnice'!$C$24)</f>
        <v>0</v>
      </c>
      <c r="I100" s="15">
        <f>'pražce+kolejnice'!AY101</f>
        <v>57.599999999999994</v>
      </c>
      <c r="J100" s="16">
        <f>IF('pražce+kolejnice'!$C$6&lt;(2*'s imperfekcí'!I100+'s imperfekcí'!$B$3),('s imperfekcí'!$B$2/2000)*SIN(2*PI()*(I100-(('pražce+kolejnice'!$C$6-$B$3)/2)+0.75*$B$3)/'s imperfekcí'!$B$3)+('s imperfekcí'!$B$2/2000),0)</f>
        <v>0</v>
      </c>
      <c r="K100" s="9">
        <f>J100*SIN('pražce+kolejnice'!$C$24)</f>
        <v>0</v>
      </c>
      <c r="L100" s="9">
        <f>J100*COS('pražce+kolejnice'!$C$24)</f>
        <v>0</v>
      </c>
      <c r="N100">
        <f>'pražce+kolejnice'!G100</f>
        <v>57.3</v>
      </c>
      <c r="O100">
        <f>$H100*SIN(('pražce+kolejnice'!A96-0.5)*'pražce+kolejnice'!$C$16)</f>
        <v>0</v>
      </c>
      <c r="P100">
        <f>$H100*COS(('pražce+kolejnice'!A96-0.5)*'pražce+kolejnice'!$C$16)</f>
        <v>0</v>
      </c>
      <c r="Q100">
        <f t="shared" si="20"/>
        <v>0</v>
      </c>
      <c r="R100" s="15">
        <f t="shared" si="21"/>
        <v>57.599999999999994</v>
      </c>
      <c r="S100" s="9">
        <f>L100*SIN(('pražce+kolejnice'!A96)*'pražce+kolejnice'!$C$16)</f>
        <v>0</v>
      </c>
      <c r="T100" s="16">
        <f>$L100*COS(('pražce+kolejnice'!A96)*'pražce+kolejnice'!$C$16)</f>
        <v>0</v>
      </c>
      <c r="U100" s="9">
        <f t="shared" si="22"/>
        <v>0</v>
      </c>
      <c r="W100" t="str">
        <f t="shared" si="23"/>
        <v>_3dpoly 56.7996293873667,243.46211635788,-0.0230764119601328</v>
      </c>
      <c r="X100">
        <f>'pražce+kolejnice'!I100+'s imperfekcí'!O100</f>
        <v>56.79962938736665</v>
      </c>
      <c r="Y100">
        <f>'pražce+kolejnice'!J100+'s imperfekcí'!P100</f>
        <v>243.46211635787989</v>
      </c>
      <c r="Z100">
        <f>'pražce+kolejnice'!K100+orientace*Q100</f>
        <v>-2.3076411960132819E-2</v>
      </c>
      <c r="AB100" t="str">
        <f t="shared" si="24"/>
        <v>_3dpoly 56.6281746497982,242.727204286829,0</v>
      </c>
      <c r="AC100">
        <f>'pražce+kolejnice'!P100+O100</f>
        <v>56.628174649798225</v>
      </c>
      <c r="AD100">
        <f>'pražce+kolejnice'!Q100+P100</f>
        <v>242.72720428682891</v>
      </c>
      <c r="AE100">
        <f>'pražce+kolejnice'!R100+orientace*Q100</f>
        <v>0</v>
      </c>
      <c r="AG100" t="str">
        <f t="shared" si="25"/>
        <v>_3dpoly 56.9699486630969,244.192161461573,-0.046</v>
      </c>
      <c r="AH100">
        <f>'pražce+kolejnice'!W100+O100</f>
        <v>56.969948663096872</v>
      </c>
      <c r="AI100">
        <f>'pražce+kolejnice'!X100+P100</f>
        <v>244.19216146157274</v>
      </c>
      <c r="AJ100" s="6">
        <f>'pražce+kolejnice'!Y100+orientace*Q100</f>
        <v>-4.5999999999999999E-2</v>
      </c>
      <c r="AL100" t="str">
        <f t="shared" si="26"/>
        <v>_3dpoly 56.9194064527561,242.659075729992,0</v>
      </c>
      <c r="AM100">
        <f>'pražce+kolejnice'!BA101+S100</f>
        <v>56.919406452756135</v>
      </c>
      <c r="AN100">
        <f>'pražce+kolejnice'!BB101+T100</f>
        <v>242.65907572999186</v>
      </c>
      <c r="AO100">
        <f>'pražce+kolejnice'!BC101+orientace*U100</f>
        <v>0</v>
      </c>
      <c r="AQ100" t="str">
        <f t="shared" si="27"/>
        <v>_3dpoly 57.2629381681653,244.123621721249,-0.046</v>
      </c>
      <c r="AR100">
        <f>'pražce+kolejnice'!BG101+S100</f>
        <v>57.262938168165292</v>
      </c>
      <c r="AS100">
        <f>'pražce+kolejnice'!BH101+T100</f>
        <v>244.12362172124935</v>
      </c>
      <c r="AT100">
        <f>'pražce+kolejnice'!BI101+orientace*U100</f>
        <v>-4.5999999999999999E-2</v>
      </c>
      <c r="AV100" t="str">
        <f t="shared" si="28"/>
        <v>_3dpoly 57.6828022612247,244.593067907604,0.0504697513931169</v>
      </c>
      <c r="AW100">
        <f>'pražce+kolejnice'!AC101+O101</f>
        <v>57.682802261224694</v>
      </c>
      <c r="AX100">
        <f>'pražce+kolejnice'!AD101+P101</f>
        <v>244.59306790760436</v>
      </c>
      <c r="AY100">
        <f>'pražce+kolejnice'!AE101+orientace*Q101</f>
        <v>5.0469751393116907E-2</v>
      </c>
      <c r="BA100" t="str">
        <f t="shared" si="29"/>
        <v>_3dpoly 57.5566169405877,244.058002801722,0.0672803826223532</v>
      </c>
      <c r="BB100">
        <f>'pražce+kolejnice'!AH101+O101</f>
        <v>57.556616940587652</v>
      </c>
      <c r="BC100">
        <f>'pražce+kolejnice'!AI101+P101</f>
        <v>244.05800280172156</v>
      </c>
      <c r="BD100" s="5">
        <f>'pražce+kolejnice'!AJ101+orientace*Q101</f>
        <v>6.7280382622353183E-2</v>
      </c>
      <c r="BF100" t="str">
        <f t="shared" si="30"/>
        <v>_3dpoly 57.2113280177535,242.593870102897,0.113280382622353</v>
      </c>
      <c r="BG100">
        <f>'pražce+kolejnice'!AM101+O101</f>
        <v>57.211328017753544</v>
      </c>
      <c r="BH100">
        <f>'pražce+kolejnice'!AN101+P101</f>
        <v>242.5938701028968</v>
      </c>
      <c r="BI100">
        <f>'pražce+kolejnice'!AO101+orientace*Q101</f>
        <v>0.11328038262235318</v>
      </c>
      <c r="BK100" t="str">
        <f t="shared" si="31"/>
        <v>_3dpoly 57.086289836395,242.063669225249,0.129938189931324</v>
      </c>
      <c r="BL100">
        <f>'pražce+kolejnice'!AR101+O101</f>
        <v>57.086289836395004</v>
      </c>
      <c r="BM100">
        <f>'pražce+kolejnice'!AS101+P101</f>
        <v>242.06366922524938</v>
      </c>
      <c r="BN100">
        <f>'pražce+kolejnice'!AT101+orientace*Q101</f>
        <v>0.12993818993132383</v>
      </c>
      <c r="BP100" t="str">
        <f t="shared" si="32"/>
        <v>_3dpoly 56.9410393106362,242.101273581949,0.236555020634715</v>
      </c>
      <c r="BQ100">
        <f>plošky!B101+O101</f>
        <v>56.941039310636199</v>
      </c>
      <c r="BR100">
        <f>plošky!C101+P101</f>
        <v>242.10127358194859</v>
      </c>
      <c r="BS100">
        <f>plošky!D101+orientace*Q101</f>
        <v>0.23655502063471506</v>
      </c>
      <c r="BU100" t="str">
        <f t="shared" si="33"/>
        <v>_3dpoly 57.2330294260854,242.032413052761,0.236555020634715</v>
      </c>
      <c r="BV100">
        <f>plošky!G101+O101</f>
        <v>57.233029426085395</v>
      </c>
      <c r="BW100">
        <f>plošky!H101+P101</f>
        <v>242.03241305276117</v>
      </c>
      <c r="BX100">
        <f>plošky!I101+orientace*Q101</f>
        <v>0.23655502063471506</v>
      </c>
      <c r="BZ100" t="str">
        <f t="shared" si="34"/>
        <v>_3dpoly 57.8295418509151,244.561811735116,0.157086582096508</v>
      </c>
      <c r="CA100">
        <f>plošky!L101+O101</f>
        <v>57.829541850915085</v>
      </c>
      <c r="CB100">
        <f>plošky!M101+P101</f>
        <v>244.56181173511615</v>
      </c>
      <c r="CC100">
        <f>plošky!N101+orientace*Q101</f>
        <v>0.15708658209650814</v>
      </c>
      <c r="CE100" t="str">
        <f t="shared" si="35"/>
        <v>_3dpoly 57.5375517354659,244.630672264304,0.157086582096508</v>
      </c>
      <c r="CF100">
        <f>plošky!Q101+O101</f>
        <v>57.53755173546589</v>
      </c>
      <c r="CG100">
        <f>plošky!R101+P101</f>
        <v>244.63067226430357</v>
      </c>
      <c r="CH100">
        <f>plošky!S101+orientace*Q101</f>
        <v>0.15708658209650814</v>
      </c>
      <c r="CJ100" t="str">
        <f t="shared" si="36"/>
        <v>_3dpoly 57.0870343683608,242.066843317355,0.236555020634715</v>
      </c>
      <c r="CK100">
        <f>'liniová podpora'!F101+O101</f>
        <v>57.087034368360797</v>
      </c>
      <c r="CL100">
        <f>'liniová podpora'!G101+P101</f>
        <v>242.06684331735488</v>
      </c>
      <c r="CM100">
        <f>'liniová podpora'!H101+orientace*Q101</f>
        <v>0.23655502063471506</v>
      </c>
      <c r="CO100" t="str">
        <f t="shared" si="37"/>
        <v>_3dpoly 57.6835467931905,244.59624199971,0.157086582096508</v>
      </c>
      <c r="CP100">
        <f>'liniová podpora'!B101+O101</f>
        <v>57.683546793190487</v>
      </c>
      <c r="CQ100">
        <f>'liniová podpora'!C101+P101</f>
        <v>244.59624199970986</v>
      </c>
      <c r="CR100">
        <f>'liniová podpora'!D101+orientace*Q101</f>
        <v>0.15708658209650814</v>
      </c>
    </row>
    <row r="101" spans="5:96" x14ac:dyDescent="0.3">
      <c r="E101" s="15">
        <f t="shared" si="19"/>
        <v>57.9</v>
      </c>
      <c r="F101" s="16">
        <f>IF('pražce+kolejnice'!$C$6&lt;(2*'s imperfekcí'!E101+'s imperfekcí'!$B$3),('s imperfekcí'!$B$2/2000)*SIN(2*PI()*(E101-(('pražce+kolejnice'!$C$6-$B$3)/2)+0.75*$B$3)/'s imperfekcí'!$B$3)+('s imperfekcí'!$B$2/2000),0)</f>
        <v>0</v>
      </c>
      <c r="G101" s="9">
        <f>F101*SIN('pražce+kolejnice'!$C$24)</f>
        <v>0</v>
      </c>
      <c r="H101" s="9">
        <f>F101*COS('pražce+kolejnice'!$C$24)</f>
        <v>0</v>
      </c>
      <c r="I101" s="15">
        <f>'pražce+kolejnice'!AY102</f>
        <v>58.2</v>
      </c>
      <c r="J101" s="16">
        <f>IF('pražce+kolejnice'!$C$6&lt;(2*'s imperfekcí'!I101+'s imperfekcí'!$B$3),('s imperfekcí'!$B$2/2000)*SIN(2*PI()*(I101-(('pražce+kolejnice'!$C$6-$B$3)/2)+0.75*$B$3)/'s imperfekcí'!$B$3)+('s imperfekcí'!$B$2/2000),0)</f>
        <v>0</v>
      </c>
      <c r="K101" s="9">
        <f>J101*SIN('pražce+kolejnice'!$C$24)</f>
        <v>0</v>
      </c>
      <c r="L101" s="9">
        <f>J101*COS('pražce+kolejnice'!$C$24)</f>
        <v>0</v>
      </c>
      <c r="N101">
        <f>'pražce+kolejnice'!G101</f>
        <v>57.9</v>
      </c>
      <c r="O101">
        <f>$H101*SIN(('pražce+kolejnice'!A97-0.5)*'pražce+kolejnice'!$C$16)</f>
        <v>0</v>
      </c>
      <c r="P101">
        <f>$H101*COS(('pražce+kolejnice'!A97-0.5)*'pražce+kolejnice'!$C$16)</f>
        <v>0</v>
      </c>
      <c r="Q101">
        <f t="shared" si="20"/>
        <v>0</v>
      </c>
      <c r="R101" s="15">
        <f t="shared" si="21"/>
        <v>58.2</v>
      </c>
      <c r="S101" s="9">
        <f>L101*SIN(('pražce+kolejnice'!A97)*'pražce+kolejnice'!$C$16)</f>
        <v>0</v>
      </c>
      <c r="T101" s="16">
        <f>$L101*COS(('pražce+kolejnice'!A97)*'pražce+kolejnice'!$C$16)</f>
        <v>0</v>
      </c>
      <c r="U101" s="9">
        <f t="shared" si="22"/>
        <v>0</v>
      </c>
      <c r="W101" t="str">
        <f t="shared" si="23"/>
        <v>_3dpoly 57.3837743228349,243.325096207658,-0.0230764119601328</v>
      </c>
      <c r="X101">
        <f>'pražce+kolejnice'!I101+'s imperfekcí'!O101</f>
        <v>57.383774322834888</v>
      </c>
      <c r="Y101">
        <f>'pražce+kolejnice'!J101+'s imperfekcí'!P101</f>
        <v>243.32509620765796</v>
      </c>
      <c r="Z101">
        <f>'pražce+kolejnice'!K101+orientace*Q101</f>
        <v>-2.3076411960132819E-2</v>
      </c>
      <c r="AB101" t="str">
        <f t="shared" si="24"/>
        <v>_3dpoly 57.2105562917786,242.590597744128,0</v>
      </c>
      <c r="AC101">
        <f>'pražce+kolejnice'!P101+O101</f>
        <v>57.210556291778587</v>
      </c>
      <c r="AD101">
        <f>'pražce+kolejnice'!Q101+P101</f>
        <v>242.59059774412788</v>
      </c>
      <c r="AE101">
        <f>'pražce+kolejnice'!R101+orientace*Q101</f>
        <v>0</v>
      </c>
      <c r="AG101" t="str">
        <f t="shared" si="25"/>
        <v>_3dpoly 57.5558452146127,244.054730442953,-0.046</v>
      </c>
      <c r="AH101">
        <f>'pražce+kolejnice'!W101+O101</f>
        <v>57.555845214612674</v>
      </c>
      <c r="AI101">
        <f>'pražce+kolejnice'!X101+P101</f>
        <v>244.0547304429526</v>
      </c>
      <c r="AJ101" s="6">
        <f>'pražce+kolejnice'!Y101+orientace*Q101</f>
        <v>-4.5999999999999999E-2</v>
      </c>
      <c r="AL101" t="str">
        <f t="shared" si="26"/>
        <v>_3dpoly 57.5016237476099,242.521770427845,0</v>
      </c>
      <c r="AM101">
        <f>'pražce+kolejnice'!BA102+S101</f>
        <v>57.501623747609869</v>
      </c>
      <c r="AN101">
        <f>'pražce+kolejnice'!BB102+T101</f>
        <v>242.52177042784487</v>
      </c>
      <c r="AO101">
        <f>'pražce+kolejnice'!BC102+orientace*U101</f>
        <v>0</v>
      </c>
      <c r="AQ101" t="str">
        <f t="shared" si="27"/>
        <v>_3dpoly 57.8486693806529,243.985487725886,-0.046</v>
      </c>
      <c r="AR101">
        <f>'pražce+kolejnice'!BG102+S101</f>
        <v>57.848669380652865</v>
      </c>
      <c r="AS101">
        <f>'pražce+kolejnice'!BH102+T101</f>
        <v>243.98548772588646</v>
      </c>
      <c r="AT101">
        <f>'pražce+kolejnice'!BI102+orientace*U101</f>
        <v>-4.5999999999999999E-2</v>
      </c>
      <c r="AV101" t="str">
        <f t="shared" si="28"/>
        <v>_3dpoly 58.2696589342699,244.453924887381,0.0504697513931169</v>
      </c>
      <c r="AW101">
        <f>'pražce+kolejnice'!AC102+O102</f>
        <v>58.269658934269906</v>
      </c>
      <c r="AX101">
        <f>'pražce+kolejnice'!AD102+P102</f>
        <v>244.45392488738111</v>
      </c>
      <c r="AY101">
        <f>'pražce+kolejnice'!AE102+orientace*Q102</f>
        <v>5.0469751393116907E-2</v>
      </c>
      <c r="BA101" t="str">
        <f t="shared" si="29"/>
        <v>_3dpoly 58.1421898220251,243.919164166964,0.0672803826223532</v>
      </c>
      <c r="BB101">
        <f>'pražce+kolejnice'!AH102+O102</f>
        <v>58.142189822025088</v>
      </c>
      <c r="BC101">
        <f>'pražce+kolejnice'!AI102+P102</f>
        <v>243.91916416696387</v>
      </c>
      <c r="BD101" s="5">
        <f>'pražce+kolejnice'!AJ102+orientace*Q102</f>
        <v>6.7280382622353183E-2</v>
      </c>
      <c r="BF101" t="str">
        <f t="shared" si="30"/>
        <v>_3dpoly 57.7933879785188,242.455864377459,0.113280382622353</v>
      </c>
      <c r="BG101">
        <f>'pražce+kolejnice'!AM102+O102</f>
        <v>57.79338797851878</v>
      </c>
      <c r="BH101">
        <f>'pražce+kolejnice'!AN102+P102</f>
        <v>242.45586437745851</v>
      </c>
      <c r="BI101">
        <f>'pražce+kolejnice'!AO102+orientace*Q102</f>
        <v>0.11328038262235318</v>
      </c>
      <c r="BK101" t="str">
        <f t="shared" si="31"/>
        <v>_3dpoly 57.6670776763853,241.925965118136,0.129938189931324</v>
      </c>
      <c r="BL101">
        <f>'pražce+kolejnice'!AR102+O102</f>
        <v>57.667077676385254</v>
      </c>
      <c r="BM101">
        <f>'pražce+kolejnice'!AS102+P102</f>
        <v>241.92596511813608</v>
      </c>
      <c r="BN101">
        <f>'pražce+kolejnice'!AT102+orientace*Q102</f>
        <v>0.12993818993132383</v>
      </c>
      <c r="BP101" t="str">
        <f t="shared" si="32"/>
        <v>_3dpoly 57.5219178193172,241.963917967462,0.236555020634715</v>
      </c>
      <c r="BQ101">
        <f>plošky!B102+O102</f>
        <v>57.521917819317203</v>
      </c>
      <c r="BR101">
        <f>plošky!C102+P102</f>
        <v>241.96391796746192</v>
      </c>
      <c r="BS101">
        <f>plošky!D102+orientace*Q102</f>
        <v>0.23655502063471506</v>
      </c>
      <c r="BU101" t="str">
        <f t="shared" si="33"/>
        <v>_3dpoly 57.8137418287239,241.894356860988,0.236555020634715</v>
      </c>
      <c r="BV101">
        <f>plošky!G102+O102</f>
        <v>57.81374182872387</v>
      </c>
      <c r="BW101">
        <f>plošky!H102+P102</f>
        <v>241.89435686098844</v>
      </c>
      <c r="BX101">
        <f>plošky!I102+orientace*Q102</f>
        <v>0.23655502063471506</v>
      </c>
      <c r="BZ101" t="str">
        <f t="shared" si="34"/>
        <v>_3dpoly 58.4163230866085,244.422316630233,0.157086582096508</v>
      </c>
      <c r="CA101">
        <f>plošky!L102+O102</f>
        <v>58.416323086608521</v>
      </c>
      <c r="CB101">
        <f>plošky!M102+P102</f>
        <v>244.42231663023347</v>
      </c>
      <c r="CC101">
        <f>plošky!N102+orientace*Q102</f>
        <v>0.15708658209650814</v>
      </c>
      <c r="CE101" t="str">
        <f t="shared" si="35"/>
        <v>_3dpoly 58.1244990772019,244.491877736707,0.157086582096508</v>
      </c>
      <c r="CF101">
        <f>plošky!Q102+O102</f>
        <v>58.124499077201854</v>
      </c>
      <c r="CG101">
        <f>plošky!R102+P102</f>
        <v>244.49187773670695</v>
      </c>
      <c r="CH101">
        <f>plošky!S102+orientace*Q102</f>
        <v>0.15708658209650814</v>
      </c>
      <c r="CJ101" t="str">
        <f t="shared" si="36"/>
        <v>_3dpoly 57.6678298240205,241.929137414225,0.236555020634715</v>
      </c>
      <c r="CK101">
        <f>'liniová podpora'!F102+O102</f>
        <v>57.667829824020536</v>
      </c>
      <c r="CL101">
        <f>'liniová podpora'!G102+P102</f>
        <v>241.92913741422518</v>
      </c>
      <c r="CM101">
        <f>'liniová podpora'!H102+orientace*Q102</f>
        <v>0.23655502063471506</v>
      </c>
      <c r="CO101" t="str">
        <f t="shared" si="37"/>
        <v>_3dpoly 58.2704110819052,244.45709718347,0.157086582096508</v>
      </c>
      <c r="CP101">
        <f>'liniová podpora'!B102+O102</f>
        <v>58.270411081905188</v>
      </c>
      <c r="CQ101">
        <f>'liniová podpora'!C102+P102</f>
        <v>244.45709718347021</v>
      </c>
      <c r="CR101">
        <f>'liniová podpora'!D102+orientace*Q102</f>
        <v>0.15708658209650814</v>
      </c>
    </row>
    <row r="102" spans="5:96" x14ac:dyDescent="0.3">
      <c r="E102" s="15">
        <f t="shared" si="19"/>
        <v>58.5</v>
      </c>
      <c r="F102" s="16">
        <f>IF('pražce+kolejnice'!$C$6&lt;(2*'s imperfekcí'!E102+'s imperfekcí'!$B$3),('s imperfekcí'!$B$2/2000)*SIN(2*PI()*(E102-(('pražce+kolejnice'!$C$6-$B$3)/2)+0.75*$B$3)/'s imperfekcí'!$B$3)+('s imperfekcí'!$B$2/2000),0)</f>
        <v>0</v>
      </c>
      <c r="G102" s="9">
        <f>F102*SIN('pražce+kolejnice'!$C$24)</f>
        <v>0</v>
      </c>
      <c r="H102" s="9">
        <f>F102*COS('pražce+kolejnice'!$C$24)</f>
        <v>0</v>
      </c>
      <c r="I102" s="15">
        <f>'pražce+kolejnice'!AY103</f>
        <v>58.8</v>
      </c>
      <c r="J102" s="16">
        <f>IF('pražce+kolejnice'!$C$6&lt;(2*'s imperfekcí'!I102+'s imperfekcí'!$B$3),('s imperfekcí'!$B$2/2000)*SIN(2*PI()*(I102-(('pražce+kolejnice'!$C$6-$B$3)/2)+0.75*$B$3)/'s imperfekcí'!$B$3)+('s imperfekcí'!$B$2/2000),0)</f>
        <v>0</v>
      </c>
      <c r="K102" s="9">
        <f>J102*SIN('pražce+kolejnice'!$C$24)</f>
        <v>0</v>
      </c>
      <c r="L102" s="9">
        <f>J102*COS('pražce+kolejnice'!$C$24)</f>
        <v>0</v>
      </c>
      <c r="N102">
        <f>'pražce+kolejnice'!G102</f>
        <v>58.5</v>
      </c>
      <c r="O102">
        <f>$H102*SIN(('pražce+kolejnice'!A98-0.5)*'pražce+kolejnice'!$C$16)</f>
        <v>0</v>
      </c>
      <c r="P102">
        <f>$H102*COS(('pražce+kolejnice'!A98-0.5)*'pražce+kolejnice'!$C$16)</f>
        <v>0</v>
      </c>
      <c r="Q102">
        <f t="shared" si="20"/>
        <v>0</v>
      </c>
      <c r="R102" s="15">
        <f t="shared" si="21"/>
        <v>58.8</v>
      </c>
      <c r="S102" s="9">
        <f>L102*SIN(('pražce+kolejnice'!A98)*'pražce+kolejnice'!$C$16)</f>
        <v>0</v>
      </c>
      <c r="T102" s="16">
        <f>$L102*COS(('pražce+kolejnice'!A98)*'pražce+kolejnice'!$C$16)</f>
        <v>0</v>
      </c>
      <c r="U102" s="9">
        <f t="shared" si="22"/>
        <v>0</v>
      </c>
      <c r="W102" t="str">
        <f t="shared" si="23"/>
        <v>_3dpoly 57.9675887279217,243.186674505555,-0.0230764119601328</v>
      </c>
      <c r="X102">
        <f>'pražce+kolejnice'!I102+'s imperfekcí'!O102</f>
        <v>57.967588727921687</v>
      </c>
      <c r="Y102">
        <f>'pražce+kolejnice'!J102+'s imperfekcí'!P102</f>
        <v>243.18667450555463</v>
      </c>
      <c r="Z102">
        <f>'pražce+kolejnice'!K102+orientace*Q102</f>
        <v>-2.3076411960132819E-2</v>
      </c>
      <c r="AB102" t="str">
        <f t="shared" si="24"/>
        <v>_3dpoly 57.7926084011129,242.452593880255,0</v>
      </c>
      <c r="AC102">
        <f>'pražce+kolejnice'!P102+O102</f>
        <v>57.792608401112886</v>
      </c>
      <c r="AD102">
        <f>'pražce+kolejnice'!Q102+P102</f>
        <v>242.45259388025454</v>
      </c>
      <c r="AE102">
        <f>'pražce+kolejnice'!R102+orientace*Q102</f>
        <v>0</v>
      </c>
      <c r="AG102" t="str">
        <f t="shared" si="25"/>
        <v>_3dpoly 58.1414102446192,243.91589366976,-0.046</v>
      </c>
      <c r="AH102">
        <f>'pražce+kolejnice'!W102+O102</f>
        <v>58.141410244619173</v>
      </c>
      <c r="AI102">
        <f>'pražce+kolejnice'!X102+P102</f>
        <v>243.91589366975987</v>
      </c>
      <c r="AJ102" s="6">
        <f>'pražce+kolejnice'!Y102+orientace*Q102</f>
        <v>-4.5999999999999999E-2</v>
      </c>
      <c r="AL102" t="str">
        <f t="shared" si="26"/>
        <v>_3dpoly 58.0835098332698,242.383068200971,0</v>
      </c>
      <c r="AM102">
        <f>'pražce+kolejnice'!BA103+S102</f>
        <v>58.083509833269794</v>
      </c>
      <c r="AN102">
        <f>'pražce+kolejnice'!BB103+T102</f>
        <v>242.38306820097074</v>
      </c>
      <c r="AO102">
        <f>'pražce+kolejnice'!BC103+orientace*U102</f>
        <v>0</v>
      </c>
      <c r="AQ102" t="str">
        <f t="shared" si="27"/>
        <v>_3dpoly 58.4340673849647,243.845948374789,-0.046</v>
      </c>
      <c r="AR102">
        <f>'pražce+kolejnice'!BG103+S102</f>
        <v>58.434067384964742</v>
      </c>
      <c r="AS102">
        <f>'pražce+kolejnice'!BH103+T102</f>
        <v>243.84594837478883</v>
      </c>
      <c r="AT102">
        <f>'pražce+kolejnice'!BI103+orientace*U102</f>
        <v>-4.5999999999999999E-2</v>
      </c>
      <c r="AV102" t="str">
        <f t="shared" si="28"/>
        <v>_3dpoly 58.8561799742408,244.313373813226,0.0504697513931169</v>
      </c>
      <c r="AW102">
        <f>'pražce+kolejnice'!AC103+O103</f>
        <v>58.85617997424076</v>
      </c>
      <c r="AX102">
        <f>'pražce+kolejnice'!AD103+P103</f>
        <v>244.31337381322638</v>
      </c>
      <c r="AY102">
        <f>'pražce+kolejnice'!AE103+orientace*Q103</f>
        <v>5.0469751393116907E-2</v>
      </c>
      <c r="BA102" t="str">
        <f t="shared" si="29"/>
        <v>_3dpoly 58.7274278046099,243.778920558495,0.0672803826223532</v>
      </c>
      <c r="BB102">
        <f>'pražce+kolejnice'!AH103+O103</f>
        <v>58.727427804609896</v>
      </c>
      <c r="BC102">
        <f>'pražce+kolejnice'!AI103+P103</f>
        <v>243.77892055849497</v>
      </c>
      <c r="BD102" s="5">
        <f>'pražce+kolejnice'!AJ103+orientace*Q103</f>
        <v>6.7280382622353183E-2</v>
      </c>
      <c r="BF102" t="str">
        <f t="shared" si="30"/>
        <v>_3dpoly 58.375115049529,242.316462106912,0.113280382622353</v>
      </c>
      <c r="BG102">
        <f>'pražce+kolejnice'!AM103+O103</f>
        <v>58.375115049529043</v>
      </c>
      <c r="BH102">
        <f>'pražce+kolejnice'!AN103+P103</f>
        <v>242.31646210691176</v>
      </c>
      <c r="BI102">
        <f>'pražce+kolejnice'!AO103+orientace*Q103</f>
        <v>0.11328038262235318</v>
      </c>
      <c r="BK102" t="str">
        <f t="shared" si="31"/>
        <v>_3dpoly 58.2475333541675,241.786867518133,0.129938189931324</v>
      </c>
      <c r="BL102">
        <f>'pražce+kolejnice'!AR103+O103</f>
        <v>58.24753335416753</v>
      </c>
      <c r="BM102">
        <f>'pražce+kolejnice'!AS103+P103</f>
        <v>241.78686751813257</v>
      </c>
      <c r="BN102">
        <f>'pražce+kolejnice'!AT103+orientace*Q103</f>
        <v>0.12993818993132383</v>
      </c>
      <c r="BP102" t="str">
        <f t="shared" si="32"/>
        <v>_3dpoly 58.1024650019106,241.825168641477,0.236555020634715</v>
      </c>
      <c r="BQ102">
        <f>plošky!B103+O103</f>
        <v>58.102465001910602</v>
      </c>
      <c r="BR102">
        <f>plošky!C103+P103</f>
        <v>241.82516864147678</v>
      </c>
      <c r="BS102">
        <f>plošky!D103+orientace*Q103</f>
        <v>0.23655502063471506</v>
      </c>
      <c r="BU102" t="str">
        <f t="shared" si="33"/>
        <v>_3dpoly 58.3941212243693,241.754907358389,0.236555020634715</v>
      </c>
      <c r="BV102">
        <f>plošky!G103+O103</f>
        <v>58.394121224369258</v>
      </c>
      <c r="BW102">
        <f>plošky!H103+P103</f>
        <v>241.75490735838898</v>
      </c>
      <c r="BX102">
        <f>plošky!I103+orientace*Q103</f>
        <v>0.23655502063471506</v>
      </c>
      <c r="BZ102" t="str">
        <f t="shared" si="34"/>
        <v>_3dpoly 59.0027678444425,244.281413653483,0.157086582096508</v>
      </c>
      <c r="CA102">
        <f>plošky!L103+O103</f>
        <v>59.002767844442488</v>
      </c>
      <c r="CB102">
        <f>plošky!M103+P103</f>
        <v>244.28141365348279</v>
      </c>
      <c r="CC102">
        <f>plošky!N103+orientace*Q103</f>
        <v>0.15708658209650814</v>
      </c>
      <c r="CE102" t="str">
        <f t="shared" si="35"/>
        <v>_3dpoly 58.7111116219838,244.351674936571,0.157086582096508</v>
      </c>
      <c r="CF102">
        <f>plošky!Q103+O103</f>
        <v>58.711111621983832</v>
      </c>
      <c r="CG102">
        <f>plošky!R103+P103</f>
        <v>244.35167493657059</v>
      </c>
      <c r="CH102">
        <f>plošky!S103+orientace*Q103</f>
        <v>0.15708658209650814</v>
      </c>
      <c r="CJ102" t="str">
        <f t="shared" si="36"/>
        <v>_3dpoly 58.2482931131399,241.790037999933,0.236555020634715</v>
      </c>
      <c r="CK102">
        <f>'liniová podpora'!F103+O103</f>
        <v>58.24829311313993</v>
      </c>
      <c r="CL102">
        <f>'liniová podpora'!G103+P103</f>
        <v>241.79003799993288</v>
      </c>
      <c r="CM102">
        <f>'liniová podpora'!H103+orientace*Q103</f>
        <v>0.23655502063471506</v>
      </c>
      <c r="CO102" t="str">
        <f t="shared" si="37"/>
        <v>_3dpoly 58.8569397332132,244.316544295027,0.157086582096508</v>
      </c>
      <c r="CP102">
        <f>'liniová podpora'!B103+O103</f>
        <v>58.85693973321316</v>
      </c>
      <c r="CQ102">
        <f>'liniová podpora'!C103+P103</f>
        <v>244.31654429502669</v>
      </c>
      <c r="CR102">
        <f>'liniová podpora'!D103+orientace*Q103</f>
        <v>0.15708658209650814</v>
      </c>
    </row>
    <row r="103" spans="5:96" x14ac:dyDescent="0.3">
      <c r="E103" s="15">
        <f t="shared" si="19"/>
        <v>59.1</v>
      </c>
      <c r="F103" s="16">
        <f>IF('pražce+kolejnice'!$C$6&lt;(2*'s imperfekcí'!E103+'s imperfekcí'!$B$3),('s imperfekcí'!$B$2/2000)*SIN(2*PI()*(E103-(('pražce+kolejnice'!$C$6-$B$3)/2)+0.75*$B$3)/'s imperfekcí'!$B$3)+('s imperfekcí'!$B$2/2000),0)</f>
        <v>0</v>
      </c>
      <c r="G103" s="9">
        <f>F103*SIN('pražce+kolejnice'!$C$24)</f>
        <v>0</v>
      </c>
      <c r="H103" s="9">
        <f>F103*COS('pražce+kolejnice'!$C$24)</f>
        <v>0</v>
      </c>
      <c r="I103" s="15">
        <f>'pražce+kolejnice'!AY104</f>
        <v>59.400000000000006</v>
      </c>
      <c r="J103" s="16">
        <f>IF('pražce+kolejnice'!$C$6&lt;(2*'s imperfekcí'!I103+'s imperfekcí'!$B$3),('s imperfekcí'!$B$2/2000)*SIN(2*PI()*(I103-(('pražce+kolejnice'!$C$6-$B$3)/2)+0.75*$B$3)/'s imperfekcí'!$B$3)+('s imperfekcí'!$B$2/2000),0)</f>
        <v>0</v>
      </c>
      <c r="K103" s="9">
        <f>J103*SIN('pražce+kolejnice'!$C$24)</f>
        <v>0</v>
      </c>
      <c r="L103" s="9">
        <f>J103*COS('pražce+kolejnice'!$C$24)</f>
        <v>0</v>
      </c>
      <c r="N103">
        <f>'pražce+kolejnice'!G103</f>
        <v>59.1</v>
      </c>
      <c r="O103">
        <f>$H103*SIN(('pražce+kolejnice'!A99-0.5)*'pražce+kolejnice'!$C$16)</f>
        <v>0</v>
      </c>
      <c r="P103">
        <f>$H103*COS(('pražce+kolejnice'!A99-0.5)*'pražce+kolejnice'!$C$16)</f>
        <v>0</v>
      </c>
      <c r="Q103">
        <f t="shared" si="20"/>
        <v>0</v>
      </c>
      <c r="R103" s="15">
        <f t="shared" si="21"/>
        <v>59.400000000000006</v>
      </c>
      <c r="S103" s="9">
        <f>L103*SIN(('pražce+kolejnice'!A99)*'pražce+kolejnice'!$C$16)</f>
        <v>0</v>
      </c>
      <c r="T103" s="16">
        <f>$L103*COS(('pražce+kolejnice'!A99)*'pražce+kolejnice'!$C$16)</f>
        <v>0</v>
      </c>
      <c r="U103" s="9">
        <f t="shared" si="22"/>
        <v>0</v>
      </c>
      <c r="W103" t="str">
        <f t="shared" si="23"/>
        <v>_3dpoly 58.5510692398577,243.046852048879,-0.0230764119601328</v>
      </c>
      <c r="X103">
        <f>'pražce+kolejnice'!I103+'s imperfekcí'!O103</f>
        <v>58.551069239857682</v>
      </c>
      <c r="Y103">
        <f>'pražce+kolejnice'!J103+'s imperfekcí'!P103</f>
        <v>243.04685204887852</v>
      </c>
      <c r="Z103">
        <f>'pražce+kolejnice'!K103+orientace*Q103</f>
        <v>-2.3076411960132819E-2</v>
      </c>
      <c r="AB103" t="str">
        <f t="shared" si="24"/>
        <v>_3dpoly 58.3743276251826,242.313193490111,0</v>
      </c>
      <c r="AC103">
        <f>'pražce+kolejnice'!P103+O103</f>
        <v>58.37432762518258</v>
      </c>
      <c r="AD103">
        <f>'pražce+kolejnice'!Q103+P103</f>
        <v>242.31319349011079</v>
      </c>
      <c r="AE103">
        <f>'pražce+kolejnice'!R103+orientace*Q103</f>
        <v>0</v>
      </c>
      <c r="AG103" t="str">
        <f t="shared" si="25"/>
        <v>_3dpoly 58.7266403802634,243.775651941694,-0.046</v>
      </c>
      <c r="AH103">
        <f>'pražce+kolejnice'!W103+O103</f>
        <v>58.726640380263412</v>
      </c>
      <c r="AI103">
        <f>'pražce+kolejnice'!X103+P103</f>
        <v>243.77565194169398</v>
      </c>
      <c r="AJ103" s="6">
        <f>'pražce+kolejnice'!Y103+orientace*Q103</f>
        <v>-4.5999999999999999E-2</v>
      </c>
      <c r="AL103" t="str">
        <f t="shared" si="26"/>
        <v>_3dpoly 58.6650613580737,242.242969848294,0</v>
      </c>
      <c r="AM103">
        <f>'pražce+kolejnice'!BA104+S103</f>
        <v>58.665061358073672</v>
      </c>
      <c r="AN103">
        <f>'pražce+kolejnice'!BB104+T103</f>
        <v>242.24296984829391</v>
      </c>
      <c r="AO103">
        <f>'pražce+kolejnice'!BC104+orientace*U103</f>
        <v>0</v>
      </c>
      <c r="AQ103" t="str">
        <f t="shared" si="27"/>
        <v>_3dpoly 59.01912880921,243.705004471703,-0.046</v>
      </c>
      <c r="AR103">
        <f>'pražce+kolejnice'!BG104+S103</f>
        <v>59.019128809210045</v>
      </c>
      <c r="AS103">
        <f>'pražce+kolejnice'!BH104+T103</f>
        <v>243.70500447170275</v>
      </c>
      <c r="AT103">
        <f>'pražce+kolejnice'!BI104+orientace*U103</f>
        <v>-4.5999999999999999E-2</v>
      </c>
      <c r="AV103" t="str">
        <f t="shared" si="28"/>
        <v>_3dpoly 59.4423620027777,244.171415494714,0.0504697513931169</v>
      </c>
      <c r="AW103">
        <f>'pražce+kolejnice'!AC104+O104</f>
        <v>59.442362002777692</v>
      </c>
      <c r="AX103">
        <f>'pražce+kolejnice'!AD104+P104</f>
        <v>244.17141549471395</v>
      </c>
      <c r="AY103">
        <f>'pražce+kolejnice'!AE104+orientace*Q104</f>
        <v>5.0469751393116907E-2</v>
      </c>
      <c r="BA103" t="str">
        <f t="shared" si="29"/>
        <v>_3dpoly 59.3123275173729,243.637272784118,0.0672803826223532</v>
      </c>
      <c r="BB103">
        <f>'pražce+kolejnice'!AH104+O104</f>
        <v>59.312327517372921</v>
      </c>
      <c r="BC103">
        <f>'pražce+kolejnice'!AI104+P104</f>
        <v>243.63727278411767</v>
      </c>
      <c r="BD103" s="5">
        <f>'pražce+kolejnice'!AJ104+orientace*Q104</f>
        <v>6.7280382622353183E-2</v>
      </c>
      <c r="BF103" t="str">
        <f t="shared" si="30"/>
        <v>_3dpoly 58.956505880038,242.175664094213,0.113280382622353</v>
      </c>
      <c r="BG103">
        <f>'pražce+kolejnice'!AM104+O104</f>
        <v>58.956505880038016</v>
      </c>
      <c r="BH103">
        <f>'pražce+kolejnice'!AN104+P104</f>
        <v>242.17566409421323</v>
      </c>
      <c r="BI103">
        <f>'pražce+kolejnice'!AO104+orientace*Q104</f>
        <v>0.11328038262235318</v>
      </c>
      <c r="BK103" t="str">
        <f t="shared" si="31"/>
        <v>_3dpoly 58.8276535263187,241.646377226441,0.129938189931324</v>
      </c>
      <c r="BL103">
        <f>'pražce+kolejnice'!AR104+O104</f>
        <v>58.827653526318727</v>
      </c>
      <c r="BM103">
        <f>'pražce+kolejnice'!AS104+P104</f>
        <v>241.64637722644065</v>
      </c>
      <c r="BN103">
        <f>'pražce+kolejnice'!AT104+orientace*Q104</f>
        <v>0.12993818993132383</v>
      </c>
      <c r="BP103" t="str">
        <f t="shared" si="32"/>
        <v>_3dpoly 58.6826775144662,241.685026403189,0.236555020634715</v>
      </c>
      <c r="BQ103">
        <f>plošky!B104+O104</f>
        <v>58.682677514466235</v>
      </c>
      <c r="BR103">
        <f>plošky!C104+P104</f>
        <v>241.68502640318889</v>
      </c>
      <c r="BS103">
        <f>plošky!D104+orientace*Q104</f>
        <v>0.23655502063471506</v>
      </c>
      <c r="BU103" t="str">
        <f t="shared" si="33"/>
        <v>_3dpoly 58.9741642700378,241.614065348192,0.236555020634715</v>
      </c>
      <c r="BV103">
        <f>plošky!G104+O104</f>
        <v>58.974164270037846</v>
      </c>
      <c r="BW103">
        <f>plošky!H104+P104</f>
        <v>241.6140653481915</v>
      </c>
      <c r="BX103">
        <f>plošky!I104+orientace*Q104</f>
        <v>0.23655502063471506</v>
      </c>
      <c r="BZ103" t="str">
        <f t="shared" si="34"/>
        <v>_3dpoly 59.5888727464968,244.139103616465,0.157086582096508</v>
      </c>
      <c r="CA103">
        <f>plošky!L104+O104</f>
        <v>59.588872746496811</v>
      </c>
      <c r="CB103">
        <f>plošky!M104+P104</f>
        <v>244.13910361646481</v>
      </c>
      <c r="CC103">
        <f>plošky!N104+orientace*Q104</f>
        <v>0.15708658209650814</v>
      </c>
      <c r="CE103" t="str">
        <f t="shared" si="35"/>
        <v>_3dpoly 59.2973859909252,244.210064671462,0.157086582096508</v>
      </c>
      <c r="CF103">
        <f>plošky!Q104+O104</f>
        <v>59.2973859909252</v>
      </c>
      <c r="CG103">
        <f>plošky!R104+P104</f>
        <v>244.21006467146219</v>
      </c>
      <c r="CH103">
        <f>plošky!S104+orientace*Q104</f>
        <v>0.15708658209650814</v>
      </c>
      <c r="CJ103" t="str">
        <f t="shared" si="36"/>
        <v>_3dpoly 58.828420892252,241.64954587569,0.236555020634715</v>
      </c>
      <c r="CK103">
        <f>'liniová podpora'!F104+O104</f>
        <v>58.828420892252041</v>
      </c>
      <c r="CL103">
        <f>'liniová podpora'!G104+P104</f>
        <v>241.64954587569019</v>
      </c>
      <c r="CM103">
        <f>'liniová podpora'!H104+orientace*Q104</f>
        <v>0.23655502063471506</v>
      </c>
      <c r="CO103" t="str">
        <f t="shared" si="37"/>
        <v>_3dpoly 59.443129368711,244.174584143964,0.157086582096508</v>
      </c>
      <c r="CP103">
        <f>'liniová podpora'!B104+O104</f>
        <v>59.443129368711006</v>
      </c>
      <c r="CQ103">
        <f>'liniová podpora'!C104+P104</f>
        <v>244.1745841439635</v>
      </c>
      <c r="CR103">
        <f>'liniová podpora'!D104+orientace*Q104</f>
        <v>0.15708658209650814</v>
      </c>
    </row>
    <row r="104" spans="5:96" x14ac:dyDescent="0.3">
      <c r="E104" s="15">
        <f t="shared" si="19"/>
        <v>59.7</v>
      </c>
      <c r="F104" s="16">
        <f>IF('pražce+kolejnice'!$C$6&lt;(2*'s imperfekcí'!E104+'s imperfekcí'!$B$3),('s imperfekcí'!$B$2/2000)*SIN(2*PI()*(E104-(('pražce+kolejnice'!$C$6-$B$3)/2)+0.75*$B$3)/'s imperfekcí'!$B$3)+('s imperfekcí'!$B$2/2000),0)</f>
        <v>0</v>
      </c>
      <c r="G104" s="9">
        <f>F104*SIN('pražce+kolejnice'!$C$24)</f>
        <v>0</v>
      </c>
      <c r="H104" s="9">
        <f>F104*COS('pražce+kolejnice'!$C$24)</f>
        <v>0</v>
      </c>
      <c r="I104" s="15">
        <f>'pražce+kolejnice'!AY105</f>
        <v>60</v>
      </c>
      <c r="J104" s="16">
        <f>IF('pražce+kolejnice'!$C$6&lt;(2*'s imperfekcí'!I104+'s imperfekcí'!$B$3),('s imperfekcí'!$B$2/2000)*SIN(2*PI()*(I104-(('pražce+kolejnice'!$C$6-$B$3)/2)+0.75*$B$3)/'s imperfekcí'!$B$3)+('s imperfekcí'!$B$2/2000),0)</f>
        <v>0</v>
      </c>
      <c r="K104" s="9">
        <f>J104*SIN('pražce+kolejnice'!$C$24)</f>
        <v>0</v>
      </c>
      <c r="L104" s="9">
        <f>J104*COS('pražce+kolejnice'!$C$24)</f>
        <v>0</v>
      </c>
      <c r="N104">
        <f>'pražce+kolejnice'!G104</f>
        <v>59.7</v>
      </c>
      <c r="O104">
        <f>$H104*SIN(('pražce+kolejnice'!A100-0.5)*'pražce+kolejnice'!$C$16)</f>
        <v>0</v>
      </c>
      <c r="P104">
        <f>$H104*COS(('pražce+kolejnice'!A100-0.5)*'pražce+kolejnice'!$C$16)</f>
        <v>0</v>
      </c>
      <c r="Q104">
        <f t="shared" si="20"/>
        <v>0</v>
      </c>
      <c r="R104" s="15">
        <f t="shared" si="21"/>
        <v>60</v>
      </c>
      <c r="S104" s="9">
        <f>L104*SIN(('pražce+kolejnice'!A100)*'pražce+kolejnice'!$C$16)</f>
        <v>0</v>
      </c>
      <c r="T104" s="16">
        <f>$L104*COS(('pražce+kolejnice'!A100)*'pražce+kolejnice'!$C$16)</f>
        <v>0</v>
      </c>
      <c r="U104" s="9">
        <f t="shared" si="22"/>
        <v>0</v>
      </c>
      <c r="W104" t="str">
        <f t="shared" si="23"/>
        <v>_3dpoly 59.1342124977967,242.905629643007,-0.0230764119601328</v>
      </c>
      <c r="X104">
        <f>'pražce+kolejnice'!I104+'s imperfekcí'!O104</f>
        <v>59.134212497796732</v>
      </c>
      <c r="Y104">
        <f>'pražce+kolejnice'!J104+'s imperfekcí'!P104</f>
        <v>242.90562964300656</v>
      </c>
      <c r="Z104">
        <f>'pražce+kolejnice'!K104+orientace*Q104</f>
        <v>-2.3076411960132819E-2</v>
      </c>
      <c r="AB104" t="str">
        <f t="shared" si="24"/>
        <v>_3dpoly 58.9557106132865,242.172397376642,0</v>
      </c>
      <c r="AC104">
        <f>'pražce+kolejnice'!P104+O104</f>
        <v>58.955710613286548</v>
      </c>
      <c r="AD104">
        <f>'pražce+kolejnice'!Q104+P104</f>
        <v>242.17239737664249</v>
      </c>
      <c r="AE104">
        <f>'pražce+kolejnice'!R104+orientace*Q104</f>
        <v>0</v>
      </c>
      <c r="AG104" t="str">
        <f t="shared" si="25"/>
        <v>_3dpoly 59.3115322506214,243.634006066547,-0.046</v>
      </c>
      <c r="AH104">
        <f>'pražce+kolejnice'!W104+O104</f>
        <v>59.311532250621426</v>
      </c>
      <c r="AI104">
        <f>'pražce+kolejnice'!X104+P104</f>
        <v>243.6340060665469</v>
      </c>
      <c r="AJ104" s="6">
        <f>'pražce+kolejnice'!Y104+orientace*Q104</f>
        <v>-4.5999999999999999E-2</v>
      </c>
      <c r="AL104" t="str">
        <f t="shared" si="26"/>
        <v>_3dpoly 59.2462749722863,242.101476176781,0</v>
      </c>
      <c r="AM104">
        <f>'pražce+kolejnice'!BA105+S104</f>
        <v>59.246274972286322</v>
      </c>
      <c r="AN104">
        <f>'pražce+kolejnice'!BB105+T104</f>
        <v>242.10147617678052</v>
      </c>
      <c r="AO104">
        <f>'pražce+kolejnice'!BC105+orientace*U104</f>
        <v>0</v>
      </c>
      <c r="AQ104" t="str">
        <f t="shared" si="27"/>
        <v>_3dpoly 59.6038502834366,243.562656828465,-0.046</v>
      </c>
      <c r="AR104">
        <f>'pražce+kolejnice'!BG105+S104</f>
        <v>59.603850283436579</v>
      </c>
      <c r="AS104">
        <f>'pražce+kolejnice'!BH105+T104</f>
        <v>243.5626568284647</v>
      </c>
      <c r="AT104">
        <f>'pražce+kolejnice'!BI105+orientace*U104</f>
        <v>-4.5999999999999999E-2</v>
      </c>
      <c r="AV104" t="str">
        <f t="shared" si="28"/>
        <v>_3dpoly 60.0282016434738,244.028050749523,0.0504697513931169</v>
      </c>
      <c r="AW104">
        <f>'pražce+kolejnice'!AC105+O105</f>
        <v>60.028201643473828</v>
      </c>
      <c r="AX104">
        <f>'pražce+kolejnice'!AD105+P105</f>
        <v>244.02805074952337</v>
      </c>
      <c r="AY104">
        <f>'pražce+kolejnice'!AE105+orientace*Q105</f>
        <v>5.0469751393116907E-2</v>
      </c>
      <c r="BA104" t="str">
        <f t="shared" si="29"/>
        <v>_3dpoly 59.8968855912934,243.494221659723,0.0672803826223532</v>
      </c>
      <c r="BB104">
        <f>'pražce+kolejnice'!AH105+O105</f>
        <v>59.896885591293433</v>
      </c>
      <c r="BC104">
        <f>'pražce+kolejnice'!AI105+P105</f>
        <v>243.49422165972271</v>
      </c>
      <c r="BD104" s="5">
        <f>'pražce+kolejnice'!AJ105+orientace*Q105</f>
        <v>6.7280382622353183E-2</v>
      </c>
      <c r="BF104" t="str">
        <f t="shared" si="30"/>
        <v>_3dpoly 59.5375571212361,242.033471150359,0.113280382622353</v>
      </c>
      <c r="BG104">
        <f>'pražce+kolejnice'!AM105+O105</f>
        <v>59.537557121236127</v>
      </c>
      <c r="BH104">
        <f>'pražce+kolejnice'!AN105+P105</f>
        <v>242.03347115035908</v>
      </c>
      <c r="BI104">
        <f>'pražce+kolejnice'!AO105+orientace*Q105</f>
        <v>0.11328038262235318</v>
      </c>
      <c r="BK104" t="str">
        <f t="shared" si="31"/>
        <v>_3dpoly 59.4074348513483,241.504495052284,0.129938189931324</v>
      </c>
      <c r="BL104">
        <f>'pražce+kolejnice'!AR105+O105</f>
        <v>59.407434851348256</v>
      </c>
      <c r="BM104">
        <f>'pražce+kolejnice'!AS105+P105</f>
        <v>241.504495052284</v>
      </c>
      <c r="BN104">
        <f>'pražce+kolejnice'!AT105+orientace*Q105</f>
        <v>0.12993818993132383</v>
      </c>
      <c r="BP104" t="str">
        <f t="shared" si="32"/>
        <v>_3dpoly 59.2625520149616,241.543492059817,0.236555020634715</v>
      </c>
      <c r="BQ104">
        <f>plošky!B105+O105</f>
        <v>59.262552014961628</v>
      </c>
      <c r="BR104">
        <f>plošky!C105+P105</f>
        <v>241.54349205981705</v>
      </c>
      <c r="BS104">
        <f>plošky!D105+orientace*Q105</f>
        <v>0.23655502063471506</v>
      </c>
      <c r="BU104" t="str">
        <f t="shared" si="33"/>
        <v>_3dpoly 59.5538676246833,241.471831641646,0.236555020634715</v>
      </c>
      <c r="BV104">
        <f>plošky!G105+O105</f>
        <v>59.553867624683278</v>
      </c>
      <c r="BW104">
        <f>plošky!H105+P105</f>
        <v>241.47183164164565</v>
      </c>
      <c r="BX104">
        <f>plošky!I105+orientace*Q105</f>
        <v>0.23655502063471506</v>
      </c>
      <c r="BZ104" t="str">
        <f t="shared" si="34"/>
        <v>_3dpoly 60.1746344168088,243.995387338885,0.157086582096508</v>
      </c>
      <c r="CA104">
        <f>plošky!L105+O105</f>
        <v>60.17463441680885</v>
      </c>
      <c r="CB104">
        <f>plošky!M105+P105</f>
        <v>243.99538733888502</v>
      </c>
      <c r="CC104">
        <f>plošky!N105+orientace*Q105</f>
        <v>0.15708658209650814</v>
      </c>
      <c r="CE104" t="str">
        <f t="shared" si="35"/>
        <v>_3dpoly 59.8833188070872,244.067047757056,0.157086582096508</v>
      </c>
      <c r="CF104">
        <f>plošky!Q105+O105</f>
        <v>59.8833188070872</v>
      </c>
      <c r="CG104">
        <f>plošky!R105+P105</f>
        <v>244.06704775705643</v>
      </c>
      <c r="CH104">
        <f>plošky!S105+orientace*Q105</f>
        <v>0.15708658209650814</v>
      </c>
      <c r="CJ104" t="str">
        <f t="shared" si="36"/>
        <v>_3dpoly 59.4082098198225,241.507661850731,0.236555020634715</v>
      </c>
      <c r="CK104">
        <f>'liniová podpora'!F105+O105</f>
        <v>59.408209819822453</v>
      </c>
      <c r="CL104">
        <f>'liniová podpora'!G105+P105</f>
        <v>241.50766185073135</v>
      </c>
      <c r="CM104">
        <f>'liniová podpora'!H105+orientace*Q105</f>
        <v>0.23655502063471506</v>
      </c>
      <c r="CO104" t="str">
        <f t="shared" si="37"/>
        <v>_3dpoly 60.028976611948,244.031217547971,0.157086582096508</v>
      </c>
      <c r="CP104">
        <f>'liniová podpora'!B105+O105</f>
        <v>60.028976611948025</v>
      </c>
      <c r="CQ104">
        <f>'liniová podpora'!C105+P105</f>
        <v>244.03121754797073</v>
      </c>
      <c r="CR104">
        <f>'liniová podpora'!D105+orientace*Q105</f>
        <v>0.15708658209650814</v>
      </c>
    </row>
    <row r="105" spans="5:96" x14ac:dyDescent="0.3">
      <c r="E105" s="15">
        <f t="shared" si="19"/>
        <v>60.3</v>
      </c>
      <c r="F105" s="16">
        <f>IF('pražce+kolejnice'!$C$6&lt;(2*'s imperfekcí'!E105+'s imperfekcí'!$B$3),('s imperfekcí'!$B$2/2000)*SIN(2*PI()*(E105-(('pražce+kolejnice'!$C$6-$B$3)/2)+0.75*$B$3)/'s imperfekcí'!$B$3)+('s imperfekcí'!$B$2/2000),0)</f>
        <v>0</v>
      </c>
      <c r="G105" s="9">
        <f>F105*SIN('pražce+kolejnice'!$C$24)</f>
        <v>0</v>
      </c>
      <c r="H105" s="9">
        <f>F105*COS('pražce+kolejnice'!$C$24)</f>
        <v>0</v>
      </c>
      <c r="I105" s="15">
        <f>'pražce+kolejnice'!AY106</f>
        <v>60.599999999999994</v>
      </c>
      <c r="J105" s="16">
        <f>IF('pražce+kolejnice'!$C$6&lt;(2*'s imperfekcí'!I105+'s imperfekcí'!$B$3),('s imperfekcí'!$B$2/2000)*SIN(2*PI()*(I105-(('pražce+kolejnice'!$C$6-$B$3)/2)+0.75*$B$3)/'s imperfekcí'!$B$3)+('s imperfekcí'!$B$2/2000),0)</f>
        <v>0</v>
      </c>
      <c r="K105" s="9">
        <f>J105*SIN('pražce+kolejnice'!$C$24)</f>
        <v>0</v>
      </c>
      <c r="L105" s="9">
        <f>J105*COS('pražce+kolejnice'!$C$24)</f>
        <v>0</v>
      </c>
      <c r="N105">
        <f>'pražce+kolejnice'!G105</f>
        <v>60.3</v>
      </c>
      <c r="O105">
        <f>$H105*SIN(('pražce+kolejnice'!A101-0.5)*'pražce+kolejnice'!$C$16)</f>
        <v>0</v>
      </c>
      <c r="P105">
        <f>$H105*COS(('pražce+kolejnice'!A101-0.5)*'pražce+kolejnice'!$C$16)</f>
        <v>0</v>
      </c>
      <c r="Q105">
        <f t="shared" si="20"/>
        <v>0</v>
      </c>
      <c r="R105" s="15">
        <f t="shared" si="21"/>
        <v>60.599999999999994</v>
      </c>
      <c r="S105" s="9">
        <f>L105*SIN(('pražce+kolejnice'!A101)*'pražce+kolejnice'!$C$16)</f>
        <v>0</v>
      </c>
      <c r="T105" s="16">
        <f>$L105*COS(('pražce+kolejnice'!A101)*'pražce+kolejnice'!$C$16)</f>
        <v>0</v>
      </c>
      <c r="U105" s="9">
        <f t="shared" si="22"/>
        <v>0</v>
      </c>
      <c r="W105" t="str">
        <f t="shared" si="23"/>
        <v>_3dpoly 59.7170151428353,242.763008101379,-0.0230764119601328</v>
      </c>
      <c r="X105">
        <f>'pražce+kolejnice'!I105+'s imperfekcí'!O105</f>
        <v>59.717015142835294</v>
      </c>
      <c r="Y105">
        <f>'pražce+kolejnice'!J105+'s imperfekcí'!P105</f>
        <v>242.76300810137946</v>
      </c>
      <c r="Z105">
        <f>'pražce+kolejnice'!K105+orientace*Q105</f>
        <v>-2.3076411960132819E-2</v>
      </c>
      <c r="AB105" t="str">
        <f t="shared" si="24"/>
        <v>_3dpoly 59.5367540166604,242.030206350835,0</v>
      </c>
      <c r="AC105">
        <f>'pražce+kolejnice'!P105+O105</f>
        <v>59.536754016660382</v>
      </c>
      <c r="AD105">
        <f>'pražce+kolejnice'!Q105+P105</f>
        <v>242.03020635083485</v>
      </c>
      <c r="AE105">
        <f>'pražce+kolejnice'!R105+orientace*Q105</f>
        <v>0</v>
      </c>
      <c r="AG105" t="str">
        <f t="shared" si="25"/>
        <v>_3dpoly 59.8960824867177,243.490956860198,-0.046</v>
      </c>
      <c r="AH105">
        <f>'pražce+kolejnice'!W105+O105</f>
        <v>59.89608248671766</v>
      </c>
      <c r="AI105">
        <f>'pražce+kolejnice'!X105+P105</f>
        <v>243.49095686019848</v>
      </c>
      <c r="AJ105" s="6">
        <f>'pražce+kolejnice'!Y105+orientace*Q105</f>
        <v>-4.5999999999999999E-2</v>
      </c>
      <c r="AL105" t="str">
        <f t="shared" si="26"/>
        <v>_3dpoly 59.8271473281189,241.958588001434,0</v>
      </c>
      <c r="AM105">
        <f>'pražce+kolejnice'!BA106+S105</f>
        <v>59.82714732811894</v>
      </c>
      <c r="AN105">
        <f>'pražce+kolejnice'!BB106+T105</f>
        <v>241.9585880014337</v>
      </c>
      <c r="AO105">
        <f>'pražce+kolejnice'!BC106+orientace*U105</f>
        <v>0</v>
      </c>
      <c r="AQ105" t="str">
        <f t="shared" si="27"/>
        <v>_3dpoly 60.1882284396503,243.418906264997,-0.046</v>
      </c>
      <c r="AR105">
        <f>'pražce+kolejnice'!BG106+S105</f>
        <v>60.188228439650274</v>
      </c>
      <c r="AS105">
        <f>'pražce+kolejnice'!BH106+T105</f>
        <v>243.41890626499671</v>
      </c>
      <c r="AT105">
        <f>'pražce+kolejnice'!BI106+orientace*U105</f>
        <v>-4.5999999999999999E-2</v>
      </c>
      <c r="AV105" t="str">
        <f t="shared" si="28"/>
        <v>_3dpoly 60.6136955218945,243.883280403435,0.0504697513931169</v>
      </c>
      <c r="AW105">
        <f>'pražce+kolejnice'!AC106+O106</f>
        <v>60.613695521894471</v>
      </c>
      <c r="AX105">
        <f>'pražce+kolejnice'!AD106+P106</f>
        <v>243.88328040343515</v>
      </c>
      <c r="AY105">
        <f>'pražce+kolejnice'!AE106+orientace*Q106</f>
        <v>5.0469751393116907E-2</v>
      </c>
      <c r="BA105" t="str">
        <f t="shared" si="29"/>
        <v>_3dpoly 60.4810986593185,243.349768009284,0.0672803826223532</v>
      </c>
      <c r="BB105">
        <f>'pražce+kolejnice'!AH106+O106</f>
        <v>60.48109865931854</v>
      </c>
      <c r="BC105">
        <f>'pražce+kolejnice'!AI106+P106</f>
        <v>243.34976800928422</v>
      </c>
      <c r="BD105" s="5">
        <f>'pražce+kolejnice'!AJ106+orientace*Q106</f>
        <v>6.7280382622353183E-2</v>
      </c>
      <c r="BF105" t="str">
        <f t="shared" si="30"/>
        <v>_3dpoly 60.1182654262698,241.88988409438,0.113280382622353</v>
      </c>
      <c r="BG105">
        <f>'pražce+kolejnice'!AM106+O106</f>
        <v>60.118265426269829</v>
      </c>
      <c r="BH105">
        <f>'pražce+kolejnice'!AN106+P106</f>
        <v>241.88988409438028</v>
      </c>
      <c r="BI105">
        <f>'pražce+kolejnice'!AO106+orientace*Q106</f>
        <v>0.11328038262235318</v>
      </c>
      <c r="BK105" t="str">
        <f t="shared" si="31"/>
        <v>_3dpoly 59.9868739897173,241.361221812904,0.129938189931324</v>
      </c>
      <c r="BL105">
        <f>'pražce+kolejnice'!AR106+O106</f>
        <v>59.986873989717296</v>
      </c>
      <c r="BM105">
        <f>'pražce+kolejnice'!AS106+P106</f>
        <v>241.36122181290355</v>
      </c>
      <c r="BN105">
        <f>'pražce+kolejnice'!AT106+orientace*Q106</f>
        <v>0.12993818993132383</v>
      </c>
      <c r="BP105" t="str">
        <f t="shared" si="32"/>
        <v>_3dpoly 59.8420851633213,241.400566426599,0.236555020634715</v>
      </c>
      <c r="BQ105">
        <f>plošky!B106+O106</f>
        <v>59.842085163321265</v>
      </c>
      <c r="BR105">
        <f>plošky!C106+P106</f>
        <v>241.4005664265988</v>
      </c>
      <c r="BS105">
        <f>plošky!D106+orientace*Q106</f>
        <v>0.23655502063471506</v>
      </c>
      <c r="BU105" t="str">
        <f t="shared" si="33"/>
        <v>_3dpoly 60.1332279492159,241.328207058017,0.236555020634715</v>
      </c>
      <c r="BV105">
        <f>plošky!G106+O106</f>
        <v>60.133227949215858</v>
      </c>
      <c r="BW105">
        <f>plošky!H106+P106</f>
        <v>241.32820705801714</v>
      </c>
      <c r="BX105">
        <f>plošky!I106+orientace*Q106</f>
        <v>0.23655502063471506</v>
      </c>
      <c r="BZ105" t="str">
        <f t="shared" si="34"/>
        <v>_3dpoly 60.760049481393,243.850265648549,0.157086582096508</v>
      </c>
      <c r="CA105">
        <f>plošky!L106+O106</f>
        <v>60.760049481393033</v>
      </c>
      <c r="CB105">
        <f>plošky!M106+P106</f>
        <v>243.85026564854874</v>
      </c>
      <c r="CC105">
        <f>plošky!N106+orientace*Q106</f>
        <v>0.15708658209650814</v>
      </c>
      <c r="CE105" t="str">
        <f t="shared" si="35"/>
        <v>_3dpoly 60.4689066954984,243.92262501713,0.157086582096508</v>
      </c>
      <c r="CF105">
        <f>plošky!Q106+O106</f>
        <v>60.46890669549844</v>
      </c>
      <c r="CG105">
        <f>plošky!R106+P106</f>
        <v>243.9226250171304</v>
      </c>
      <c r="CH105">
        <f>plošky!S106+orientace*Q106</f>
        <v>0.15708658209650814</v>
      </c>
      <c r="CJ105" t="str">
        <f t="shared" si="36"/>
        <v>_3dpoly 59.9876565562686,241.364386742308,0.236555020634715</v>
      </c>
      <c r="CK105">
        <f>'liniová podpora'!F106+O106</f>
        <v>59.987656556268561</v>
      </c>
      <c r="CL105">
        <f>'liniová podpora'!G106+P106</f>
        <v>241.36438674230797</v>
      </c>
      <c r="CM105">
        <f>'liniová podpora'!H106+orientace*Q106</f>
        <v>0.23655502063471506</v>
      </c>
      <c r="CO105" t="str">
        <f t="shared" si="37"/>
        <v>_3dpoly 60.6144780884457,243.88644533284,0.157086582096508</v>
      </c>
      <c r="CP105">
        <f>'liniová podpora'!B106+O106</f>
        <v>60.614478088445736</v>
      </c>
      <c r="CQ105">
        <f>'liniová podpora'!C106+P106</f>
        <v>243.88644533283957</v>
      </c>
      <c r="CR105">
        <f>'liniová podpora'!D106+orientace*Q106</f>
        <v>0.15708658209650814</v>
      </c>
    </row>
    <row r="106" spans="5:96" x14ac:dyDescent="0.3">
      <c r="E106" s="15">
        <f t="shared" si="19"/>
        <v>60.9</v>
      </c>
      <c r="F106" s="16">
        <f>IF('pražce+kolejnice'!$C$6&lt;(2*'s imperfekcí'!E106+'s imperfekcí'!$B$3),('s imperfekcí'!$B$2/2000)*SIN(2*PI()*(E106-(('pražce+kolejnice'!$C$6-$B$3)/2)+0.75*$B$3)/'s imperfekcí'!$B$3)+('s imperfekcí'!$B$2/2000),0)</f>
        <v>0</v>
      </c>
      <c r="G106" s="9">
        <f>F106*SIN('pražce+kolejnice'!$C$24)</f>
        <v>0</v>
      </c>
      <c r="H106" s="9">
        <f>F106*COS('pražce+kolejnice'!$C$24)</f>
        <v>0</v>
      </c>
      <c r="I106" s="15">
        <f>'pražce+kolejnice'!AY107</f>
        <v>61.2</v>
      </c>
      <c r="J106" s="16">
        <f>IF('pražce+kolejnice'!$C$6&lt;(2*'s imperfekcí'!I106+'s imperfekcí'!$B$3),('s imperfekcí'!$B$2/2000)*SIN(2*PI()*(I106-(('pražce+kolejnice'!$C$6-$B$3)/2)+0.75*$B$3)/'s imperfekcí'!$B$3)+('s imperfekcí'!$B$2/2000),0)</f>
        <v>0</v>
      </c>
      <c r="K106" s="9">
        <f>J106*SIN('pražce+kolejnice'!$C$24)</f>
        <v>0</v>
      </c>
      <c r="L106" s="9">
        <f>J106*COS('pražce+kolejnice'!$C$24)</f>
        <v>0</v>
      </c>
      <c r="N106">
        <f>'pražce+kolejnice'!G106</f>
        <v>60.9</v>
      </c>
      <c r="O106">
        <f>$H106*SIN(('pražce+kolejnice'!A102-0.5)*'pražce+kolejnice'!$C$16)</f>
        <v>0</v>
      </c>
      <c r="P106">
        <f>$H106*COS(('pražce+kolejnice'!A102-0.5)*'pražce+kolejnice'!$C$16)</f>
        <v>0</v>
      </c>
      <c r="Q106">
        <f t="shared" si="20"/>
        <v>0</v>
      </c>
      <c r="R106" s="15">
        <f t="shared" si="21"/>
        <v>61.2</v>
      </c>
      <c r="S106" s="9">
        <f>L106*SIN(('pražce+kolejnice'!A102)*'pražce+kolejnice'!$C$16)</f>
        <v>0</v>
      </c>
      <c r="T106" s="16">
        <f>$L106*COS(('pražce+kolejnice'!A102)*'pražce+kolejnice'!$C$16)</f>
        <v>0</v>
      </c>
      <c r="U106" s="9">
        <f t="shared" si="22"/>
        <v>0</v>
      </c>
      <c r="W106" t="str">
        <f t="shared" si="23"/>
        <v>_3dpoly 60.2994738180317,242.618988245497,-0.0230764119601328</v>
      </c>
      <c r="X106">
        <f>'pražce+kolejnice'!I106+'s imperfekcí'!O106</f>
        <v>60.299473818031736</v>
      </c>
      <c r="Y106">
        <f>'pražce+kolejnice'!J106+'s imperfekcí'!P106</f>
        <v>242.61898824549687</v>
      </c>
      <c r="Z106">
        <f>'pražce+kolejnice'!K106+orientace*Q106</f>
        <v>-2.3076411960132819E-2</v>
      </c>
      <c r="AB106" t="str">
        <f t="shared" si="24"/>
        <v>_3dpoly 60.1174544884957,241.886621231708,0</v>
      </c>
      <c r="AC106">
        <f>'pražce+kolejnice'!P106+O106</f>
        <v>60.117454488495689</v>
      </c>
      <c r="AD106">
        <f>'pražce+kolejnice'!Q106+P106</f>
        <v>241.88662123170781</v>
      </c>
      <c r="AE106">
        <f>'pražce+kolejnice'!R106+orientace*Q106</f>
        <v>0</v>
      </c>
      <c r="AG106" t="str">
        <f t="shared" si="25"/>
        <v>_3dpoly 60.4802877215444,243.346505146612,-0.046</v>
      </c>
      <c r="AH106">
        <f>'pražce+kolejnice'!W106+O106</f>
        <v>60.480287721544371</v>
      </c>
      <c r="AI106">
        <f>'pražce+kolejnice'!X106+P106</f>
        <v>243.34650514661175</v>
      </c>
      <c r="AJ106" s="6">
        <f>'pražce+kolejnice'!Y106+orientace*Q106</f>
        <v>-4.5999999999999999E-2</v>
      </c>
      <c r="AL106" t="str">
        <f t="shared" si="26"/>
        <v>_3dpoly 60.4076750797484,241.814306145289,0</v>
      </c>
      <c r="AM106">
        <f>'pražce+kolejnice'!BA107+S106</f>
        <v>60.407675079748351</v>
      </c>
      <c r="AN106">
        <f>'pražce+kolejnice'!BB107+T106</f>
        <v>241.81430614528895</v>
      </c>
      <c r="AO106">
        <f>'pražce+kolejnice'!BC107+orientace*U106</f>
        <v>0</v>
      </c>
      <c r="AQ106" t="str">
        <f t="shared" si="27"/>
        <v>_3dpoly 60.7722599118346,243.273753609302,-0.046</v>
      </c>
      <c r="AR106">
        <f>'pražce+kolejnice'!BG107+S106</f>
        <v>60.772259911834567</v>
      </c>
      <c r="AS106">
        <f>'pražce+kolejnice'!BH107+T106</f>
        <v>243.27375360930165</v>
      </c>
      <c r="AT106">
        <f>'pražce+kolejnice'!BI107+orientace*U106</f>
        <v>-4.5999999999999999E-2</v>
      </c>
      <c r="AV106" t="str">
        <f t="shared" si="28"/>
        <v>_3dpoly 61.1988402655965,243.737105290326,0.0504697513931169</v>
      </c>
      <c r="AW106">
        <f>'pražce+kolejnice'!AC107+O107</f>
        <v>61.198840265596488</v>
      </c>
      <c r="AX106">
        <f>'pražce+kolejnice'!AD107+P107</f>
        <v>243.7371052903261</v>
      </c>
      <c r="AY106">
        <f>'pražce+kolejnice'!AE107+orientace*Q107</f>
        <v>5.0469751393116907E-2</v>
      </c>
      <c r="BA106" t="str">
        <f t="shared" si="29"/>
        <v>_3dpoly 61.0649633563826,243.203912664855,0.0672803826223532</v>
      </c>
      <c r="BB106">
        <f>'pražce+kolejnice'!AH107+O107</f>
        <v>61.064963356382592</v>
      </c>
      <c r="BC106">
        <f>'pražce+kolejnice'!AI107+P107</f>
        <v>243.20391266485481</v>
      </c>
      <c r="BD106" s="5">
        <f>'pražce+kolejnice'!AJ107+orientace*Q107</f>
        <v>6.7280382622353183E-2</v>
      </c>
      <c r="BF106" t="str">
        <f t="shared" si="30"/>
        <v>_3dpoly 60.6986274502609,241.744903753338,0.113280382622353</v>
      </c>
      <c r="BG106">
        <f>'pražce+kolejnice'!AM107+O107</f>
        <v>60.698627450260886</v>
      </c>
      <c r="BH106">
        <f>'pražce+kolejnice'!AN107+P107</f>
        <v>241.74490375333787</v>
      </c>
      <c r="BI106">
        <f>'pražce+kolejnice'!AO107+orientace*Q107</f>
        <v>0.11328038262235318</v>
      </c>
      <c r="BK106" t="str">
        <f t="shared" si="31"/>
        <v>_3dpoly 60.565967603858,241.216558333553,0.129938189931324</v>
      </c>
      <c r="BL106">
        <f>'pražce+kolejnice'!AR107+O107</f>
        <v>60.565967603858006</v>
      </c>
      <c r="BM106">
        <f>'pražce+kolejnice'!AS107+P107</f>
        <v>241.2165583335528</v>
      </c>
      <c r="BN106">
        <f>'pražce+kolejnice'!AT107+orientace*Q107</f>
        <v>0.12993818993132383</v>
      </c>
      <c r="BP106" t="str">
        <f t="shared" si="32"/>
        <v>_3dpoly 60.4212736214358,241.256250326785,0.236555020634715</v>
      </c>
      <c r="BQ106">
        <f>plošky!B107+O107</f>
        <v>60.421273621435816</v>
      </c>
      <c r="BR106">
        <f>plošky!C107+P107</f>
        <v>241.25625032678536</v>
      </c>
      <c r="BS106">
        <f>plošky!D107+orientace*Q107</f>
        <v>0.23655502063471506</v>
      </c>
      <c r="BU106" t="str">
        <f t="shared" si="33"/>
        <v>_3dpoly 60.7122419065217,241.183192424583,0.236555020634715</v>
      </c>
      <c r="BV106">
        <f>plošky!G107+O107</f>
        <v>60.712241906521712</v>
      </c>
      <c r="BW106">
        <f>plošky!H107+P107</f>
        <v>241.18319242458327</v>
      </c>
      <c r="BX106">
        <f>plošky!I107+orientace*Q107</f>
        <v>0.23655502063471506</v>
      </c>
      <c r="BZ106" t="str">
        <f t="shared" si="34"/>
        <v>_3dpoly 61.3451145682602,243.703739381357,0.157086582096508</v>
      </c>
      <c r="CA106">
        <f>plošky!L107+O107</f>
        <v>61.345114568260193</v>
      </c>
      <c r="CB106">
        <f>plošky!M107+P107</f>
        <v>243.70373938135657</v>
      </c>
      <c r="CC106">
        <f>plošky!N107+orientace*Q107</f>
        <v>0.15708658209650814</v>
      </c>
      <c r="CE106" t="str">
        <f t="shared" si="35"/>
        <v>_3dpoly 61.0541462831743,243.776797283559,0.157086582096508</v>
      </c>
      <c r="CF106">
        <f>plošky!Q107+O107</f>
        <v>61.054146283174298</v>
      </c>
      <c r="CG106">
        <f>plošky!R107+P107</f>
        <v>243.77679728355866</v>
      </c>
      <c r="CH106">
        <f>plošky!S107+orientace*Q107</f>
        <v>0.15708658209650814</v>
      </c>
      <c r="CJ106" t="str">
        <f t="shared" si="36"/>
        <v>_3dpoly 60.5667577639788,241.219721375684,0.236555020634715</v>
      </c>
      <c r="CK106">
        <f>'liniová podpora'!F107+O107</f>
        <v>60.566757763978764</v>
      </c>
      <c r="CL106">
        <f>'liniová podpora'!G107+P107</f>
        <v>241.21972137568432</v>
      </c>
      <c r="CM106">
        <f>'liniová podpora'!H107+orientace*Q107</f>
        <v>0.23655502063471506</v>
      </c>
      <c r="CO106" t="str">
        <f t="shared" si="37"/>
        <v>_3dpoly 61.1996304257172,243.740268332458,0.157086582096508</v>
      </c>
      <c r="CP106">
        <f>'liniová podpora'!B107+O107</f>
        <v>61.199630425717245</v>
      </c>
      <c r="CQ106">
        <f>'liniová podpora'!C107+P107</f>
        <v>243.74026833245762</v>
      </c>
      <c r="CR106">
        <f>'liniová podpora'!D107+orientace*Q107</f>
        <v>0.15708658209650814</v>
      </c>
    </row>
    <row r="107" spans="5:96" x14ac:dyDescent="0.3">
      <c r="E107" s="15">
        <f t="shared" si="19"/>
        <v>61.5</v>
      </c>
      <c r="F107" s="16">
        <f>IF('pražce+kolejnice'!$C$6&lt;(2*'s imperfekcí'!E107+'s imperfekcí'!$B$3),('s imperfekcí'!$B$2/2000)*SIN(2*PI()*(E107-(('pražce+kolejnice'!$C$6-$B$3)/2)+0.75*$B$3)/'s imperfekcí'!$B$3)+('s imperfekcí'!$B$2/2000),0)</f>
        <v>0</v>
      </c>
      <c r="G107" s="9">
        <f>F107*SIN('pražce+kolejnice'!$C$24)</f>
        <v>0</v>
      </c>
      <c r="H107" s="9">
        <f>F107*COS('pražce+kolejnice'!$C$24)</f>
        <v>0</v>
      </c>
      <c r="I107" s="15">
        <f>'pražce+kolejnice'!AY108</f>
        <v>61.8</v>
      </c>
      <c r="J107" s="16">
        <f>IF('pražce+kolejnice'!$C$6&lt;(2*'s imperfekcí'!I107+'s imperfekcí'!$B$3),('s imperfekcí'!$B$2/2000)*SIN(2*PI()*(I107-(('pražce+kolejnice'!$C$6-$B$3)/2)+0.75*$B$3)/'s imperfekcí'!$B$3)+('s imperfekcí'!$B$2/2000),0)</f>
        <v>0</v>
      </c>
      <c r="K107" s="9">
        <f>J107*SIN('pražce+kolejnice'!$C$24)</f>
        <v>0</v>
      </c>
      <c r="L107" s="9">
        <f>J107*COS('pražce+kolejnice'!$C$24)</f>
        <v>0</v>
      </c>
      <c r="N107">
        <f>'pražce+kolejnice'!G107</f>
        <v>61.5</v>
      </c>
      <c r="O107">
        <f>$H107*SIN(('pražce+kolejnice'!A103-0.5)*'pražce+kolejnice'!$C$16)</f>
        <v>0</v>
      </c>
      <c r="P107">
        <f>$H107*COS(('pražce+kolejnice'!A103-0.5)*'pražce+kolejnice'!$C$16)</f>
        <v>0</v>
      </c>
      <c r="Q107">
        <f t="shared" si="20"/>
        <v>0</v>
      </c>
      <c r="R107" s="15">
        <f t="shared" si="21"/>
        <v>61.8</v>
      </c>
      <c r="S107" s="9">
        <f>L107*SIN(('pražce+kolejnice'!A103)*'pražce+kolejnice'!$C$16)</f>
        <v>0</v>
      </c>
      <c r="T107" s="16">
        <f>$L107*COS(('pražce+kolejnice'!A103)*'pražce+kolejnice'!$C$16)</f>
        <v>0</v>
      </c>
      <c r="U107" s="9">
        <f t="shared" si="22"/>
        <v>0</v>
      </c>
      <c r="W107" t="str">
        <f t="shared" si="23"/>
        <v>_3dpoly 60.8815851684257,242.473570904913,-0.0230764119601328</v>
      </c>
      <c r="X107">
        <f>'pražce+kolejnice'!I107+'s imperfekcí'!O107</f>
        <v>60.881585168425701</v>
      </c>
      <c r="Y107">
        <f>'pražce+kolejnice'!J107+'s imperfekcí'!P107</f>
        <v>242.47357090491278</v>
      </c>
      <c r="Z107">
        <f>'pražce+kolejnice'!K107+orientace*Q107</f>
        <v>-2.3076411960132819E-2</v>
      </c>
      <c r="AB107" t="str">
        <f t="shared" si="24"/>
        <v>_3dpoly 60.6978086839594,241.741642846311,0</v>
      </c>
      <c r="AC107">
        <f>'pražce+kolejnice'!P107+O107</f>
        <v>60.697808683959352</v>
      </c>
      <c r="AD107">
        <f>'pražce+kolejnice'!Q107+P107</f>
        <v>241.74164284631124</v>
      </c>
      <c r="AE107">
        <f>'pražce+kolejnice'!R107+orientace*Q107</f>
        <v>0</v>
      </c>
      <c r="AG107" t="str">
        <f t="shared" si="25"/>
        <v>_3dpoly 61.064144590081,243.200651757828,-0.046</v>
      </c>
      <c r="AH107">
        <f>'pražce+kolejnice'!W107+O107</f>
        <v>61.064144590081021</v>
      </c>
      <c r="AI107">
        <f>'pražce+kolejnice'!X107+P107</f>
        <v>243.20065175782815</v>
      </c>
      <c r="AJ107" s="6">
        <f>'pražce+kolejnice'!Y107+orientace*Q107</f>
        <v>-4.5999999999999999E-2</v>
      </c>
      <c r="AL107" t="str">
        <f t="shared" si="26"/>
        <v>_3dpoly 60.9878548833363,241.668631439409,0</v>
      </c>
      <c r="AM107">
        <f>'pražce+kolejnice'!BA108+S107</f>
        <v>60.987854883336318</v>
      </c>
      <c r="AN107">
        <f>'pražce+kolejnice'!BB108+T107</f>
        <v>241.66863143940938</v>
      </c>
      <c r="AO107">
        <f>'pražce+kolejnice'!BC108+orientace*U107</f>
        <v>0</v>
      </c>
      <c r="AQ107" t="str">
        <f t="shared" si="27"/>
        <v>_3dpoly 61.3559413359698,243.127199697458,-0.046</v>
      </c>
      <c r="AR107">
        <f>'pražce+kolejnice'!BG108+S107</f>
        <v>61.355941335969788</v>
      </c>
      <c r="AS107">
        <f>'pražce+kolejnice'!BH108+T107</f>
        <v>243.12719969745839</v>
      </c>
      <c r="AT107">
        <f>'pražce+kolejnice'!BI108+orientace*U107</f>
        <v>-4.5999999999999999E-2</v>
      </c>
      <c r="AV107" t="str">
        <f t="shared" si="28"/>
        <v>_3dpoly 61.7836325041478,243.589526252164,0.0504697513931169</v>
      </c>
      <c r="AW107">
        <f>'pražce+kolejnice'!AC108+O108</f>
        <v>61.783632504147775</v>
      </c>
      <c r="AX107">
        <f>'pražce+kolejnice'!AD108+P108</f>
        <v>243.58952625216446</v>
      </c>
      <c r="AY107">
        <f>'pražce+kolejnice'!AE108+orientace*Q108</f>
        <v>5.0469751393116907E-2</v>
      </c>
      <c r="BA107" t="str">
        <f t="shared" si="29"/>
        <v>_3dpoly 61.6484763194265,243.056656466561,0.0672803826223532</v>
      </c>
      <c r="BB107">
        <f>'pražce+kolejnice'!AH108+O108</f>
        <v>61.648476319426543</v>
      </c>
      <c r="BC107">
        <f>'pražce+kolejnice'!AI108+P108</f>
        <v>243.05665646656087</v>
      </c>
      <c r="BD107" s="5">
        <f>'pražce+kolejnice'!AJ108+orientace*Q108</f>
        <v>6.7280382622353183E-2</v>
      </c>
      <c r="BF107" t="str">
        <f t="shared" si="30"/>
        <v>_3dpoly 61.2786398503257,241.598530962318,0.113280382622353</v>
      </c>
      <c r="BG107">
        <f>'pražce+kolejnice'!AM108+O108</f>
        <v>61.278639850325654</v>
      </c>
      <c r="BH107">
        <f>'pražce+kolejnice'!AN108+P108</f>
        <v>241.59853096231822</v>
      </c>
      <c r="BI107">
        <f>'pražce+kolejnice'!AO108+orientace*Q108</f>
        <v>0.11328038262235318</v>
      </c>
      <c r="BK107" t="str">
        <f t="shared" si="31"/>
        <v>_3dpoly 61.1447123581928,241.070505447493,0.129938189931324</v>
      </c>
      <c r="BL107">
        <f>'pražce+kolejnice'!AR108+O108</f>
        <v>61.14471235819277</v>
      </c>
      <c r="BM107">
        <f>'pražce+kolejnice'!AS108+P108</f>
        <v>241.07050544749293</v>
      </c>
      <c r="BN107">
        <f>'pražce+kolejnice'!AT108+orientace*Q108</f>
        <v>0.12993818993132383</v>
      </c>
      <c r="BP107" t="str">
        <f t="shared" si="32"/>
        <v>_3dpoly 61.0001140531814,241.110544591637,0.236555020634715</v>
      </c>
      <c r="BQ107">
        <f>plošky!B108+O108</f>
        <v>61.000114053181356</v>
      </c>
      <c r="BR107">
        <f>plošky!C108+P108</f>
        <v>241.11054459163708</v>
      </c>
      <c r="BS107">
        <f>plošky!D108+orientace*Q108</f>
        <v>0.23655502063471506</v>
      </c>
      <c r="BU107" t="str">
        <f t="shared" si="33"/>
        <v>_3dpoly 61.290906161482,241.036788576628,0.236555020634715</v>
      </c>
      <c r="BV107">
        <f>plošky!G108+O108</f>
        <v>61.290906161482035</v>
      </c>
      <c r="BW107">
        <f>plošky!H108+P108</f>
        <v>241.0367885766278</v>
      </c>
      <c r="BX107">
        <f>plošky!I108+orientace*Q108</f>
        <v>0.23655502063471506</v>
      </c>
      <c r="BZ107" t="str">
        <f t="shared" si="34"/>
        <v>_3dpoly 61.929826307437,243.555809381299,0.157086582096508</v>
      </c>
      <c r="CA107">
        <f>plošky!L108+O108</f>
        <v>61.92982630743704</v>
      </c>
      <c r="CB107">
        <f>plošky!M108+P108</f>
        <v>243.55580938129933</v>
      </c>
      <c r="CC107">
        <f>plošky!N108+orientace*Q108</f>
        <v>0.15708658209650814</v>
      </c>
      <c r="CE107" t="str">
        <f t="shared" si="35"/>
        <v>_3dpoly 61.6390341991364,243.629565396309,0.157086582096508</v>
      </c>
      <c r="CF107">
        <f>plošky!Q108+O108</f>
        <v>61.639034199136361</v>
      </c>
      <c r="CG107">
        <f>plošky!R108+P108</f>
        <v>243.62956539630861</v>
      </c>
      <c r="CH107">
        <f>plošky!S108+orientace*Q108</f>
        <v>0.15708658209650814</v>
      </c>
      <c r="CJ107" t="str">
        <f t="shared" si="36"/>
        <v>_3dpoly 61.1455101073317,241.073666584132,0.236555020634715</v>
      </c>
      <c r="CK107">
        <f>'liniová podpora'!F108+O108</f>
        <v>61.145510107331695</v>
      </c>
      <c r="CL107">
        <f>'liniová podpora'!G108+P108</f>
        <v>241.07366658413244</v>
      </c>
      <c r="CM107">
        <f>'liniová podpora'!H108+orientace*Q108</f>
        <v>0.23655502063471506</v>
      </c>
      <c r="CO107" t="str">
        <f t="shared" si="37"/>
        <v>_3dpoly 61.7844302532867,243.592687388804,0.157086582096508</v>
      </c>
      <c r="CP107">
        <f>'liniová podpora'!B108+O108</f>
        <v>61.7844302532867</v>
      </c>
      <c r="CQ107">
        <f>'liniová podpora'!C108+P108</f>
        <v>243.59268738880397</v>
      </c>
      <c r="CR107">
        <f>'liniová podpora'!D108+orientace*Q108</f>
        <v>0.15708658209650814</v>
      </c>
    </row>
    <row r="108" spans="5:96" x14ac:dyDescent="0.3">
      <c r="E108" s="15">
        <f t="shared" si="19"/>
        <v>62.1</v>
      </c>
      <c r="F108" s="16">
        <f>IF('pražce+kolejnice'!$C$6&lt;(2*'s imperfekcí'!E108+'s imperfekcí'!$B$3),('s imperfekcí'!$B$2/2000)*SIN(2*PI()*(E108-(('pražce+kolejnice'!$C$6-$B$3)/2)+0.75*$B$3)/'s imperfekcí'!$B$3)+('s imperfekcí'!$B$2/2000),0)</f>
        <v>0</v>
      </c>
      <c r="G108" s="9">
        <f>F108*SIN('pražce+kolejnice'!$C$24)</f>
        <v>0</v>
      </c>
      <c r="H108" s="9">
        <f>F108*COS('pražce+kolejnice'!$C$24)</f>
        <v>0</v>
      </c>
      <c r="I108" s="15">
        <f>'pražce+kolejnice'!AY109</f>
        <v>62.400000000000006</v>
      </c>
      <c r="J108" s="16">
        <f>IF('pražce+kolejnice'!$C$6&lt;(2*'s imperfekcí'!I108+'s imperfekcí'!$B$3),('s imperfekcí'!$B$2/2000)*SIN(2*PI()*(I108-(('pražce+kolejnice'!$C$6-$B$3)/2)+0.75*$B$3)/'s imperfekcí'!$B$3)+('s imperfekcí'!$B$2/2000),0)</f>
        <v>0</v>
      </c>
      <c r="K108" s="9">
        <f>J108*SIN('pražce+kolejnice'!$C$24)</f>
        <v>0</v>
      </c>
      <c r="L108" s="9">
        <f>J108*COS('pražce+kolejnice'!$C$24)</f>
        <v>0</v>
      </c>
      <c r="N108">
        <f>'pražce+kolejnice'!G108</f>
        <v>62.1</v>
      </c>
      <c r="O108">
        <f>$H108*SIN(('pražce+kolejnice'!A104-0.5)*'pražce+kolejnice'!$C$16)</f>
        <v>0</v>
      </c>
      <c r="P108">
        <f>$H108*COS(('pražce+kolejnice'!A104-0.5)*'pražce+kolejnice'!$C$16)</f>
        <v>0</v>
      </c>
      <c r="Q108">
        <f t="shared" si="20"/>
        <v>0</v>
      </c>
      <c r="R108" s="15">
        <f t="shared" si="21"/>
        <v>62.400000000000006</v>
      </c>
      <c r="S108" s="9">
        <f>L108*SIN(('pražce+kolejnice'!A104)*'pražce+kolejnice'!$C$16)</f>
        <v>0</v>
      </c>
      <c r="T108" s="16">
        <f>$L108*COS(('pražce+kolejnice'!A104)*'pražce+kolejnice'!$C$16)</f>
        <v>0</v>
      </c>
      <c r="U108" s="9">
        <f t="shared" si="22"/>
        <v>0</v>
      </c>
      <c r="W108" t="str">
        <f t="shared" si="23"/>
        <v>_3dpoly 61.4633458410574,242.326756917231,-0.0230764119601328</v>
      </c>
      <c r="X108">
        <f>'pražce+kolejnice'!I108+'s imperfekcí'!O108</f>
        <v>61.463345841057425</v>
      </c>
      <c r="Y108">
        <f>'pražce+kolejnice'!J108+'s imperfekcí'!P108</f>
        <v>242.32675691723068</v>
      </c>
      <c r="Z108">
        <f>'pražce+kolejnice'!K108+orientace*Q108</f>
        <v>-2.3076411960132819E-2</v>
      </c>
      <c r="AB108" t="str">
        <f t="shared" si="24"/>
        <v>_3dpoly 61.2778132602128,241.59527202972,0</v>
      </c>
      <c r="AC108">
        <f>'pražce+kolejnice'!P108+O108</f>
        <v>61.27781326021281</v>
      </c>
      <c r="AD108">
        <f>'pražce+kolejnice'!Q108+P108</f>
        <v>241.59527202972023</v>
      </c>
      <c r="AE108">
        <f>'pražce+kolejnice'!R108+orientace*Q108</f>
        <v>0</v>
      </c>
      <c r="AG108" t="str">
        <f t="shared" si="25"/>
        <v>_3dpoly 61.6476497293137,243.053397533963,-0.046</v>
      </c>
      <c r="AH108">
        <f>'pražce+kolejnice'!W108+O108</f>
        <v>61.647649729313663</v>
      </c>
      <c r="AI108">
        <f>'pražce+kolejnice'!X108+P108</f>
        <v>243.05339753396285</v>
      </c>
      <c r="AJ108" s="6">
        <f>'pražce+kolejnice'!Y108+orientace*Q108</f>
        <v>-4.5999999999999999E-2</v>
      </c>
      <c r="AL108" t="str">
        <f t="shared" si="26"/>
        <v>_3dpoly 61.5676833970488,241.521564722881,0</v>
      </c>
      <c r="AM108">
        <f>'pražce+kolejnice'!BA109+S108</f>
        <v>61.567683397048782</v>
      </c>
      <c r="AN108">
        <f>'pražce+kolejnice'!BB109+T108</f>
        <v>241.5215647228809</v>
      </c>
      <c r="AO108">
        <f>'pražce+kolejnice'!BC109+orientace*U108</f>
        <v>0</v>
      </c>
      <c r="AQ108" t="str">
        <f t="shared" si="27"/>
        <v>_3dpoly 61.9392693500526,242.979245373617,-0.046</v>
      </c>
      <c r="AR108">
        <f>'pražce+kolejnice'!BG109+S108</f>
        <v>61.939269350052555</v>
      </c>
      <c r="AS108">
        <f>'pražce+kolejnice'!BH109+T108</f>
        <v>242.97924537361709</v>
      </c>
      <c r="AT108">
        <f>'pražce+kolejnice'!BI109+orientace*U108</f>
        <v>-4.5999999999999999E-2</v>
      </c>
      <c r="AV108" t="str">
        <f t="shared" si="28"/>
        <v>_3dpoly 62.3680688691467,243.440544139005,0.0504697513931169</v>
      </c>
      <c r="AW108">
        <f>'pražce+kolejnice'!AC109+O109</f>
        <v>62.368068869146661</v>
      </c>
      <c r="AX108">
        <f>'pražce+kolejnice'!AD109+P109</f>
        <v>243.44054413900508</v>
      </c>
      <c r="AY108">
        <f>'pražce+kolejnice'!AE109+orientace*Q109</f>
        <v>5.0469751393116907E-2</v>
      </c>
      <c r="BA108" t="str">
        <f t="shared" si="29"/>
        <v>_3dpoly 62.2316341874173,242.908000262598,0.0672803826223532</v>
      </c>
      <c r="BB108">
        <f>'pražce+kolejnice'!AH109+O109</f>
        <v>62.231634187417335</v>
      </c>
      <c r="BC108">
        <f>'pražce+kolejnice'!AI109+P109</f>
        <v>242.90800026259768</v>
      </c>
      <c r="BD108" s="5">
        <f>'pražce+kolejnice'!AJ109+orientace*Q109</f>
        <v>6.7280382622353183E-2</v>
      </c>
      <c r="BF108" t="str">
        <f t="shared" si="30"/>
        <v>_3dpoly 61.8582992855943,241.450766564428,0.113280382622353</v>
      </c>
      <c r="BG108">
        <f>'pražce+kolejnice'!AM109+O109</f>
        <v>61.858299285594306</v>
      </c>
      <c r="BH108">
        <f>'pražce+kolejnice'!AN109+P109</f>
        <v>241.45076656442819</v>
      </c>
      <c r="BI108">
        <f>'pražce+kolejnice'!AO109+orientace*Q109</f>
        <v>0.11328038262235318</v>
      </c>
      <c r="BK108" t="str">
        <f t="shared" si="31"/>
        <v>_3dpoly 61.7231049191534,240.923063995988,0.129938189931324</v>
      </c>
      <c r="BL108">
        <f>'pražce+kolejnice'!AR109+O109</f>
        <v>61.7231049191534</v>
      </c>
      <c r="BM108">
        <f>'pražce+kolejnice'!AS109+P109</f>
        <v>240.9230639959882</v>
      </c>
      <c r="BN108">
        <f>'pražce+kolejnice'!AT109+orientace*Q109</f>
        <v>0.12993818993132383</v>
      </c>
      <c r="BP108" t="str">
        <f t="shared" si="32"/>
        <v>_3dpoly 61.5786031244386,240.963450060419,0.236555020634715</v>
      </c>
      <c r="BQ108">
        <f>plošky!B109+O109</f>
        <v>61.578603124438594</v>
      </c>
      <c r="BR108">
        <f>plošky!C109+P109</f>
        <v>240.96345006041852</v>
      </c>
      <c r="BS108">
        <f>plošky!D109+orientace*Q109</f>
        <v>0.23655502063471506</v>
      </c>
      <c r="BU108" t="str">
        <f t="shared" si="33"/>
        <v>_3dpoly 61.8692173809923,240.888996357437,0.236555020634715</v>
      </c>
      <c r="BV108">
        <f>plošky!G109+O109</f>
        <v>61.869217380992318</v>
      </c>
      <c r="BW108">
        <f>plošky!H109+P109</f>
        <v>240.88899635743653</v>
      </c>
      <c r="BX108">
        <f>plošky!I109+orientace*Q109</f>
        <v>0.23655502063471506</v>
      </c>
      <c r="BZ108" t="str">
        <f t="shared" si="34"/>
        <v>_3dpoly 62.5141813309856,243.406476500453,0.157086582096508</v>
      </c>
      <c r="CA108">
        <f>plošky!L109+O109</f>
        <v>62.514181330985579</v>
      </c>
      <c r="CB108">
        <f>plošky!M109+P109</f>
        <v>243.40647650045341</v>
      </c>
      <c r="CC108">
        <f>plošky!N109+orientace*Q109</f>
        <v>0.15708658209650814</v>
      </c>
      <c r="CE108" t="str">
        <f t="shared" si="35"/>
        <v>_3dpoly 62.2235670744319,243.480930203435,0.157086582096508</v>
      </c>
      <c r="CF108">
        <f>plošky!Q109+O109</f>
        <v>62.223567074431855</v>
      </c>
      <c r="CG108">
        <f>plošky!R109+P109</f>
        <v>243.48093020343541</v>
      </c>
      <c r="CH108">
        <f>plošky!S109+orientace*Q109</f>
        <v>0.15708658209650814</v>
      </c>
      <c r="CJ108" t="str">
        <f t="shared" si="36"/>
        <v>_3dpoly 61.7239102527155,240.926223208928,0.236555020634715</v>
      </c>
      <c r="CK108">
        <f>'liniová podpora'!F109+O109</f>
        <v>61.723910252715456</v>
      </c>
      <c r="CL108">
        <f>'liniová podpora'!G109+P109</f>
        <v>240.92622320892752</v>
      </c>
      <c r="CM108">
        <f>'liniová podpora'!H109+orientace*Q109</f>
        <v>0.23655502063471506</v>
      </c>
      <c r="CO108" t="str">
        <f t="shared" si="37"/>
        <v>_3dpoly 62.3688742027087,243.443703351944,0.157086582096508</v>
      </c>
      <c r="CP108">
        <f>'liniová podpora'!B109+O109</f>
        <v>62.368874202708717</v>
      </c>
      <c r="CQ108">
        <f>'liniová podpora'!C109+P109</f>
        <v>243.44370335194441</v>
      </c>
      <c r="CR108">
        <f>'liniová podpora'!D109+orientace*Q109</f>
        <v>0.15708658209650814</v>
      </c>
    </row>
    <row r="109" spans="5:96" x14ac:dyDescent="0.3">
      <c r="E109" s="15">
        <f t="shared" si="19"/>
        <v>62.7</v>
      </c>
      <c r="F109" s="16">
        <f>IF('pražce+kolejnice'!$C$6&lt;(2*'s imperfekcí'!E109+'s imperfekcí'!$B$3),('s imperfekcí'!$B$2/2000)*SIN(2*PI()*(E109-(('pražce+kolejnice'!$C$6-$B$3)/2)+0.75*$B$3)/'s imperfekcí'!$B$3)+('s imperfekcí'!$B$2/2000),0)</f>
        <v>0</v>
      </c>
      <c r="G109" s="9">
        <f>F109*SIN('pražce+kolejnice'!$C$24)</f>
        <v>0</v>
      </c>
      <c r="H109" s="9">
        <f>F109*COS('pražce+kolejnice'!$C$24)</f>
        <v>0</v>
      </c>
      <c r="I109" s="15">
        <f>'pražce+kolejnice'!AY110</f>
        <v>63</v>
      </c>
      <c r="J109" s="16">
        <f>IF('pražce+kolejnice'!$C$6&lt;(2*'s imperfekcí'!I109+'s imperfekcí'!$B$3),('s imperfekcí'!$B$2/2000)*SIN(2*PI()*(I109-(('pražce+kolejnice'!$C$6-$B$3)/2)+0.75*$B$3)/'s imperfekcí'!$B$3)+('s imperfekcí'!$B$2/2000),0)</f>
        <v>0</v>
      </c>
      <c r="K109" s="9">
        <f>J109*SIN('pražce+kolejnice'!$C$24)</f>
        <v>0</v>
      </c>
      <c r="L109" s="9">
        <f>J109*COS('pražce+kolejnice'!$C$24)</f>
        <v>0</v>
      </c>
      <c r="N109">
        <f>'pražce+kolejnice'!G109</f>
        <v>62.7</v>
      </c>
      <c r="O109">
        <f>$H109*SIN(('pražce+kolejnice'!A105-0.5)*'pražce+kolejnice'!$C$16)</f>
        <v>0</v>
      </c>
      <c r="P109">
        <f>$H109*COS(('pražce+kolejnice'!A105-0.5)*'pražce+kolejnice'!$C$16)</f>
        <v>0</v>
      </c>
      <c r="Q109">
        <f t="shared" si="20"/>
        <v>0</v>
      </c>
      <c r="R109" s="15">
        <f t="shared" si="21"/>
        <v>63</v>
      </c>
      <c r="S109" s="9">
        <f>L109*SIN(('pražce+kolejnice'!A105)*'pražce+kolejnice'!$C$16)</f>
        <v>0</v>
      </c>
      <c r="T109" s="16">
        <f>$L109*COS(('pražce+kolejnice'!A105)*'pražce+kolejnice'!$C$16)</f>
        <v>0</v>
      </c>
      <c r="U109" s="9">
        <f t="shared" si="22"/>
        <v>0</v>
      </c>
      <c r="W109" t="str">
        <f t="shared" si="23"/>
        <v>_3dpoly 62.044752484987,242.178547128099,-0.0230764119601328</v>
      </c>
      <c r="X109">
        <f>'pražce+kolejnice'!I109+'s imperfekcí'!O109</f>
        <v>62.044752484987036</v>
      </c>
      <c r="Y109">
        <f>'pražce+kolejnice'!J109+'s imperfekcí'!P109</f>
        <v>242.17854712809873</v>
      </c>
      <c r="Z109">
        <f>'pražce+kolejnice'!K109+orientace*Q109</f>
        <v>-2.3076411960132819E-2</v>
      </c>
      <c r="AB109" t="str">
        <f t="shared" si="24"/>
        <v>_3dpoly 61.8574648764313,241.44750962503,0</v>
      </c>
      <c r="AC109">
        <f>'pražce+kolejnice'!P109+O109</f>
        <v>61.857464876431315</v>
      </c>
      <c r="AD109">
        <f>'pražce+kolejnice'!Q109+P109</f>
        <v>241.44750962503031</v>
      </c>
      <c r="AE109">
        <f>'pražce+kolejnice'!R109+orientace*Q109</f>
        <v>0</v>
      </c>
      <c r="AG109" t="str">
        <f t="shared" si="25"/>
        <v>_3dpoly 62.2307997782543,242.9047433232,-0.046</v>
      </c>
      <c r="AH109">
        <f>'pražce+kolejnice'!W109+O109</f>
        <v>62.230799778254308</v>
      </c>
      <c r="AI109">
        <f>'pražce+kolejnice'!X109+P109</f>
        <v>242.90474332319974</v>
      </c>
      <c r="AJ109" s="6">
        <f>'pražce+kolejnice'!Y109+orientace*Q109</f>
        <v>-4.5999999999999999E-2</v>
      </c>
      <c r="AL109" t="str">
        <f t="shared" si="26"/>
        <v>_3dpoly 62.1471572810751,241.373106842807,0</v>
      </c>
      <c r="AM109">
        <f>'pražce+kolejnice'!BA110+S109</f>
        <v>62.147157281075096</v>
      </c>
      <c r="AN109">
        <f>'pražce+kolejnice'!BB110+T109</f>
        <v>241.37310684280735</v>
      </c>
      <c r="AO109">
        <f>'pražce+kolejnice'!BC110+orientace*U109</f>
        <v>0</v>
      </c>
      <c r="AQ109" t="str">
        <f t="shared" si="27"/>
        <v>_3dpoly 62.5222405941151,242.829891489994,-0.046</v>
      </c>
      <c r="AR109">
        <f>'pražce+kolejnice'!BG110+S109</f>
        <v>62.522240594115111</v>
      </c>
      <c r="AS109">
        <f>'pražce+kolejnice'!BH110+T109</f>
        <v>242.82989148999422</v>
      </c>
      <c r="AT109">
        <f>'pražce+kolejnice'!BI110+orientace*U109</f>
        <v>-4.5999999999999999E-2</v>
      </c>
      <c r="AV109" t="str">
        <f t="shared" si="28"/>
        <v>_3dpoly 62.9521459942413,243.290159808985,0.0504697513931169</v>
      </c>
      <c r="AW109">
        <f>'pražce+kolejnice'!AC110+O110</f>
        <v>62.952145994241299</v>
      </c>
      <c r="AX109">
        <f>'pražce+kolejnice'!AD110+P110</f>
        <v>243.29015980898453</v>
      </c>
      <c r="AY109">
        <f>'pražce+kolejnice'!AE110+orientace*Q110</f>
        <v>5.0469751393116907E-2</v>
      </c>
      <c r="BA109" t="str">
        <f t="shared" si="29"/>
        <v>_3dpoly 62.8144336013673,242.757944909225,0.0672803826223532</v>
      </c>
      <c r="BB109">
        <f>'pražce+kolejnice'!AH110+O110</f>
        <v>62.81443360136727</v>
      </c>
      <c r="BC109">
        <f>'pražce+kolejnice'!AI110+P110</f>
        <v>242.75794490922456</v>
      </c>
      <c r="BD109" s="5">
        <f>'pražce+kolejnice'!AJ110+orientace*Q110</f>
        <v>6.7280382622353183E-2</v>
      </c>
      <c r="BF109" t="str">
        <f t="shared" si="30"/>
        <v>_3dpoly 62.4376024172301,241.30161141079,0.113280382622353</v>
      </c>
      <c r="BG109">
        <f>'pražce+kolejnice'!AM110+O110</f>
        <v>62.437602417230096</v>
      </c>
      <c r="BH109">
        <f>'pražce+kolejnice'!AN110+P110</f>
        <v>241.30161141079031</v>
      </c>
      <c r="BI109">
        <f>'pražce+kolejnice'!AO110+orientace*Q110</f>
        <v>0.11328038262235318</v>
      </c>
      <c r="BK109" t="str">
        <f t="shared" si="31"/>
        <v>_3dpoly 62.3011419552004,240.774234828301,0.129938189931324</v>
      </c>
      <c r="BL109">
        <f>'pražce+kolejnice'!AR110+O110</f>
        <v>62.30114195520035</v>
      </c>
      <c r="BM109">
        <f>'pražce+kolejnice'!AS110+P110</f>
        <v>240.77423482830096</v>
      </c>
      <c r="BN109">
        <f>'pražce+kolejnice'!AT110+orientace*Q110</f>
        <v>0.12993818993132383</v>
      </c>
      <c r="BP109" t="str">
        <f t="shared" si="32"/>
        <v>_3dpoly 62.1567375031121,240.814967580394,0.236555020634715</v>
      </c>
      <c r="BQ109">
        <f>plošky!B110+O110</f>
        <v>62.156737503112097</v>
      </c>
      <c r="BR109">
        <f>plošky!C110+P110</f>
        <v>240.81496758039387</v>
      </c>
      <c r="BS109">
        <f>plošky!D110+orientace*Q110</f>
        <v>0.23655502063471506</v>
      </c>
      <c r="BU109" t="str">
        <f t="shared" si="33"/>
        <v>_3dpoly 62.4471722339815,240.739816618292,0.236555020634715</v>
      </c>
      <c r="BV109">
        <f>plošky!G110+O110</f>
        <v>62.447172233981547</v>
      </c>
      <c r="BW109">
        <f>plošky!H110+P110</f>
        <v>240.73981661829228</v>
      </c>
      <c r="BX109">
        <f>plošky!I110+orientace*Q110</f>
        <v>0.23655502063471506</v>
      </c>
      <c r="BZ109" t="str">
        <f t="shared" si="34"/>
        <v>_3dpoly 63.0981762730225,243.255741598976,0.157086582096508</v>
      </c>
      <c r="CA109">
        <f>plošky!L110+O110</f>
        <v>63.098176273022496</v>
      </c>
      <c r="CB109">
        <f>plošky!M110+P110</f>
        <v>243.25574159897585</v>
      </c>
      <c r="CC109">
        <f>plošky!N110+orientace*Q110</f>
        <v>0.15708658209650814</v>
      </c>
      <c r="CE109" t="str">
        <f t="shared" si="35"/>
        <v>_3dpoly 62.807741542153,243.330892561077,0.157086582096508</v>
      </c>
      <c r="CF109">
        <f>plošky!Q110+O110</f>
        <v>62.807741542153046</v>
      </c>
      <c r="CG109">
        <f>plošky!R110+P110</f>
        <v>243.33089256107743</v>
      </c>
      <c r="CH109">
        <f>plošky!S110+orientace*Q110</f>
        <v>0.15708658209650814</v>
      </c>
      <c r="CJ109" t="str">
        <f t="shared" si="36"/>
        <v>_3dpoly 62.3019548685468,240.777392099343,0.236555020634715</v>
      </c>
      <c r="CK109">
        <f>'liniová podpora'!F110+O110</f>
        <v>62.301954868546822</v>
      </c>
      <c r="CL109">
        <f>'liniová podpora'!G110+P110</f>
        <v>240.77739209934307</v>
      </c>
      <c r="CM109">
        <f>'liniová podpora'!H110+orientace*Q110</f>
        <v>0.23655502063471506</v>
      </c>
      <c r="CO109" t="str">
        <f t="shared" si="37"/>
        <v>_3dpoly 62.9529589075878,243.293317080027,0.157086582096508</v>
      </c>
      <c r="CP109">
        <f>'liniová podpora'!B110+O110</f>
        <v>62.952958907587771</v>
      </c>
      <c r="CQ109">
        <f>'liniová podpora'!C110+P110</f>
        <v>243.29331708002664</v>
      </c>
      <c r="CR109">
        <f>'liniová podpora'!D110+orientace*Q110</f>
        <v>0.15708658209650814</v>
      </c>
    </row>
    <row r="110" spans="5:96" x14ac:dyDescent="0.3">
      <c r="E110" s="15">
        <f t="shared" si="19"/>
        <v>63.3</v>
      </c>
      <c r="F110" s="16">
        <f>IF('pražce+kolejnice'!$C$6&lt;(2*'s imperfekcí'!E110+'s imperfekcí'!$B$3),('s imperfekcí'!$B$2/2000)*SIN(2*PI()*(E110-(('pražce+kolejnice'!$C$6-$B$3)/2)+0.75*$B$3)/'s imperfekcí'!$B$3)+('s imperfekcí'!$B$2/2000),0)</f>
        <v>0</v>
      </c>
      <c r="G110" s="9">
        <f>F110*SIN('pražce+kolejnice'!$C$24)</f>
        <v>0</v>
      </c>
      <c r="H110" s="9">
        <f>F110*COS('pražce+kolejnice'!$C$24)</f>
        <v>0</v>
      </c>
      <c r="I110" s="15">
        <f>'pražce+kolejnice'!AY111</f>
        <v>63.6</v>
      </c>
      <c r="J110" s="16">
        <f>IF('pražce+kolejnice'!$C$6&lt;(2*'s imperfekcí'!I110+'s imperfekcí'!$B$3),('s imperfekcí'!$B$2/2000)*SIN(2*PI()*(I110-(('pražce+kolejnice'!$C$6-$B$3)/2)+0.75*$B$3)/'s imperfekcí'!$B$3)+('s imperfekcí'!$B$2/2000),0)</f>
        <v>0</v>
      </c>
      <c r="K110" s="9">
        <f>J110*SIN('pražce+kolejnice'!$C$24)</f>
        <v>0</v>
      </c>
      <c r="L110" s="9">
        <f>J110*COS('pražce+kolejnice'!$C$24)</f>
        <v>0</v>
      </c>
      <c r="N110">
        <f>'pražce+kolejnice'!G110</f>
        <v>63.3</v>
      </c>
      <c r="O110">
        <f>$H110*SIN(('pražce+kolejnice'!A106-0.5)*'pražce+kolejnice'!$C$16)</f>
        <v>0</v>
      </c>
      <c r="P110">
        <f>$H110*COS(('pražce+kolejnice'!A106-0.5)*'pražce+kolejnice'!$C$16)</f>
        <v>0</v>
      </c>
      <c r="Q110">
        <f t="shared" si="20"/>
        <v>0</v>
      </c>
      <c r="R110" s="15">
        <f t="shared" si="21"/>
        <v>63.6</v>
      </c>
      <c r="S110" s="9">
        <f>L110*SIN(('pražce+kolejnice'!A106)*'pražce+kolejnice'!$C$16)</f>
        <v>0</v>
      </c>
      <c r="T110" s="16">
        <f>$L110*COS(('pražce+kolejnice'!A106)*'pražce+kolejnice'!$C$16)</f>
        <v>0</v>
      </c>
      <c r="U110" s="9">
        <f t="shared" si="22"/>
        <v>0</v>
      </c>
      <c r="W110" t="str">
        <f t="shared" si="23"/>
        <v>_3dpoly 62.6258017513139,242.028942391205,-0.0230764119601328</v>
      </c>
      <c r="X110">
        <f>'pražce+kolejnice'!I110+'s imperfekcí'!O110</f>
        <v>62.625801751313873</v>
      </c>
      <c r="Y110">
        <f>'pražce+kolejnice'!J110+'s imperfekcí'!P110</f>
        <v>242.02894239120488</v>
      </c>
      <c r="Z110">
        <f>'pražce+kolejnice'!K110+orientace*Q110</f>
        <v>-2.3076411960132819E-2</v>
      </c>
      <c r="AB110" t="str">
        <f t="shared" si="24"/>
        <v>_3dpoly 62.4367601938232,241.298356483352,0</v>
      </c>
      <c r="AC110">
        <f>'pražce+kolejnice'!P110+O110</f>
        <v>62.436760193823154</v>
      </c>
      <c r="AD110">
        <f>'pražce+kolejnice'!Q110+P110</f>
        <v>241.29835648335248</v>
      </c>
      <c r="AE110">
        <f>'pražce+kolejnice'!R110+orientace*Q110</f>
        <v>0</v>
      </c>
      <c r="AG110" t="str">
        <f t="shared" si="25"/>
        <v>_3dpoly 62.8135913779603,242.754689981787,-0.046</v>
      </c>
      <c r="AH110">
        <f>'pražce+kolejnice'!W110+O110</f>
        <v>62.813591377960286</v>
      </c>
      <c r="AI110">
        <f>'pražce+kolejnice'!X110+P110</f>
        <v>242.75468998178667</v>
      </c>
      <c r="AJ110" s="6">
        <f>'pražce+kolejnice'!Y110+orientace*Q110</f>
        <v>-4.5999999999999999E-2</v>
      </c>
      <c r="AL110" t="str">
        <f t="shared" si="26"/>
        <v>_3dpoly 62.7262731976473,241.223258654306,0</v>
      </c>
      <c r="AM110">
        <f>'pražce+kolejnice'!BA111+S110</f>
        <v>62.726273197647295</v>
      </c>
      <c r="AN110">
        <f>'pražce+kolejnice'!BB111+T110</f>
        <v>241.22325865430574</v>
      </c>
      <c r="AO110">
        <f>'pražce+kolejnice'!BC111+orientace*U110</f>
        <v>0</v>
      </c>
      <c r="AQ110" t="str">
        <f t="shared" si="27"/>
        <v>_3dpoly 63.1048517102447,242.679138906868,-0.046</v>
      </c>
      <c r="AR110">
        <f>'pražce+kolejnice'!BG111+S110</f>
        <v>63.104851710244709</v>
      </c>
      <c r="AS110">
        <f>'pražce+kolejnice'!BH111+T110</f>
        <v>242.67913890686773</v>
      </c>
      <c r="AT110">
        <f>'pražce+kolejnice'!BI111+orientace*U110</f>
        <v>-4.5999999999999999E-2</v>
      </c>
      <c r="AV110" t="str">
        <f t="shared" si="28"/>
        <v>_3dpoly 63.5358605151491,243.138374128316,0.0504697513931169</v>
      </c>
      <c r="AW110">
        <f>'pražce+kolejnice'!AC111+O111</f>
        <v>63.535860515149054</v>
      </c>
      <c r="AX110">
        <f>'pražce+kolejnice'!AD111+P111</f>
        <v>243.13837412831612</v>
      </c>
      <c r="AY110">
        <f>'pražce+kolejnice'!AE111+orientace*Q111</f>
        <v>5.0469751393116907E-2</v>
      </c>
      <c r="BA110" t="str">
        <f t="shared" si="29"/>
        <v>_3dpoly 63.3968712043533,242.60649127076,0.0672803826223532</v>
      </c>
      <c r="BB110">
        <f>'pražce+kolejnice'!AH111+O111</f>
        <v>63.396871204353324</v>
      </c>
      <c r="BC110">
        <f>'pražce+kolejnice'!AI111+P111</f>
        <v>242.60649127075993</v>
      </c>
      <c r="BD110" s="5">
        <f>'pražce+kolejnice'!AJ111+orientace*Q111</f>
        <v>6.7280382622353183E-2</v>
      </c>
      <c r="BF110" t="str">
        <f t="shared" si="30"/>
        <v>_3dpoly 63.0165459084486,241.151066360538,0.113280382622353</v>
      </c>
      <c r="BG110">
        <f>'pražce+kolejnice'!AM111+O111</f>
        <v>63.016545908448592</v>
      </c>
      <c r="BH110">
        <f>'pražce+kolejnice'!AN111+P111</f>
        <v>241.15106636053787</v>
      </c>
      <c r="BI110">
        <f>'pražce+kolejnice'!AO111+orientace*Q111</f>
        <v>0.11328038262235318</v>
      </c>
      <c r="BK110" t="str">
        <f t="shared" si="31"/>
        <v>_3dpoly 62.8788201368419,240.624018801687,0.129938189931324</v>
      </c>
      <c r="BL110">
        <f>'pražce+kolejnice'!AR111+O111</f>
        <v>62.878820136841888</v>
      </c>
      <c r="BM110">
        <f>'pražce+kolejnice'!AS111+P111</f>
        <v>240.62401880168682</v>
      </c>
      <c r="BN110">
        <f>'pražce+kolejnice'!AT111+orientace*Q111</f>
        <v>0.12993818993132383</v>
      </c>
      <c r="BP110" t="str">
        <f t="shared" si="32"/>
        <v>_3dpoly 62.7345138591494,240.665098006822,0.236555020634715</v>
      </c>
      <c r="BQ110">
        <f>plošky!B111+O111</f>
        <v>62.734513859149438</v>
      </c>
      <c r="BR110">
        <f>plošky!C111+P111</f>
        <v>240.66509800682175</v>
      </c>
      <c r="BS110">
        <f>plošky!D111+orientace*Q111</f>
        <v>0.23655502063471506</v>
      </c>
      <c r="BU110" t="str">
        <f t="shared" si="33"/>
        <v>_3dpoly 63.0247673914314,240.58925021847,0.236555020634715</v>
      </c>
      <c r="BV110">
        <f>plošky!G111+O111</f>
        <v>63.024767391431361</v>
      </c>
      <c r="BW110">
        <f>plošky!H111+P111</f>
        <v>240.58925021846991</v>
      </c>
      <c r="BX110">
        <f>plošky!I111+orientace*Q111</f>
        <v>0.23655502063471506</v>
      </c>
      <c r="BZ110" t="str">
        <f t="shared" si="34"/>
        <v>_3dpoly 63.6818077697385,243.103605545099,0.157086582096508</v>
      </c>
      <c r="CA110">
        <f>plošky!L111+O111</f>
        <v>63.681807769738526</v>
      </c>
      <c r="CB110">
        <f>plošky!M111+P111</f>
        <v>243.10360554509921</v>
      </c>
      <c r="CC110">
        <f>plošky!N111+orientace*Q111</f>
        <v>0.15708658209650814</v>
      </c>
      <c r="CE110" t="str">
        <f t="shared" si="35"/>
        <v>_3dpoly 63.3915542374566,243.179453333451,0.157086582096508</v>
      </c>
      <c r="CF110">
        <f>plošky!Q111+O111</f>
        <v>63.391554237456603</v>
      </c>
      <c r="CG110">
        <f>plošky!R111+P111</f>
        <v>243.17945333345105</v>
      </c>
      <c r="CH110">
        <f>plošky!S111+orientace*Q111</f>
        <v>0.15708658209650814</v>
      </c>
      <c r="CJ110" t="str">
        <f t="shared" si="36"/>
        <v>_3dpoly 62.8796406252904,240.627174112646,0.236555020634715</v>
      </c>
      <c r="CK110">
        <f>'liniová podpora'!F111+O111</f>
        <v>62.879640625290399</v>
      </c>
      <c r="CL110">
        <f>'liniová podpora'!G111+P111</f>
        <v>240.62717411264583</v>
      </c>
      <c r="CM110">
        <f>'liniová podpora'!H111+orientace*Q111</f>
        <v>0.23655502063471506</v>
      </c>
      <c r="CO110" t="str">
        <f t="shared" si="37"/>
        <v>_3dpoly 63.5366810035976,243.141529439275,0.157086582096508</v>
      </c>
      <c r="CP110">
        <f>'liniová podpora'!B111+O111</f>
        <v>63.536681003597565</v>
      </c>
      <c r="CQ110">
        <f>'liniová podpora'!C111+P111</f>
        <v>243.14152943927513</v>
      </c>
      <c r="CR110">
        <f>'liniová podpora'!D111+orientace*Q111</f>
        <v>0.15708658209650814</v>
      </c>
    </row>
    <row r="111" spans="5:96" x14ac:dyDescent="0.3">
      <c r="E111" s="15">
        <f t="shared" si="19"/>
        <v>63.900000000000006</v>
      </c>
      <c r="F111" s="16">
        <f>IF('pražce+kolejnice'!$C$6&lt;(2*'s imperfekcí'!E111+'s imperfekcí'!$B$3),('s imperfekcí'!$B$2/2000)*SIN(2*PI()*(E111-(('pražce+kolejnice'!$C$6-$B$3)/2)+0.75*$B$3)/'s imperfekcí'!$B$3)+('s imperfekcí'!$B$2/2000),0)</f>
        <v>0</v>
      </c>
      <c r="G111" s="9">
        <f>F111*SIN('pražce+kolejnice'!$C$24)</f>
        <v>0</v>
      </c>
      <c r="H111" s="9">
        <f>F111*COS('pražce+kolejnice'!$C$24)</f>
        <v>0</v>
      </c>
      <c r="I111" s="15">
        <f>'pražce+kolejnice'!AY112</f>
        <v>64.2</v>
      </c>
      <c r="J111" s="16">
        <f>IF('pražce+kolejnice'!$C$6&lt;(2*'s imperfekcí'!I111+'s imperfekcí'!$B$3),('s imperfekcí'!$B$2/2000)*SIN(2*PI()*(I111-(('pražce+kolejnice'!$C$6-$B$3)/2)+0.75*$B$3)/'s imperfekcí'!$B$3)+('s imperfekcí'!$B$2/2000),0)</f>
        <v>0</v>
      </c>
      <c r="K111" s="9">
        <f>J111*SIN('pražce+kolejnice'!$C$24)</f>
        <v>0</v>
      </c>
      <c r="L111" s="9">
        <f>J111*COS('pražce+kolejnice'!$C$24)</f>
        <v>0</v>
      </c>
      <c r="N111">
        <f>'pražce+kolejnice'!G111</f>
        <v>63.900000000000006</v>
      </c>
      <c r="O111">
        <f>$H111*SIN(('pražce+kolejnice'!A107-0.5)*'pražce+kolejnice'!$C$16)</f>
        <v>0</v>
      </c>
      <c r="P111">
        <f>$H111*COS(('pražce+kolejnice'!A107-0.5)*'pražce+kolejnice'!$C$16)</f>
        <v>0</v>
      </c>
      <c r="Q111">
        <f t="shared" si="20"/>
        <v>0</v>
      </c>
      <c r="R111" s="15">
        <f t="shared" si="21"/>
        <v>64.2</v>
      </c>
      <c r="S111" s="9">
        <f>L111*SIN(('pražce+kolejnice'!A107)*'pražce+kolejnice'!$C$16)</f>
        <v>0</v>
      </c>
      <c r="T111" s="16">
        <f>$L111*COS(('pražce+kolejnice'!A107)*'pražce+kolejnice'!$C$16)</f>
        <v>0</v>
      </c>
      <c r="U111" s="9">
        <f t="shared" si="22"/>
        <v>0</v>
      </c>
      <c r="W111" t="str">
        <f t="shared" si="23"/>
        <v>_3dpoly 63.2064902931958,241.877943568272,-0.0230764119601328</v>
      </c>
      <c r="X111">
        <f>'pražce+kolejnice'!I111+'s imperfekcí'!O111</f>
        <v>63.20649029319577</v>
      </c>
      <c r="Y111">
        <f>'pražce+kolejnice'!J111+'s imperfekcí'!P111</f>
        <v>241.87794356827203</v>
      </c>
      <c r="Z111">
        <f>'pražce+kolejnice'!K111+orientace*Q111</f>
        <v>-2.3076411960132819E-2</v>
      </c>
      <c r="AB111" t="str">
        <f t="shared" si="24"/>
        <v>_3dpoly 63.0156958756489,241.147813463808,0</v>
      </c>
      <c r="AC111">
        <f>'pražce+kolejnice'!P111+O111</f>
        <v>63.015695875648902</v>
      </c>
      <c r="AD111">
        <f>'pražce+kolejnice'!Q111+P111</f>
        <v>241.14781346380846</v>
      </c>
      <c r="AE111">
        <f>'pražce+kolejnice'!R111+orientace*Q111</f>
        <v>0</v>
      </c>
      <c r="AG111" t="str">
        <f t="shared" si="25"/>
        <v>_3dpoly 63.3960211715536,242.60323837403,-0.046</v>
      </c>
      <c r="AH111">
        <f>'pražce+kolejnice'!W111+O111</f>
        <v>63.396021171553592</v>
      </c>
      <c r="AI111">
        <f>'pražce+kolejnice'!X111+P111</f>
        <v>242.60323837403047</v>
      </c>
      <c r="AJ111" s="6">
        <f>'pražce+kolejnice'!Y111+orientace*Q111</f>
        <v>-4.5999999999999999E-2</v>
      </c>
      <c r="AL111" t="str">
        <f t="shared" si="26"/>
        <v>_3dpoly 63.3050278110593,241.072021020501,0</v>
      </c>
      <c r="AM111">
        <f>'pražce+kolejnice'!BA112+S111</f>
        <v>63.305027811059304</v>
      </c>
      <c r="AN111">
        <f>'pražce+kolejnice'!BB112+T111</f>
        <v>241.07202102050121</v>
      </c>
      <c r="AO111">
        <f>'pražce+kolejnice'!BC112+orientace*U111</f>
        <v>0</v>
      </c>
      <c r="AQ111" t="str">
        <f t="shared" si="27"/>
        <v>_3dpoly 63.6870993426029,242.526988492572,-0.046</v>
      </c>
      <c r="AR111">
        <f>'pražce+kolejnice'!BG112+S111</f>
        <v>63.687099342602927</v>
      </c>
      <c r="AS111">
        <f>'pražce+kolejnice'!BH112+T111</f>
        <v>242.52698849257212</v>
      </c>
      <c r="AT111">
        <f>'pražce+kolejnice'!BI112+orientace*U111</f>
        <v>-4.5999999999999999E-2</v>
      </c>
      <c r="AV111" t="str">
        <f t="shared" si="28"/>
        <v>_3dpoly 64.1192090696759,242.985187971285,0.0504697513931169</v>
      </c>
      <c r="AW111">
        <f>'pražce+kolejnice'!AC112+O112</f>
        <v>64.119209069675904</v>
      </c>
      <c r="AX111">
        <f>'pražce+kolejnice'!AD112+P112</f>
        <v>242.98518797128497</v>
      </c>
      <c r="AY111">
        <f>'pražce+kolejnice'!AE112+orientace*Q112</f>
        <v>5.0469751393116907E-2</v>
      </c>
      <c r="BA111" t="str">
        <f t="shared" si="29"/>
        <v>_3dpoly 63.9789436415365,242.453640219576,0.0672803826223532</v>
      </c>
      <c r="BB111">
        <f>'pražce+kolejnice'!AH112+O112</f>
        <v>63.978943641536524</v>
      </c>
      <c r="BC111">
        <f>'pražce+kolejnice'!AI112+P112</f>
        <v>242.45364021957636</v>
      </c>
      <c r="BD111" s="5">
        <f>'pražce+kolejnice'!AJ112+orientace*Q112</f>
        <v>6.7280382622353183E-2</v>
      </c>
      <c r="BF111" t="str">
        <f t="shared" si="30"/>
        <v>_3dpoly 63.5951264245369,240.99913228081,0.113280382622353</v>
      </c>
      <c r="BG111">
        <f>'pražce+kolejnice'!AM112+O112</f>
        <v>63.595126424536886</v>
      </c>
      <c r="BH111">
        <f>'pražce+kolejnice'!AN112+P112</f>
        <v>240.99913228080993</v>
      </c>
      <c r="BI111">
        <f>'pražce+kolejnice'!AO112+orientace*Q112</f>
        <v>0.11328038262235318</v>
      </c>
      <c r="BK111" t="str">
        <f t="shared" si="31"/>
        <v>_3dpoly 63.4561361366533,240.47241678139,0.129938189931324</v>
      </c>
      <c r="BL111">
        <f>'pražce+kolejnice'!AR112+O112</f>
        <v>63.456136136653285</v>
      </c>
      <c r="BM111">
        <f>'pražce+kolejnice'!AS112+P112</f>
        <v>240.47241678138965</v>
      </c>
      <c r="BN111">
        <f>'pražce+kolejnice'!AT112+orientace*Q112</f>
        <v>0.12993818993132383</v>
      </c>
      <c r="BP111" t="str">
        <f t="shared" si="32"/>
        <v>_3dpoly 63.3119288645604,240.513842202951,0.236555020634715</v>
      </c>
      <c r="BQ111">
        <f>plošky!B112+O112</f>
        <v>63.311928864560393</v>
      </c>
      <c r="BR111">
        <f>plošky!C112+P112</f>
        <v>240.51384220295051</v>
      </c>
      <c r="BS111">
        <f>plošky!D112+orientace*Q112</f>
        <v>0.23655502063471506</v>
      </c>
      <c r="BU111" t="str">
        <f t="shared" si="33"/>
        <v>_3dpoly 63.6019995263953,240.437298025231,0.236555020634715</v>
      </c>
      <c r="BV111">
        <f>plošky!G112+O112</f>
        <v>63.601999526395254</v>
      </c>
      <c r="BW111">
        <f>plošky!H112+P112</f>
        <v>240.43729802523148</v>
      </c>
      <c r="BX111">
        <f>plošky!I112+orientace*Q112</f>
        <v>0.23655502063471506</v>
      </c>
      <c r="BZ111" t="str">
        <f t="shared" si="34"/>
        <v>_3dpoly 64.2650724594179,242.950069215127,0.157086582096508</v>
      </c>
      <c r="CA111">
        <f>plošky!L112+O112</f>
        <v>64.26507245941788</v>
      </c>
      <c r="CB111">
        <f>plošky!M112+P112</f>
        <v>242.9500692151268</v>
      </c>
      <c r="CC111">
        <f>plošky!N112+orientace*Q112</f>
        <v>0.15708658209650814</v>
      </c>
      <c r="CE111" t="str">
        <f t="shared" si="35"/>
        <v>_3dpoly 63.975001797583,243.026613392846,0.157086582096508</v>
      </c>
      <c r="CF111">
        <f>plošky!Q112+O112</f>
        <v>63.975001797583012</v>
      </c>
      <c r="CG111">
        <f>plošky!R112+P112</f>
        <v>243.02661339284583</v>
      </c>
      <c r="CH111">
        <f>plošky!S112+orientace*Q112</f>
        <v>0.15708658209650814</v>
      </c>
      <c r="CJ111" t="str">
        <f t="shared" si="36"/>
        <v>_3dpoly 63.4569641954778,240.475570114091,0.236555020634715</v>
      </c>
      <c r="CK111">
        <f>'liniová podpora'!F112+O112</f>
        <v>63.456964195477823</v>
      </c>
      <c r="CL111">
        <f>'liniová podpora'!G112+P112</f>
        <v>240.475570114091</v>
      </c>
      <c r="CM111">
        <f>'liniová podpora'!H112+orientace*Q112</f>
        <v>0.23655502063471506</v>
      </c>
      <c r="CO111" t="str">
        <f t="shared" si="37"/>
        <v>_3dpoly 64.1200371285004,242.988341303986,0.157086582096508</v>
      </c>
      <c r="CP111">
        <f>'liniová podpora'!B112+O112</f>
        <v>64.120037128500442</v>
      </c>
      <c r="CQ111">
        <f>'liniová podpora'!C112+P112</f>
        <v>242.98834130398632</v>
      </c>
      <c r="CR111">
        <f>'liniová podpora'!D112+orientace*Q112</f>
        <v>0.15708658209650814</v>
      </c>
    </row>
    <row r="112" spans="5:96" x14ac:dyDescent="0.3">
      <c r="E112" s="15">
        <f t="shared" si="19"/>
        <v>64.5</v>
      </c>
      <c r="F112" s="16">
        <f>IF('pražce+kolejnice'!$C$6&lt;(2*'s imperfekcí'!E112+'s imperfekcí'!$B$3),('s imperfekcí'!$B$2/2000)*SIN(2*PI()*(E112-(('pražce+kolejnice'!$C$6-$B$3)/2)+0.75*$B$3)/'s imperfekcí'!$B$3)+('s imperfekcí'!$B$2/2000),0)</f>
        <v>0</v>
      </c>
      <c r="G112" s="9">
        <f>F112*SIN('pražce+kolejnice'!$C$24)</f>
        <v>0</v>
      </c>
      <c r="H112" s="9">
        <f>F112*COS('pražce+kolejnice'!$C$24)</f>
        <v>0</v>
      </c>
      <c r="I112" s="15">
        <f>'pražce+kolejnice'!AY113</f>
        <v>64.8</v>
      </c>
      <c r="J112" s="16">
        <f>IF('pražce+kolejnice'!$C$6&lt;(2*'s imperfekcí'!I112+'s imperfekcí'!$B$3),('s imperfekcí'!$B$2/2000)*SIN(2*PI()*(I112-(('pražce+kolejnice'!$C$6-$B$3)/2)+0.75*$B$3)/'s imperfekcí'!$B$3)+('s imperfekcí'!$B$2/2000),0)</f>
        <v>0</v>
      </c>
      <c r="K112" s="9">
        <f>J112*SIN('pražce+kolejnice'!$C$24)</f>
        <v>0</v>
      </c>
      <c r="L112" s="9">
        <f>J112*COS('pražce+kolejnice'!$C$24)</f>
        <v>0</v>
      </c>
      <c r="N112">
        <f>'pražce+kolejnice'!G112</f>
        <v>64.5</v>
      </c>
      <c r="O112">
        <f>$H112*SIN(('pražce+kolejnice'!A108-0.5)*'pražce+kolejnice'!$C$16)</f>
        <v>0</v>
      </c>
      <c r="P112">
        <f>$H112*COS(('pražce+kolejnice'!A108-0.5)*'pražce+kolejnice'!$C$16)</f>
        <v>0</v>
      </c>
      <c r="Q112">
        <f t="shared" si="20"/>
        <v>0</v>
      </c>
      <c r="R112" s="15">
        <f t="shared" si="21"/>
        <v>64.8</v>
      </c>
      <c r="S112" s="9">
        <f>L112*SIN(('pražce+kolejnice'!A108)*'pražce+kolejnice'!$C$16)</f>
        <v>0</v>
      </c>
      <c r="T112" s="16">
        <f>$L112*COS(('pražce+kolejnice'!A108)*'pražce+kolejnice'!$C$16)</f>
        <v>0</v>
      </c>
      <c r="U112" s="9">
        <f t="shared" si="22"/>
        <v>0</v>
      </c>
      <c r="W112" t="str">
        <f t="shared" si="23"/>
        <v>_3dpoly 63.7868147658683,241.725551529053,-0.0230764119601328</v>
      </c>
      <c r="X112">
        <f>'pražce+kolejnice'!I112+'s imperfekcí'!O112</f>
        <v>63.786814765868336</v>
      </c>
      <c r="Y112">
        <f>'pražce+kolejnice'!J112+'s imperfekcí'!P112</f>
        <v>241.72555152905298</v>
      </c>
      <c r="Z112">
        <f>'pražce+kolejnice'!K112+orientace*Q112</f>
        <v>-2.3076411960132819E-2</v>
      </c>
      <c r="AB112" t="str">
        <f t="shared" si="24"/>
        <v>_3dpoly 63.5942685872406,240.995881433526,0</v>
      </c>
      <c r="AC112">
        <f>'pražce+kolejnice'!P112+O112</f>
        <v>63.594268587240627</v>
      </c>
      <c r="AD112">
        <f>'pražce+kolejnice'!Q112+P112</f>
        <v>240.99588143352562</v>
      </c>
      <c r="AE112">
        <f>'pražce+kolejnice'!R112+orientace*Q112</f>
        <v>0</v>
      </c>
      <c r="AG112" t="str">
        <f t="shared" si="25"/>
        <v>_3dpoly 63.9780858042402,242.450389372292,-0.046</v>
      </c>
      <c r="AH112">
        <f>'pražce+kolejnice'!W112+O112</f>
        <v>63.97808580424023</v>
      </c>
      <c r="AI112">
        <f>'pražce+kolejnice'!X112+P112</f>
        <v>242.45038937229199</v>
      </c>
      <c r="AJ112" s="6">
        <f>'pražce+kolejnice'!Y112+orientace*Q112</f>
        <v>-4.5999999999999999E-2</v>
      </c>
      <c r="AL112" t="str">
        <f t="shared" si="26"/>
        <v>_3dpoly 63.8834177876861,240.919394812522,0</v>
      </c>
      <c r="AM112">
        <f>'pražce+kolejnice'!BA113+S112</f>
        <v>63.883417787686149</v>
      </c>
      <c r="AN112">
        <f>'pražce+kolejnice'!BB113+T112</f>
        <v>240.91939481252214</v>
      </c>
      <c r="AO112">
        <f>'pražce+kolejnice'!BC113+orientace*U112</f>
        <v>0</v>
      </c>
      <c r="AQ112" t="str">
        <f t="shared" si="27"/>
        <v>_3dpoly 64.268980137445,242.373441123493,-0.046</v>
      </c>
      <c r="AR112">
        <f>'pražce+kolejnice'!BG113+S112</f>
        <v>64.268980137445013</v>
      </c>
      <c r="AS112">
        <f>'pražce+kolejnice'!BH113+T112</f>
        <v>242.37344112349331</v>
      </c>
      <c r="AT112">
        <f>'pražce+kolejnice'!BI113+orientace*U112</f>
        <v>-4.5999999999999999E-2</v>
      </c>
      <c r="AV112" t="str">
        <f t="shared" si="28"/>
        <v>_3dpoly 64.7021882977358,242.830602220243,0.0504697513931169</v>
      </c>
      <c r="AW112">
        <f>'pražce+kolejnice'!AC113+O113</f>
        <v>64.702188297735788</v>
      </c>
      <c r="AX112">
        <f>'pražce+kolejnice'!AD113+P113</f>
        <v>242.83060222024292</v>
      </c>
      <c r="AY112">
        <f>'pražce+kolejnice'!AE113+orientace*Q113</f>
        <v>5.0469751393116907E-2</v>
      </c>
      <c r="BA112" t="str">
        <f t="shared" si="29"/>
        <v>_3dpoly 64.5606475601812,242.299392636095,0.0672803826223532</v>
      </c>
      <c r="BB112">
        <f>'pražce+kolejnice'!AH113+O113</f>
        <v>64.560647560181238</v>
      </c>
      <c r="BC112">
        <f>'pražce+kolejnice'!AI113+P113</f>
        <v>242.29939263609546</v>
      </c>
      <c r="BD112" s="5">
        <f>'pražce+kolejnice'!AJ113+orientace*Q113</f>
        <v>6.7280382622353183E-2</v>
      </c>
      <c r="BF112" t="str">
        <f t="shared" si="30"/>
        <v>_3dpoly 64.1733406328728,240.845810046746,0.113280382622353</v>
      </c>
      <c r="BG112">
        <f>'pražce+kolejnice'!AM113+O113</f>
        <v>64.173340632872794</v>
      </c>
      <c r="BH112">
        <f>'pražce+kolejnice'!AN113+P113</f>
        <v>240.84581004674635</v>
      </c>
      <c r="BI112">
        <f>'pražce+kolejnice'!AO113+orientace*Q113</f>
        <v>0.11328038262235318</v>
      </c>
      <c r="BK112" t="str">
        <f t="shared" si="31"/>
        <v>_3dpoly 64.033086629296,240.319429640637,0.129938189931324</v>
      </c>
      <c r="BL112">
        <f>'pražce+kolejnice'!AR113+O113</f>
        <v>64.03308662929598</v>
      </c>
      <c r="BM112">
        <f>'pražce+kolejnice'!AS113+P113</f>
        <v>240.31942964063668</v>
      </c>
      <c r="BN112">
        <f>'pražce+kolejnice'!AT113+orientace*Q113</f>
        <v>0.12993818993132383</v>
      </c>
      <c r="BP112" t="str">
        <f t="shared" si="32"/>
        <v>_3dpoly 63.8889791934361,240.361201040013,0.236555020634715</v>
      </c>
      <c r="BQ112">
        <f>plošky!B113+O113</f>
        <v>63.888979193436136</v>
      </c>
      <c r="BR112">
        <f>plošky!C113+P113</f>
        <v>240.36120104001316</v>
      </c>
      <c r="BS112">
        <f>plošky!D113+orientace*Q113</f>
        <v>0.23655502063471506</v>
      </c>
      <c r="BU112" t="str">
        <f t="shared" si="33"/>
        <v>_3dpoly 64.1788653140177,240.283960913821,0.236555020634715</v>
      </c>
      <c r="BV112">
        <f>plošky!G113+O113</f>
        <v>64.178865314017727</v>
      </c>
      <c r="BW112">
        <f>plošky!H113+P113</f>
        <v>240.28396091382115</v>
      </c>
      <c r="BX112">
        <f>plošky!I113+orientace*Q113</f>
        <v>0.23655502063471506</v>
      </c>
      <c r="BZ112" t="str">
        <f t="shared" si="34"/>
        <v>_3dpoly 64.8479669824575,242.795133493427,0.157086582096508</v>
      </c>
      <c r="CA112">
        <f>plošky!L113+O113</f>
        <v>64.847966982457535</v>
      </c>
      <c r="CB112">
        <f>plošky!M113+P113</f>
        <v>242.79513349342739</v>
      </c>
      <c r="CC112">
        <f>plošky!N113+orientace*Q113</f>
        <v>0.15708658209650814</v>
      </c>
      <c r="CE112" t="str">
        <f t="shared" si="35"/>
        <v>_3dpoly 64.5580808618759,242.872373619619,0.157086582096508</v>
      </c>
      <c r="CF112">
        <f>plošky!Q113+O113</f>
        <v>64.558080861875936</v>
      </c>
      <c r="CG112">
        <f>plošky!R113+P113</f>
        <v>242.8723736196194</v>
      </c>
      <c r="CH112">
        <f>plošky!S113+orientace*Q113</f>
        <v>0.15708658209650814</v>
      </c>
      <c r="CJ112" t="str">
        <f t="shared" si="36"/>
        <v>_3dpoly 64.0339222537269,240.322580976917,0.236555020634715</v>
      </c>
      <c r="CK112">
        <f>'liniová podpora'!F113+O113</f>
        <v>64.033922253726928</v>
      </c>
      <c r="CL112">
        <f>'liniová podpora'!G113+P113</f>
        <v>240.32258097691715</v>
      </c>
      <c r="CM112">
        <f>'liniová podpora'!H113+orientace*Q113</f>
        <v>0.23655502063471506</v>
      </c>
      <c r="CO112" t="str">
        <f t="shared" si="37"/>
        <v>_3dpoly 64.7030239221667,242.833753556523,0.157086582096508</v>
      </c>
      <c r="CP112">
        <f>'liniová podpora'!B113+O113</f>
        <v>64.703023922166736</v>
      </c>
      <c r="CQ112">
        <f>'liniová podpora'!C113+P113</f>
        <v>242.83375355652339</v>
      </c>
      <c r="CR112">
        <f>'liniová podpora'!D113+orientace*Q113</f>
        <v>0.15708658209650814</v>
      </c>
    </row>
    <row r="113" spans="5:96" x14ac:dyDescent="0.3">
      <c r="E113" s="15">
        <f t="shared" si="19"/>
        <v>65.099999999999994</v>
      </c>
      <c r="F113" s="16">
        <f>IF('pražce+kolejnice'!$C$6&lt;(2*'s imperfekcí'!E113+'s imperfekcí'!$B$3),('s imperfekcí'!$B$2/2000)*SIN(2*PI()*(E113-(('pražce+kolejnice'!$C$6-$B$3)/2)+0.75*$B$3)/'s imperfekcí'!$B$3)+('s imperfekcí'!$B$2/2000),0)</f>
        <v>0</v>
      </c>
      <c r="G113" s="9">
        <f>F113*SIN('pražce+kolejnice'!$C$24)</f>
        <v>0</v>
      </c>
      <c r="H113" s="9">
        <f>F113*COS('pražce+kolejnice'!$C$24)</f>
        <v>0</v>
      </c>
      <c r="I113" s="15">
        <f>'pražce+kolejnice'!AY114</f>
        <v>65.400000000000006</v>
      </c>
      <c r="J113" s="16">
        <f>IF('pražce+kolejnice'!$C$6&lt;(2*'s imperfekcí'!I113+'s imperfekcí'!$B$3),('s imperfekcí'!$B$2/2000)*SIN(2*PI()*(I113-(('pražce+kolejnice'!$C$6-$B$3)/2)+0.75*$B$3)/'s imperfekcí'!$B$3)+('s imperfekcí'!$B$2/2000),0)</f>
        <v>0</v>
      </c>
      <c r="K113" s="9">
        <f>J113*SIN('pražce+kolejnice'!$C$24)</f>
        <v>0</v>
      </c>
      <c r="L113" s="9">
        <f>J113*COS('pražce+kolejnice'!$C$24)</f>
        <v>0</v>
      </c>
      <c r="N113">
        <f>'pražce+kolejnice'!G113</f>
        <v>65.099999999999994</v>
      </c>
      <c r="O113">
        <f>$H113*SIN(('pražce+kolejnice'!A109-0.5)*'pražce+kolejnice'!$C$16)</f>
        <v>0</v>
      </c>
      <c r="P113">
        <f>$H113*COS(('pražce+kolejnice'!A109-0.5)*'pražce+kolejnice'!$C$16)</f>
        <v>0</v>
      </c>
      <c r="Q113">
        <f t="shared" si="20"/>
        <v>0</v>
      </c>
      <c r="R113" s="15">
        <f t="shared" si="21"/>
        <v>65.400000000000006</v>
      </c>
      <c r="S113" s="9">
        <f>L113*SIN(('pražce+kolejnice'!A109)*'pražce+kolejnice'!$C$16)</f>
        <v>0</v>
      </c>
      <c r="T113" s="16">
        <f>$L113*COS(('pražce+kolejnice'!A109)*'pražce+kolejnice'!$C$16)</f>
        <v>0</v>
      </c>
      <c r="U113" s="9">
        <f t="shared" si="22"/>
        <v>0</v>
      </c>
      <c r="W113" t="str">
        <f t="shared" si="23"/>
        <v>_3dpoly 64.3667718266642,241.571767151325,-0.0230764119601328</v>
      </c>
      <c r="X113">
        <f>'pražce+kolejnice'!I113+'s imperfekcí'!O113</f>
        <v>64.366771826664205</v>
      </c>
      <c r="Y113">
        <f>'pražce+kolejnice'!J113+'s imperfekcí'!P113</f>
        <v>241.57176715132542</v>
      </c>
      <c r="Z113">
        <f>'pražce+kolejnice'!K113+orientace*Q113</f>
        <v>-2.3076411960132819E-2</v>
      </c>
      <c r="AB113" t="str">
        <f t="shared" si="24"/>
        <v>_3dpoly 64.1724749960211,240.842561267632,0</v>
      </c>
      <c r="AC113">
        <f>'pražce+kolejnice'!P113+O113</f>
        <v>64.172474996021123</v>
      </c>
      <c r="AD113">
        <f>'pražce+kolejnice'!Q113+P113</f>
        <v>240.84256126763202</v>
      </c>
      <c r="AE113">
        <f>'pražce+kolejnice'!R113+orientace*Q113</f>
        <v>0</v>
      </c>
      <c r="AG113" t="str">
        <f t="shared" si="25"/>
        <v>_3dpoly 64.5597819233295,242.296143856981,-0.046</v>
      </c>
      <c r="AH113">
        <f>'pražce+kolejnice'!W113+O113</f>
        <v>64.559781923329524</v>
      </c>
      <c r="AI113">
        <f>'pražce+kolejnice'!X113+P113</f>
        <v>242.29614385698105</v>
      </c>
      <c r="AJ113" s="6">
        <f>'pražce+kolejnice'!Y113+orientace*Q113</f>
        <v>-4.5999999999999999E-2</v>
      </c>
      <c r="AL113" t="str">
        <f t="shared" si="26"/>
        <v>_3dpoly 64.4614397960032,240.765380909495,0</v>
      </c>
      <c r="AM113">
        <f>'pražce+kolejnice'!BA114+S113</f>
        <v>64.461439796003162</v>
      </c>
      <c r="AN113">
        <f>'pražce+kolejnice'!BB114+T113</f>
        <v>240.76538090949504</v>
      </c>
      <c r="AO113">
        <f>'pražce+kolejnice'!BC114+orientace*U113</f>
        <v>0</v>
      </c>
      <c r="AQ113" t="str">
        <f t="shared" si="27"/>
        <v>_3dpoly 64.8504907431392,242.218497684064,-0.046</v>
      </c>
      <c r="AR113">
        <f>'pražce+kolejnice'!BG114+S113</f>
        <v>64.850490743139204</v>
      </c>
      <c r="AS113">
        <f>'pražce+kolejnice'!BH114+T113</f>
        <v>242.21849768406375</v>
      </c>
      <c r="AT113">
        <f>'pražce+kolejnice'!BI114+orientace*U113</f>
        <v>-4.5999999999999999E-2</v>
      </c>
      <c r="AV113" t="str">
        <f t="shared" si="28"/>
        <v>_3dpoly 65.28479484137,242.674617765603,0.0504697513931169</v>
      </c>
      <c r="AW113">
        <f>'pražce+kolejnice'!AC114+O114</f>
        <v>65.284794841369973</v>
      </c>
      <c r="AX113">
        <f>'pražce+kolejnice'!AD114+P114</f>
        <v>242.67461776560344</v>
      </c>
      <c r="AY113">
        <f>'pražce+kolejnice'!AE114+orientace*Q114</f>
        <v>5.0469751393116907E-2</v>
      </c>
      <c r="BA113" t="str">
        <f t="shared" si="29"/>
        <v>_3dpoly 65.1419796096745,242.143749408783,0.0672803826223532</v>
      </c>
      <c r="BB113">
        <f>'pražce+kolejnice'!AH114+O114</f>
        <v>65.141979609674507</v>
      </c>
      <c r="BC113">
        <f>'pražce+kolejnice'!AI114+P114</f>
        <v>242.14374940878287</v>
      </c>
      <c r="BD113" s="5">
        <f>'pražce+kolejnice'!AJ114+orientace*Q114</f>
        <v>6.7280382622353183E-2</v>
      </c>
      <c r="BF113" t="str">
        <f t="shared" si="30"/>
        <v>_3dpoly 64.7511852029441,240.691100541483,0.113280382622353</v>
      </c>
      <c r="BG113">
        <f>'pražce+kolejnice'!AM114+O114</f>
        <v>64.751185202944086</v>
      </c>
      <c r="BH113">
        <f>'pražce+kolejnice'!AN114+P114</f>
        <v>240.6911005414828</v>
      </c>
      <c r="BI113">
        <f>'pražce+kolejnice'!AO114+orientace*Q114</f>
        <v>0.11328038262235318</v>
      </c>
      <c r="BK113" t="str">
        <f t="shared" si="31"/>
        <v>_3dpoly 64.6096682915367,240.165058260633,0.129938189931324</v>
      </c>
      <c r="BL113">
        <f>'pražce+kolejnice'!AR114+O114</f>
        <v>64.609668291536721</v>
      </c>
      <c r="BM113">
        <f>'pražce+kolejnice'!AS114+P114</f>
        <v>240.16505826063343</v>
      </c>
      <c r="BN113">
        <f>'pražce+kolejnice'!AT114+orientace*Q114</f>
        <v>0.12993818993132383</v>
      </c>
      <c r="BP113" t="str">
        <f t="shared" si="32"/>
        <v>_3dpoly 64.4656615219684,240.207175397222,0.236555020634715</v>
      </c>
      <c r="BQ113">
        <f>plošky!B114+O114</f>
        <v>64.465661521968357</v>
      </c>
      <c r="BR113">
        <f>plošky!C114+P114</f>
        <v>240.20717539722239</v>
      </c>
      <c r="BS113">
        <f>plošky!D114+orientace*Q114</f>
        <v>0.23655502063471506</v>
      </c>
      <c r="BU113" t="str">
        <f t="shared" si="33"/>
        <v>_3dpoly 64.7553614315534,240.12923976746,0.236555020634715</v>
      </c>
      <c r="BV113">
        <f>plošky!G114+O114</f>
        <v>64.755361431553425</v>
      </c>
      <c r="BW113">
        <f>plošky!H114+P114</f>
        <v>240.12923976746032</v>
      </c>
      <c r="BX113">
        <f>plošky!I114+orientace*Q114</f>
        <v>0.23655502063471506</v>
      </c>
      <c r="BZ113" t="str">
        <f t="shared" si="34"/>
        <v>_3dpoly 65.4304879813867,242.63879927243,0.157086582096508</v>
      </c>
      <c r="CA113">
        <f>plošky!L114+O114</f>
        <v>65.430487981386676</v>
      </c>
      <c r="CB113">
        <f>plošky!M114+P114</f>
        <v>242.63879927243033</v>
      </c>
      <c r="CC113">
        <f>plošky!N114+orientace*Q114</f>
        <v>0.15708658209650814</v>
      </c>
      <c r="CE113" t="str">
        <f t="shared" si="35"/>
        <v>_3dpoly 65.1407880718016,242.716734902192,0.157086582096508</v>
      </c>
      <c r="CF113">
        <f>plošky!Q114+O114</f>
        <v>65.140788071801609</v>
      </c>
      <c r="CG113">
        <f>plošky!R114+P114</f>
        <v>242.7167349021924</v>
      </c>
      <c r="CH113">
        <f>plošky!S114+orientace*Q114</f>
        <v>0.15708658209650814</v>
      </c>
      <c r="CJ113" t="str">
        <f t="shared" si="36"/>
        <v>_3dpoly 64.6105114767609,240.168207582341,0.236555020634715</v>
      </c>
      <c r="CK113">
        <f>'liniová podpora'!F114+O114</f>
        <v>64.610511476760891</v>
      </c>
      <c r="CL113">
        <f>'liniová podpora'!G114+P114</f>
        <v>240.16820758234135</v>
      </c>
      <c r="CM113">
        <f>'liniová podpora'!H114+orientace*Q114</f>
        <v>0.23655502063471506</v>
      </c>
      <c r="CO113" t="str">
        <f t="shared" si="37"/>
        <v>_3dpoly 65.2856380265941,242.677767087311,0.157086582096508</v>
      </c>
      <c r="CP113">
        <f>'liniová podpora'!B114+O114</f>
        <v>65.285638026594143</v>
      </c>
      <c r="CQ113">
        <f>'liniová podpora'!C114+P114</f>
        <v>242.67776708731137</v>
      </c>
      <c r="CR113">
        <f>'liniová podpora'!D114+orientace*Q114</f>
        <v>0.15708658209650814</v>
      </c>
    </row>
    <row r="114" spans="5:96" x14ac:dyDescent="0.3">
      <c r="E114" s="15">
        <f t="shared" si="19"/>
        <v>65.7</v>
      </c>
      <c r="F114" s="16">
        <f>IF('pražce+kolejnice'!$C$6&lt;(2*'s imperfekcí'!E114+'s imperfekcí'!$B$3),('s imperfekcí'!$B$2/2000)*SIN(2*PI()*(E114-(('pražce+kolejnice'!$C$6-$B$3)/2)+0.75*$B$3)/'s imperfekcí'!$B$3)+('s imperfekcí'!$B$2/2000),0)</f>
        <v>0</v>
      </c>
      <c r="G114" s="9">
        <f>F114*SIN('pražce+kolejnice'!$C$24)</f>
        <v>0</v>
      </c>
      <c r="H114" s="9">
        <f>F114*COS('pražce+kolejnice'!$C$24)</f>
        <v>0</v>
      </c>
      <c r="I114" s="15">
        <f>'pražce+kolejnice'!AY115</f>
        <v>66</v>
      </c>
      <c r="J114" s="16">
        <f>IF('pražce+kolejnice'!$C$6&lt;(2*'s imperfekcí'!I114+'s imperfekcí'!$B$3),('s imperfekcí'!$B$2/2000)*SIN(2*PI()*(I114-(('pražce+kolejnice'!$C$6-$B$3)/2)+0.75*$B$3)/'s imperfekcí'!$B$3)+('s imperfekcí'!$B$2/2000),0)</f>
        <v>0</v>
      </c>
      <c r="K114" s="9">
        <f>J114*SIN('pražce+kolejnice'!$C$24)</f>
        <v>0</v>
      </c>
      <c r="L114" s="9">
        <f>J114*COS('pražce+kolejnice'!$C$24)</f>
        <v>0</v>
      </c>
      <c r="N114">
        <f>'pražce+kolejnice'!G114</f>
        <v>65.7</v>
      </c>
      <c r="O114">
        <f>$H114*SIN(('pražce+kolejnice'!A110-0.5)*'pražce+kolejnice'!$C$16)</f>
        <v>0</v>
      </c>
      <c r="P114">
        <f>$H114*COS(('pražce+kolejnice'!A110-0.5)*'pražce+kolejnice'!$C$16)</f>
        <v>0</v>
      </c>
      <c r="Q114">
        <f t="shared" si="20"/>
        <v>0</v>
      </c>
      <c r="R114" s="15">
        <f t="shared" si="21"/>
        <v>66</v>
      </c>
      <c r="S114" s="9">
        <f>L114*SIN(('pražce+kolejnice'!A110)*'pražce+kolejnice'!$C$16)</f>
        <v>0</v>
      </c>
      <c r="T114" s="16">
        <f>$L114*COS(('pražce+kolejnice'!A110)*'pražce+kolejnice'!$C$16)</f>
        <v>0</v>
      </c>
      <c r="U114" s="9">
        <f t="shared" si="22"/>
        <v>0</v>
      </c>
      <c r="W114" t="str">
        <f t="shared" si="23"/>
        <v>_3dpoly 64.9463581350323,241.416591320887,-0.0230764119601328</v>
      </c>
      <c r="X114">
        <f>'pražce+kolejnice'!I114+'s imperfekcí'!O114</f>
        <v>64.946358135032312</v>
      </c>
      <c r="Y114">
        <f>'pražce+kolejnice'!J114+'s imperfekcí'!P114</f>
        <v>241.41659132088697</v>
      </c>
      <c r="Z114">
        <f>'pražce+kolejnice'!K114+orientace*Q114</f>
        <v>-2.3076411960132819E-2</v>
      </c>
      <c r="AB114" t="str">
        <f t="shared" si="24"/>
        <v>_3dpoly 64.7503117715231,240.687853849251,0</v>
      </c>
      <c r="AC114">
        <f>'pražce+kolejnice'!P114+O114</f>
        <v>64.750311771523059</v>
      </c>
      <c r="AD114">
        <f>'pražce+kolejnice'!Q114+P114</f>
        <v>240.68785384925141</v>
      </c>
      <c r="AE114">
        <f>'pražce+kolejnice'!R114+orientace*Q114</f>
        <v>0</v>
      </c>
      <c r="AG114" t="str">
        <f t="shared" si="25"/>
        <v>_3dpoly 65.1411061782534,242.140502716551,-0.046</v>
      </c>
      <c r="AH114">
        <f>'pražce+kolejnice'!W114+O114</f>
        <v>65.141106178253438</v>
      </c>
      <c r="AI114">
        <f>'pražce+kolejnice'!X114+P114</f>
        <v>242.1405027165514</v>
      </c>
      <c r="AJ114" s="6">
        <f>'pražce+kolejnice'!Y114+orientace*Q114</f>
        <v>-4.5999999999999999E-2</v>
      </c>
      <c r="AL114" t="str">
        <f t="shared" si="26"/>
        <v>_3dpoly 65.0390905066052,240.60998019854,0</v>
      </c>
      <c r="AM114">
        <f>'pražce+kolejnice'!BA115+S114</f>
        <v>65.039090506605177</v>
      </c>
      <c r="AN114">
        <f>'pražce+kolejnice'!BB115+T114</f>
        <v>240.60998019853955</v>
      </c>
      <c r="AO114">
        <f>'pražce+kolejnice'!BC115+orientace*U114</f>
        <v>0</v>
      </c>
      <c r="AQ114" t="str">
        <f t="shared" si="27"/>
        <v>_3dpoly 65.431627810186,242.062159066757,-0.046</v>
      </c>
      <c r="AR114">
        <f>'pražce+kolejnice'!BG115+S114</f>
        <v>65.431627810186001</v>
      </c>
      <c r="AS114">
        <f>'pražce+kolejnice'!BH115+T114</f>
        <v>242.0621590667572</v>
      </c>
      <c r="AT114">
        <f>'pražce+kolejnice'!BI115+orientace*U114</f>
        <v>-4.5999999999999999E-2</v>
      </c>
      <c r="AV114" t="str">
        <f t="shared" si="28"/>
        <v>_3dpoly 65.8670253447664,242.517235505837,0.0504697513931169</v>
      </c>
      <c r="AW114">
        <f>'pražce+kolejnice'!AC115+O115</f>
        <v>65.867025344766375</v>
      </c>
      <c r="AX114">
        <f>'pražce+kolejnice'!AD115+P115</f>
        <v>242.5172355058366</v>
      </c>
      <c r="AY114">
        <f>'pražce+kolejnice'!AE115+orientace*Q115</f>
        <v>5.0469751393116907E-2</v>
      </c>
      <c r="BA114" t="str">
        <f t="shared" si="29"/>
        <v>_3dpoly 65.7229364415453,241.986711434143,0.0672803826223532</v>
      </c>
      <c r="BB114">
        <f>'pražce+kolejnice'!AH115+O115</f>
        <v>65.722936441545329</v>
      </c>
      <c r="BC114">
        <f>'pražce+kolejnice'!AI115+P115</f>
        <v>241.98671143414316</v>
      </c>
      <c r="BD114" s="5">
        <f>'pražce+kolejnice'!AJ115+orientace*Q115</f>
        <v>6.7280382622353183E-2</v>
      </c>
      <c r="BF114" t="str">
        <f t="shared" si="30"/>
        <v>_3dpoly 65.3286568063676,240.535004656146,0.113280382622353</v>
      </c>
      <c r="BG114">
        <f>'pražce+kolejnice'!AM115+O115</f>
        <v>65.328656806367633</v>
      </c>
      <c r="BH114">
        <f>'pražce+kolejnice'!AN115+P115</f>
        <v>240.53500465614559</v>
      </c>
      <c r="BI114">
        <f>'pražce+kolejnice'!AO115+orientace*Q115</f>
        <v>0.11328038262235318</v>
      </c>
      <c r="BK114" t="str">
        <f t="shared" si="31"/>
        <v>_3dpoly 65.1858778022667,240.009303530559,0.129938189931324</v>
      </c>
      <c r="BL114">
        <f>'pražce+kolejnice'!AR115+O115</f>
        <v>65.185877802266745</v>
      </c>
      <c r="BM114">
        <f>'pražce+kolejnice'!AS115+P115</f>
        <v>240.00930353055858</v>
      </c>
      <c r="BN114">
        <f>'pražce+kolejnice'!AT115+orientace*Q115</f>
        <v>0.12993818993132383</v>
      </c>
      <c r="BP114" t="str">
        <f t="shared" si="32"/>
        <v>_3dpoly 65.0419725284684,240.051766161765,0.236555020634715</v>
      </c>
      <c r="BQ114">
        <f>plošky!B115+O115</f>
        <v>65.041972528468449</v>
      </c>
      <c r="BR114">
        <f>plošky!C115+P115</f>
        <v>240.05176616176539</v>
      </c>
      <c r="BS114">
        <f>plošky!D115+orientace*Q115</f>
        <v>0.23655502063471506</v>
      </c>
      <c r="BU114" t="str">
        <f t="shared" si="33"/>
        <v>_3dpoly 65.3314845583863,239.973135477342,0.236555020634715</v>
      </c>
      <c r="BV114">
        <f>plošky!G115+O115</f>
        <v>65.331484558386308</v>
      </c>
      <c r="BW114">
        <f>plošky!H115+P115</f>
        <v>239.97313547734234</v>
      </c>
      <c r="BX114">
        <f>plošky!I115+orientace*Q115</f>
        <v>0.23655502063471506</v>
      </c>
      <c r="BZ114" t="str">
        <f t="shared" si="34"/>
        <v>_3dpoly 66.0126321008859,242.48106745262,0.157086582096508</v>
      </c>
      <c r="CA114">
        <f>plošky!L115+O115</f>
        <v>66.012632100885938</v>
      </c>
      <c r="CB114">
        <f>plošky!M115+P115</f>
        <v>242.48106745262035</v>
      </c>
      <c r="CC114">
        <f>plošky!N115+orientace*Q115</f>
        <v>0.15708658209650814</v>
      </c>
      <c r="CE114" t="str">
        <f t="shared" si="35"/>
        <v>_3dpoly 65.7231200709681,242.559698137043,0.157086582096508</v>
      </c>
      <c r="CF114">
        <f>plošky!Q115+O115</f>
        <v>65.723120070968079</v>
      </c>
      <c r="CG114">
        <f>plošky!R115+P115</f>
        <v>242.5596981370434</v>
      </c>
      <c r="CH114">
        <f>plošky!S115+orientace*Q115</f>
        <v>0.15708658209650814</v>
      </c>
      <c r="CJ114" t="str">
        <f t="shared" si="36"/>
        <v>_3dpoly 65.1867285434274,240.012450819554,0.236555020634715</v>
      </c>
      <c r="CK114">
        <f>'liniová podpora'!F115+O115</f>
        <v>65.186728543427378</v>
      </c>
      <c r="CL114">
        <f>'liniová podpora'!G115+P115</f>
        <v>240.01245081955386</v>
      </c>
      <c r="CM114">
        <f>'liniová podpora'!H115+orientace*Q115</f>
        <v>0.23655502063471506</v>
      </c>
      <c r="CO114" t="str">
        <f t="shared" si="37"/>
        <v>_3dpoly 65.867876085927,242.520382794832,0.157086582096508</v>
      </c>
      <c r="CP114">
        <f>'liniová podpora'!B115+O115</f>
        <v>65.867876085927008</v>
      </c>
      <c r="CQ114">
        <f>'liniová podpora'!C115+P115</f>
        <v>242.52038279483187</v>
      </c>
      <c r="CR114">
        <f>'liniová podpora'!D115+orientace*Q115</f>
        <v>0.15708658209650814</v>
      </c>
    </row>
    <row r="115" spans="5:96" x14ac:dyDescent="0.3">
      <c r="E115" s="15">
        <f t="shared" si="19"/>
        <v>66.3</v>
      </c>
      <c r="F115" s="16">
        <f>IF('pražce+kolejnice'!$C$6&lt;(2*'s imperfekcí'!E115+'s imperfekcí'!$B$3),('s imperfekcí'!$B$2/2000)*SIN(2*PI()*(E115-(('pražce+kolejnice'!$C$6-$B$3)/2)+0.75*$B$3)/'s imperfekcí'!$B$3)+('s imperfekcí'!$B$2/2000),0)</f>
        <v>0</v>
      </c>
      <c r="G115" s="9">
        <f>F115*SIN('pražce+kolejnice'!$C$24)</f>
        <v>0</v>
      </c>
      <c r="H115" s="9">
        <f>F115*COS('pražce+kolejnice'!$C$24)</f>
        <v>0</v>
      </c>
      <c r="I115" s="15">
        <f>'pražce+kolejnice'!AY116</f>
        <v>66.599999999999994</v>
      </c>
      <c r="J115" s="16">
        <f>IF('pražce+kolejnice'!$C$6&lt;(2*'s imperfekcí'!I115+'s imperfekcí'!$B$3),('s imperfekcí'!$B$2/2000)*SIN(2*PI()*(I115-(('pražce+kolejnice'!$C$6-$B$3)/2)+0.75*$B$3)/'s imperfekcí'!$B$3)+('s imperfekcí'!$B$2/2000),0)</f>
        <v>0</v>
      </c>
      <c r="K115" s="9">
        <f>J115*SIN('pražce+kolejnice'!$C$24)</f>
        <v>0</v>
      </c>
      <c r="L115" s="9">
        <f>J115*COS('pražce+kolejnice'!$C$24)</f>
        <v>0</v>
      </c>
      <c r="N115">
        <f>'pražce+kolejnice'!G115</f>
        <v>66.3</v>
      </c>
      <c r="O115">
        <f>$H115*SIN(('pražce+kolejnice'!A111-0.5)*'pražce+kolejnice'!$C$16)</f>
        <v>0</v>
      </c>
      <c r="P115">
        <f>$H115*COS(('pražce+kolejnice'!A111-0.5)*'pražce+kolejnice'!$C$16)</f>
        <v>0</v>
      </c>
      <c r="Q115">
        <f t="shared" si="20"/>
        <v>0</v>
      </c>
      <c r="R115" s="15">
        <f t="shared" si="21"/>
        <v>66.599999999999994</v>
      </c>
      <c r="S115" s="9">
        <f>L115*SIN(('pražce+kolejnice'!A111)*'pražce+kolejnice'!$C$16)</f>
        <v>0</v>
      </c>
      <c r="T115" s="16">
        <f>$L115*COS(('pražce+kolejnice'!A111)*'pražce+kolejnice'!$C$16)</f>
        <v>0</v>
      </c>
      <c r="U115" s="9">
        <f t="shared" si="22"/>
        <v>0</v>
      </c>
      <c r="W115" t="str">
        <f t="shared" si="23"/>
        <v>_3dpoly 65.5255703525571,241.26002493155,-0.0230764119601328</v>
      </c>
      <c r="X115">
        <f>'pražce+kolejnice'!I115+'s imperfekcí'!O115</f>
        <v>65.525570352557125</v>
      </c>
      <c r="Y115">
        <f>'pražce+kolejnice'!J115+'s imperfekcí'!P115</f>
        <v>241.26002493154999</v>
      </c>
      <c r="Z115">
        <f>'pražce+kolejnice'!K115+orientace*Q115</f>
        <v>-2.3076411960132819E-2</v>
      </c>
      <c r="AB115" t="str">
        <f t="shared" si="24"/>
        <v>_3dpoly 65.3277755854082,240.531760069498,0</v>
      </c>
      <c r="AC115">
        <f>'pražce+kolejnice'!P115+O115</f>
        <v>65.327775585408219</v>
      </c>
      <c r="AD115">
        <f>'pražce+kolejnice'!Q115+P115</f>
        <v>240.53176006949806</v>
      </c>
      <c r="AE115">
        <f>'pražce+kolejnice'!R115+orientace*Q115</f>
        <v>0</v>
      </c>
      <c r="AG115" t="str">
        <f t="shared" si="25"/>
        <v>_3dpoly 65.7220552205859,241.983466847496,-0.046</v>
      </c>
      <c r="AH115">
        <f>'pražce+kolejnice'!W115+O115</f>
        <v>65.722055220585858</v>
      </c>
      <c r="AI115">
        <f>'pražce+kolejnice'!X115+P115</f>
        <v>241.98346684749558</v>
      </c>
      <c r="AJ115" s="6">
        <f>'pražce+kolejnice'!Y115+orientace*Q115</f>
        <v>-4.5999999999999999E-2</v>
      </c>
      <c r="AL115" t="str">
        <f t="shared" si="26"/>
        <v>_3dpoly 65.6163665922257,240.453193574763,0</v>
      </c>
      <c r="AM115">
        <f>'pražce+kolejnice'!BA116+S115</f>
        <v>65.616366592225688</v>
      </c>
      <c r="AN115">
        <f>'pražce+kolejnice'!BB116+T115</f>
        <v>240.45319357476336</v>
      </c>
      <c r="AO115">
        <f>'pražce+kolejnice'!BC116+orientace*U115</f>
        <v>0</v>
      </c>
      <c r="AQ115" t="str">
        <f t="shared" si="27"/>
        <v>_3dpoly 66.0123879912375,241.904426172084,-0.046</v>
      </c>
      <c r="AR115">
        <f>'pražce+kolejnice'!BG116+S115</f>
        <v>66.012387991237517</v>
      </c>
      <c r="AS115">
        <f>'pražce+kolejnice'!BH116+T115</f>
        <v>241.9044261720837</v>
      </c>
      <c r="AT115">
        <f>'pražce+kolejnice'!BI116+orientace*U115</f>
        <v>-4.5999999999999999E-2</v>
      </c>
      <c r="AV115" t="str">
        <f t="shared" si="28"/>
        <v>_3dpoly 66.4488764542789,242.358456347464,0.0504697513931169</v>
      </c>
      <c r="AW115">
        <f>'pražce+kolejnice'!AC116+O116</f>
        <v>66.448876454278889</v>
      </c>
      <c r="AX115">
        <f>'pražce+kolejnice'!AD116+P116</f>
        <v>242.35845634746374</v>
      </c>
      <c r="AY115">
        <f>'pražce+kolejnice'!AE116+orientace*Q116</f>
        <v>5.0469751393116907E-2</v>
      </c>
      <c r="BA115" t="str">
        <f t="shared" si="29"/>
        <v>_3dpoly 66.3035147094839,241.828279616715,0.0672803826223532</v>
      </c>
      <c r="BB115">
        <f>'pražce+kolejnice'!AH116+O116</f>
        <v>66.303514709483949</v>
      </c>
      <c r="BC115">
        <f>'pražce+kolejnice'!AI116+P116</f>
        <v>241.82827961671464</v>
      </c>
      <c r="BD115" s="5">
        <f>'pražce+kolejnice'!AJ116+orientace*Q116</f>
        <v>6.7280382622353183E-2</v>
      </c>
      <c r="BF115" t="str">
        <f t="shared" si="30"/>
        <v>_3dpoly 65.9057521169086,240.377523289847,0.113280382622353</v>
      </c>
      <c r="BG115">
        <f>'pražce+kolejnice'!AM116+O116</f>
        <v>65.905752116908602</v>
      </c>
      <c r="BH115">
        <f>'pražce+kolejnice'!AN116+P116</f>
        <v>240.37752328984661</v>
      </c>
      <c r="BI115">
        <f>'pražce+kolejnice'!AO116+orientace*Q116</f>
        <v>0.11328038262235318</v>
      </c>
      <c r="BK115" t="str">
        <f t="shared" si="31"/>
        <v>_3dpoly 65.7617118425209,239.852166347559,0.129938189931324</v>
      </c>
      <c r="BL115">
        <f>'pražce+kolejnice'!AR116+O116</f>
        <v>65.761711842520853</v>
      </c>
      <c r="BM115">
        <f>'pražce+kolejnice'!AS116+P116</f>
        <v>239.85216634755898</v>
      </c>
      <c r="BN115">
        <f>'pražce+kolejnice'!AT116+orientace*Q116</f>
        <v>0.12993818993132383</v>
      </c>
      <c r="BP115" t="str">
        <f t="shared" si="32"/>
        <v>_3dpoly 65.6179088933866,239.894974228799,0.236555020634715</v>
      </c>
      <c r="BQ115">
        <f>plošky!B116+O116</f>
        <v>65.617908893386613</v>
      </c>
      <c r="BR115">
        <f>plošky!C116+P116</f>
        <v>239.89497422879904</v>
      </c>
      <c r="BS115">
        <f>plošky!D116+orientace*Q116</f>
        <v>0.23655502063471506</v>
      </c>
      <c r="BU115" t="str">
        <f t="shared" si="33"/>
        <v>_3dpoly 65.9072313760488,239.815648942627,0.236555020634715</v>
      </c>
      <c r="BV115">
        <f>plošky!G116+O116</f>
        <v>65.90723137604877</v>
      </c>
      <c r="BW115">
        <f>plošky!H116+P116</f>
        <v>239.81564894262746</v>
      </c>
      <c r="BX115">
        <f>plošky!I116+orientace*Q116</f>
        <v>0.23655502063471506</v>
      </c>
      <c r="BZ115" t="str">
        <f t="shared" si="34"/>
        <v>_3dpoly 66.5943959878068,242.321938942532,0.157086582096508</v>
      </c>
      <c r="CA115">
        <f>plošky!L116+O116</f>
        <v>66.594395987806806</v>
      </c>
      <c r="CB115">
        <f>plošky!M116+P116</f>
        <v>242.32193894253223</v>
      </c>
      <c r="CC115">
        <f>plošky!N116+orientace*Q116</f>
        <v>0.15708658209650814</v>
      </c>
      <c r="CE115" t="str">
        <f t="shared" si="35"/>
        <v>_3dpoly 66.3050735051446,242.401264228704,0.157086582096508</v>
      </c>
      <c r="CF115">
        <f>plošky!Q116+O116</f>
        <v>66.305073505144648</v>
      </c>
      <c r="CG115">
        <f>plošky!R116+P116</f>
        <v>242.40126422870381</v>
      </c>
      <c r="CH115">
        <f>plošky!S116+orientace*Q116</f>
        <v>0.15708658209650814</v>
      </c>
      <c r="CJ115" t="str">
        <f t="shared" si="36"/>
        <v>_3dpoly 65.7625701347177,239.855311585713,0.236555020634715</v>
      </c>
      <c r="CK115">
        <f>'liniová podpora'!F116+O116</f>
        <v>65.762570134717691</v>
      </c>
      <c r="CL115">
        <f>'liniová podpora'!G116+P116</f>
        <v>239.85531158571325</v>
      </c>
      <c r="CM115">
        <f>'liniová podpora'!H116+orientace*Q116</f>
        <v>0.23655502063471506</v>
      </c>
      <c r="CO115" t="str">
        <f t="shared" si="37"/>
        <v>_3dpoly 66.4497347464757,242.361601585618,0.157086582096508</v>
      </c>
      <c r="CP115">
        <f>'liniová podpora'!B116+O116</f>
        <v>66.449734746475727</v>
      </c>
      <c r="CQ115">
        <f>'liniová podpora'!C116+P116</f>
        <v>242.36160158561802</v>
      </c>
      <c r="CR115">
        <f>'liniová podpora'!D116+orientace*Q116</f>
        <v>0.15708658209650814</v>
      </c>
    </row>
    <row r="116" spans="5:96" x14ac:dyDescent="0.3">
      <c r="E116" s="15">
        <f t="shared" si="19"/>
        <v>66.900000000000006</v>
      </c>
      <c r="F116" s="16">
        <f>IF('pražce+kolejnice'!$C$6&lt;(2*'s imperfekcí'!E116+'s imperfekcí'!$B$3),('s imperfekcí'!$B$2/2000)*SIN(2*PI()*(E116-(('pražce+kolejnice'!$C$6-$B$3)/2)+0.75*$B$3)/'s imperfekcí'!$B$3)+('s imperfekcí'!$B$2/2000),0)</f>
        <v>0</v>
      </c>
      <c r="G116" s="9">
        <f>F116*SIN('pražce+kolejnice'!$C$24)</f>
        <v>0</v>
      </c>
      <c r="H116" s="9">
        <f>F116*COS('pražce+kolejnice'!$C$24)</f>
        <v>0</v>
      </c>
      <c r="I116" s="15">
        <f>'pražce+kolejnice'!AY117</f>
        <v>67.2</v>
      </c>
      <c r="J116" s="16">
        <f>IF('pražce+kolejnice'!$C$6&lt;(2*'s imperfekcí'!I116+'s imperfekcí'!$B$3),('s imperfekcí'!$B$2/2000)*SIN(2*PI()*(I116-(('pražce+kolejnice'!$C$6-$B$3)/2)+0.75*$B$3)/'s imperfekcí'!$B$3)+('s imperfekcí'!$B$2/2000),0)</f>
        <v>0</v>
      </c>
      <c r="K116" s="9">
        <f>J116*SIN('pražce+kolejnice'!$C$24)</f>
        <v>0</v>
      </c>
      <c r="L116" s="9">
        <f>J116*COS('pražce+kolejnice'!$C$24)</f>
        <v>0</v>
      </c>
      <c r="N116">
        <f>'pražce+kolejnice'!G116</f>
        <v>66.900000000000006</v>
      </c>
      <c r="O116">
        <f>$H116*SIN(('pražce+kolejnice'!A112-0.5)*'pražce+kolejnice'!$C$16)</f>
        <v>0</v>
      </c>
      <c r="P116">
        <f>$H116*COS(('pražce+kolejnice'!A112-0.5)*'pražce+kolejnice'!$C$16)</f>
        <v>0</v>
      </c>
      <c r="Q116">
        <f t="shared" si="20"/>
        <v>0</v>
      </c>
      <c r="R116" s="15">
        <f t="shared" si="21"/>
        <v>67.2</v>
      </c>
      <c r="S116" s="9">
        <f>L116*SIN(('pražce+kolejnice'!A112)*'pražce+kolejnice'!$C$16)</f>
        <v>0</v>
      </c>
      <c r="T116" s="16">
        <f>$L116*COS(('pražce+kolejnice'!A112)*'pražce+kolejnice'!$C$16)</f>
        <v>0</v>
      </c>
      <c r="U116" s="9">
        <f t="shared" si="22"/>
        <v>0</v>
      </c>
      <c r="W116" t="str">
        <f t="shared" si="23"/>
        <v>_3dpoly 66.1044051429779,241.102068885136,-0.0230764119601328</v>
      </c>
      <c r="X116">
        <f>'pražce+kolejnice'!I116+'s imperfekcí'!O116</f>
        <v>66.104405142977868</v>
      </c>
      <c r="Y116">
        <f>'pražce+kolejnice'!J116+'s imperfekcí'!P116</f>
        <v>241.10206888513645</v>
      </c>
      <c r="Z116">
        <f>'pražce+kolejnice'!K116+orientace*Q116</f>
        <v>-2.3076411960132819E-2</v>
      </c>
      <c r="AB116" t="str">
        <f t="shared" si="24"/>
        <v>_3dpoly 65.9048631114866,240.374280827472,0</v>
      </c>
      <c r="AC116">
        <f>'pražce+kolejnice'!P116+O116</f>
        <v>65.90486311148662</v>
      </c>
      <c r="AD116">
        <f>'pražce+kolejnice'!Q116+P116</f>
        <v>240.37428082747175</v>
      </c>
      <c r="AE116">
        <f>'pražce+kolejnice'!R116+orientace*Q116</f>
        <v>0</v>
      </c>
      <c r="AG116" t="str">
        <f t="shared" si="25"/>
        <v>_3dpoly 66.3026257040619,241.82503715434,-0.046</v>
      </c>
      <c r="AH116">
        <f>'pražce+kolejnice'!W116+O116</f>
        <v>66.302625704061924</v>
      </c>
      <c r="AI116">
        <f>'pražce+kolejnice'!X116+P116</f>
        <v>241.82503715433975</v>
      </c>
      <c r="AJ116" s="6">
        <f>'pražce+kolejnice'!Y116+orientace*Q116</f>
        <v>-4.5999999999999999E-2</v>
      </c>
      <c r="AL116" t="str">
        <f t="shared" si="26"/>
        <v>_3dpoly 66.193264727756,240.295021941257,0</v>
      </c>
      <c r="AM116">
        <f>'pražce+kolejnice'!BA117+S116</f>
        <v>66.193264727756045</v>
      </c>
      <c r="AN116">
        <f>'pražce+kolejnice'!BB117+T116</f>
        <v>240.295021941257</v>
      </c>
      <c r="AO116">
        <f>'pražce+kolejnice'!BC117+orientace*U116</f>
        <v>0</v>
      </c>
      <c r="AQ116" t="str">
        <f t="shared" si="27"/>
        <v>_3dpoly 66.5927679411167,241.745299908584,-0.046</v>
      </c>
      <c r="AR116">
        <f>'pražce+kolejnice'!BG117+S116</f>
        <v>66.592767941116719</v>
      </c>
      <c r="AS116">
        <f>'pražce+kolejnice'!BH117+T116</f>
        <v>241.74529990858426</v>
      </c>
      <c r="AT116">
        <f>'pražce+kolejnice'!BI117+orientace*U116</f>
        <v>-4.5999999999999999E-2</v>
      </c>
      <c r="AV116" t="str">
        <f t="shared" si="28"/>
        <v>_3dpoly 67.0303448184467,242.198281205052,0.0504697513931169</v>
      </c>
      <c r="AW116">
        <f>'pražce+kolejnice'!AC117+O117</f>
        <v>67.03034481844675</v>
      </c>
      <c r="AX116">
        <f>'pražce+kolejnice'!AD117+P117</f>
        <v>242.19828120505241</v>
      </c>
      <c r="AY116">
        <f>'pražce+kolejnice'!AE117+orientace*Q117</f>
        <v>5.0469751393116907E-2</v>
      </c>
      <c r="BA116" t="str">
        <f t="shared" si="29"/>
        <v>_3dpoly 66.8837110693612,241.668454869064,0.0672803826223532</v>
      </c>
      <c r="BB116">
        <f>'pražce+kolejnice'!AH117+O117</f>
        <v>66.883711069361169</v>
      </c>
      <c r="BC116">
        <f>'pražce+kolejnice'!AI117+P117</f>
        <v>241.66845486906413</v>
      </c>
      <c r="BD116" s="5">
        <f>'pražce+kolejnice'!AJ117+orientace*Q117</f>
        <v>6.7280382622353183E-2</v>
      </c>
      <c r="BF116" t="str">
        <f t="shared" si="30"/>
        <v>_3dpoly 66.4824678104996,240.218657349678,0.113280382622353</v>
      </c>
      <c r="BG116">
        <f>'pražce+kolejnice'!AM117+O117</f>
        <v>66.482467810499585</v>
      </c>
      <c r="BH116">
        <f>'pražce+kolejnice'!AN117+P117</f>
        <v>240.21865734967807</v>
      </c>
      <c r="BI116">
        <f>'pražce+kolejnice'!AO117+orientace*Q117</f>
        <v>0.11328038262235318</v>
      </c>
      <c r="BK116" t="str">
        <f t="shared" si="31"/>
        <v>_3dpoly 66.3371670954966,239.693647616744,0.129938189931324</v>
      </c>
      <c r="BL116">
        <f>'pražce+kolejnice'!AR117+O117</f>
        <v>66.337167095496568</v>
      </c>
      <c r="BM116">
        <f>'pražce+kolejnice'!AS117+P117</f>
        <v>239.69364761674436</v>
      </c>
      <c r="BN116">
        <f>'pražce+kolejnice'!AT117+orientace*Q117</f>
        <v>0.12993818993132383</v>
      </c>
      <c r="BP116" t="str">
        <f t="shared" si="32"/>
        <v>_3dpoly 66.193467299331,239.736800501444,0.236555020634715</v>
      </c>
      <c r="BQ116">
        <f>plošky!B117+O117</f>
        <v>66.193467299330976</v>
      </c>
      <c r="BR116">
        <f>plošky!C117+P117</f>
        <v>239.73680050144435</v>
      </c>
      <c r="BS116">
        <f>plošky!D117+orientace*Q117</f>
        <v>0.23655502063471506</v>
      </c>
      <c r="BU116" t="str">
        <f t="shared" si="33"/>
        <v>_3dpoly 66.4825985682407,239.656781070438,0.236555020634715</v>
      </c>
      <c r="BV116">
        <f>plošky!G117+O117</f>
        <v>66.482598568240732</v>
      </c>
      <c r="BW116">
        <f>plošky!H117+P117</f>
        <v>239.65678107043772</v>
      </c>
      <c r="BX116">
        <f>plošky!I117+orientace*Q117</f>
        <v>0.23655502063471506</v>
      </c>
      <c r="BZ116" t="str">
        <f t="shared" si="34"/>
        <v>_3dpoly 67.1757762911909,242.161414658746,0.157086582096508</v>
      </c>
      <c r="CA116">
        <f>plošky!L117+O117</f>
        <v>67.175776291190914</v>
      </c>
      <c r="CB116">
        <f>plošky!M117+P117</f>
        <v>242.16141465874577</v>
      </c>
      <c r="CC116">
        <f>plošky!N117+orientace*Q117</f>
        <v>0.15708658209650814</v>
      </c>
      <c r="CE116" t="str">
        <f t="shared" si="35"/>
        <v>_3dpoly 66.8866450222812,242.241434089752,0.157086582096508</v>
      </c>
      <c r="CF116">
        <f>plošky!Q117+O117</f>
        <v>66.886645022281158</v>
      </c>
      <c r="CG116">
        <f>plošky!R117+P117</f>
        <v>242.2414340897524</v>
      </c>
      <c r="CH116">
        <f>plošky!S117+orientace*Q117</f>
        <v>0.15708658209650814</v>
      </c>
      <c r="CJ116" t="str">
        <f t="shared" si="36"/>
        <v>_3dpoly 66.3380329337859,239.696790785941,0.236555020634715</v>
      </c>
      <c r="CK116">
        <f>'liniová podpora'!F117+O117</f>
        <v>66.338032933785854</v>
      </c>
      <c r="CL116">
        <f>'liniová podpora'!G117+P117</f>
        <v>239.69679078594103</v>
      </c>
      <c r="CM116">
        <f>'liniová podpora'!H117+orientace*Q117</f>
        <v>0.23655502063471506</v>
      </c>
      <c r="CO116" t="str">
        <f t="shared" si="37"/>
        <v>_3dpoly 67.031210656736,242.201424374249,0.157086582096508</v>
      </c>
      <c r="CP116">
        <f>'liniová podpora'!B117+O117</f>
        <v>67.031210656736036</v>
      </c>
      <c r="CQ116">
        <f>'liniová podpora'!C117+P117</f>
        <v>242.20142437424909</v>
      </c>
      <c r="CR116">
        <f>'liniová podpora'!D117+orientace*Q117</f>
        <v>0.15708658209650814</v>
      </c>
    </row>
    <row r="117" spans="5:96" x14ac:dyDescent="0.3">
      <c r="E117" s="15">
        <f t="shared" si="19"/>
        <v>67.5</v>
      </c>
      <c r="F117" s="16">
        <f>IF('pražce+kolejnice'!$C$6&lt;(2*'s imperfekcí'!E117+'s imperfekcí'!$B$3),('s imperfekcí'!$B$2/2000)*SIN(2*PI()*(E117-(('pražce+kolejnice'!$C$6-$B$3)/2)+0.75*$B$3)/'s imperfekcí'!$B$3)+('s imperfekcí'!$B$2/2000),0)</f>
        <v>0</v>
      </c>
      <c r="G117" s="9">
        <f>F117*SIN('pražce+kolejnice'!$C$24)</f>
        <v>0</v>
      </c>
      <c r="H117" s="9">
        <f>F117*COS('pražce+kolejnice'!$C$24)</f>
        <v>0</v>
      </c>
      <c r="I117" s="15">
        <f>'pražce+kolejnice'!AY118</f>
        <v>67.8</v>
      </c>
      <c r="J117" s="16">
        <f>IF('pražce+kolejnice'!$C$6&lt;(2*'s imperfekcí'!I117+'s imperfekcí'!$B$3),('s imperfekcí'!$B$2/2000)*SIN(2*PI()*(I117-(('pražce+kolejnice'!$C$6-$B$3)/2)+0.75*$B$3)/'s imperfekcí'!$B$3)+('s imperfekcí'!$B$2/2000),0)</f>
        <v>0</v>
      </c>
      <c r="K117" s="9">
        <f>J117*SIN('pražce+kolejnice'!$C$24)</f>
        <v>0</v>
      </c>
      <c r="L117" s="9">
        <f>J117*COS('pražce+kolejnice'!$C$24)</f>
        <v>0</v>
      </c>
      <c r="N117">
        <f>'pražce+kolejnice'!G117</f>
        <v>67.5</v>
      </c>
      <c r="O117">
        <f>$H117*SIN(('pražce+kolejnice'!A113-0.5)*'pražce+kolejnice'!$C$16)</f>
        <v>0</v>
      </c>
      <c r="P117">
        <f>$H117*COS(('pražce+kolejnice'!A113-0.5)*'pražce+kolejnice'!$C$16)</f>
        <v>0</v>
      </c>
      <c r="Q117">
        <f t="shared" si="20"/>
        <v>0</v>
      </c>
      <c r="R117" s="15">
        <f t="shared" si="21"/>
        <v>67.8</v>
      </c>
      <c r="S117" s="9">
        <f>L117*SIN(('pražce+kolejnice'!A113)*'pražce+kolejnice'!$C$16)</f>
        <v>0</v>
      </c>
      <c r="T117" s="16">
        <f>$L117*COS(('pražce+kolejnice'!A113)*'pražce+kolejnice'!$C$16)</f>
        <v>0</v>
      </c>
      <c r="U117" s="9">
        <f t="shared" si="22"/>
        <v>0</v>
      </c>
      <c r="W117" t="str">
        <f t="shared" si="23"/>
        <v>_3dpoly 66.6828591722078,240.942724091473,-0.0230764119601328</v>
      </c>
      <c r="X117">
        <f>'pražce+kolejnice'!I117+'s imperfekcí'!O117</f>
        <v>66.682859172207756</v>
      </c>
      <c r="Y117">
        <f>'pražce+kolejnice'!J117+'s imperfekcí'!P117</f>
        <v>240.94272409147271</v>
      </c>
      <c r="Z117">
        <f>'pražce+kolejnice'!K117+orientace*Q117</f>
        <v>-2.3076411960132819E-2</v>
      </c>
      <c r="AB117" t="str">
        <f t="shared" si="24"/>
        <v>_3dpoly 66.4815710257357,240.215417030252,0</v>
      </c>
      <c r="AC117">
        <f>'pražce+kolejnice'!P117+O117</f>
        <v>66.481571025735718</v>
      </c>
      <c r="AD117">
        <f>'pražce+kolejnice'!Q117+P117</f>
        <v>240.21541703025247</v>
      </c>
      <c r="AE117">
        <f>'pražce+kolejnice'!R117+orientace*Q117</f>
        <v>0</v>
      </c>
      <c r="AG117" t="str">
        <f t="shared" si="25"/>
        <v>_3dpoly 66.8828142845972,241.665214549639,-0.046</v>
      </c>
      <c r="AH117">
        <f>'pražce+kolejnice'!W117+O117</f>
        <v>66.882814284597245</v>
      </c>
      <c r="AI117">
        <f>'pražce+kolejnice'!X117+P117</f>
        <v>241.66521454963851</v>
      </c>
      <c r="AJ117" s="6">
        <f>'pražce+kolejnice'!Y117+orientace*Q117</f>
        <v>-4.5999999999999999E-2</v>
      </c>
      <c r="AL117" t="str">
        <f t="shared" si="26"/>
        <v>_3dpoly 66.7697815902646,240.135466209089,0</v>
      </c>
      <c r="AM117">
        <f>'pražce+kolejnice'!BA118+S117</f>
        <v>66.769781590264586</v>
      </c>
      <c r="AN117">
        <f>'pražce+kolejnice'!BB118+T117</f>
        <v>240.13546620908863</v>
      </c>
      <c r="AO117">
        <f>'pražce+kolejnice'!BC118+orientace*U117</f>
        <v>0</v>
      </c>
      <c r="AQ117" t="str">
        <f t="shared" si="27"/>
        <v>_3dpoly 67.1727643168367,241.584781192826,-0.046</v>
      </c>
      <c r="AR117">
        <f>'pražce+kolejnice'!BG118+S117</f>
        <v>67.172764316836691</v>
      </c>
      <c r="AS117">
        <f>'pražce+kolejnice'!BH118+T117</f>
        <v>241.58478119282572</v>
      </c>
      <c r="AT117">
        <f>'pražce+kolejnice'!BI118+orientace*U117</f>
        <v>-4.5999999999999999E-2</v>
      </c>
      <c r="AV117" t="str">
        <f t="shared" si="28"/>
        <v>_3dpoly 67.6114270880138,242.036711001211,0.0504697513931169</v>
      </c>
      <c r="AW117">
        <f>'pražce+kolejnice'!AC118+O118</f>
        <v>67.611427088013784</v>
      </c>
      <c r="AX117">
        <f>'pražce+kolejnice'!AD118+P118</f>
        <v>242.03671100121096</v>
      </c>
      <c r="AY117">
        <f>'pražce+kolejnice'!AE118+orientace*Q118</f>
        <v>5.0469751393116907E-2</v>
      </c>
      <c r="BA117" t="str">
        <f t="shared" si="29"/>
        <v>_3dpoly 67.4635221792475,241.507238111782,0.0672803826223532</v>
      </c>
      <c r="BB117">
        <f>'pražce+kolejnice'!AH118+O118</f>
        <v>67.463522179247548</v>
      </c>
      <c r="BC117">
        <f>'pražce+kolejnice'!AI118+P118</f>
        <v>241.50723811178176</v>
      </c>
      <c r="BD117" s="5">
        <f>'pražce+kolejnice'!AJ118+orientace*Q118</f>
        <v>6.7280382622353183E-2</v>
      </c>
      <c r="BF117" t="str">
        <f t="shared" si="30"/>
        <v>_3dpoly 67.0588005652598,240.058407750707,0.113280382622353</v>
      </c>
      <c r="BG117">
        <f>'pražce+kolejnice'!AM118+O118</f>
        <v>67.058800565259801</v>
      </c>
      <c r="BH117">
        <f>'pražce+kolejnice'!AN118+P118</f>
        <v>240.05840775070735</v>
      </c>
      <c r="BI117">
        <f>'pražce+kolejnice'!AO118+orientace*Q118</f>
        <v>0.11328038262235318</v>
      </c>
      <c r="BK117" t="str">
        <f t="shared" si="31"/>
        <v>_3dpoly 66.9122402465732,239.533748251182,0.129938189931324</v>
      </c>
      <c r="BL117">
        <f>'pražce+kolejnice'!AR118+O118</f>
        <v>66.912240246573219</v>
      </c>
      <c r="BM117">
        <f>'pražce+kolejnice'!AS118+P118</f>
        <v>239.53374825118217</v>
      </c>
      <c r="BN117">
        <f>'pražce+kolejnice'!AT118+orientace*Q118</f>
        <v>0.12993818993132383</v>
      </c>
      <c r="BP117" t="str">
        <f t="shared" si="32"/>
        <v>_3dpoly 66.7686444310867,239.577245890782,0.236555020634715</v>
      </c>
      <c r="BQ117">
        <f>plošky!B118+O118</f>
        <v>66.768644431086699</v>
      </c>
      <c r="BR117">
        <f>plošky!C118+P118</f>
        <v>239.57724589078165</v>
      </c>
      <c r="BS117">
        <f>plošky!D118+orientace*Q118</f>
        <v>0.23655502063471506</v>
      </c>
      <c r="BU117" t="str">
        <f t="shared" si="33"/>
        <v>_3dpoly 67.0575828208488,239.496532775852,0.236555020634715</v>
      </c>
      <c r="BV117">
        <f>plošky!G118+O118</f>
        <v>67.057582820848751</v>
      </c>
      <c r="BW117">
        <f>plošky!H118+P118</f>
        <v>239.49653277585165</v>
      </c>
      <c r="BX117">
        <f>plošky!I118+orientace*Q118</f>
        <v>0.23655502063471506</v>
      </c>
      <c r="BZ117" t="str">
        <f t="shared" si="34"/>
        <v>_3dpoly 67.7567696622893,241.99949552588,0.157086582096508</v>
      </c>
      <c r="CA117">
        <f>plošky!L118+O118</f>
        <v>67.756769662289315</v>
      </c>
      <c r="CB117">
        <f>plošky!M118+P118</f>
        <v>241.99949552588043</v>
      </c>
      <c r="CC117">
        <f>plošky!N118+orientace*Q118</f>
        <v>0.15708658209650814</v>
      </c>
      <c r="CE117" t="str">
        <f t="shared" si="35"/>
        <v>_3dpoly 67.4678312725273,242.08020864081,0.157086582096508</v>
      </c>
      <c r="CF117">
        <f>plošky!Q118+O118</f>
        <v>67.467831272527263</v>
      </c>
      <c r="CG117">
        <f>plošky!R118+P118</f>
        <v>242.08020864081044</v>
      </c>
      <c r="CH117">
        <f>plošky!S118+orientace*Q118</f>
        <v>0.15708658209650814</v>
      </c>
      <c r="CJ117" t="str">
        <f t="shared" si="36"/>
        <v>_3dpoly 66.9131136259677,239.536889333317,0.236555020634715</v>
      </c>
      <c r="CK117">
        <f>'liniová podpora'!F118+O118</f>
        <v>66.913113625967725</v>
      </c>
      <c r="CL117">
        <f>'liniová podpora'!G118+P118</f>
        <v>239.53688933331665</v>
      </c>
      <c r="CM117">
        <f>'liniová podpora'!H118+orientace*Q118</f>
        <v>0.23655502063471506</v>
      </c>
      <c r="CO117" t="str">
        <f t="shared" si="37"/>
        <v>_3dpoly 67.6123004674083,242.039852083345,0.157086582096508</v>
      </c>
      <c r="CP117">
        <f>'liniová podpora'!B118+O118</f>
        <v>67.612300467408289</v>
      </c>
      <c r="CQ117">
        <f>'liniová podpora'!C118+P118</f>
        <v>242.03985208334544</v>
      </c>
      <c r="CR117">
        <f>'liniová podpora'!D118+orientace*Q118</f>
        <v>0.15708658209650814</v>
      </c>
    </row>
    <row r="118" spans="5:96" x14ac:dyDescent="0.3">
      <c r="E118" s="15">
        <f t="shared" si="19"/>
        <v>68.099999999999994</v>
      </c>
      <c r="F118" s="16">
        <f>IF('pražce+kolejnice'!$C$6&lt;(2*'s imperfekcí'!E118+'s imperfekcí'!$B$3),('s imperfekcí'!$B$2/2000)*SIN(2*PI()*(E118-(('pražce+kolejnice'!$C$6-$B$3)/2)+0.75*$B$3)/'s imperfekcí'!$B$3)+('s imperfekcí'!$B$2/2000),0)</f>
        <v>0</v>
      </c>
      <c r="G118" s="9">
        <f>F118*SIN('pražce+kolejnice'!$C$24)</f>
        <v>0</v>
      </c>
      <c r="H118" s="9">
        <f>F118*COS('pražce+kolejnice'!$C$24)</f>
        <v>0</v>
      </c>
      <c r="I118" s="15">
        <f>'pražce+kolejnice'!AY119</f>
        <v>68.400000000000006</v>
      </c>
      <c r="J118" s="16">
        <f>IF('pražce+kolejnice'!$C$6&lt;(2*'s imperfekcí'!I118+'s imperfekcí'!$B$3),('s imperfekcí'!$B$2/2000)*SIN(2*PI()*(I118-(('pražce+kolejnice'!$C$6-$B$3)/2)+0.75*$B$3)/'s imperfekcí'!$B$3)+('s imperfekcí'!$B$2/2000),0)</f>
        <v>0</v>
      </c>
      <c r="K118" s="9">
        <f>J118*SIN('pražce+kolejnice'!$C$24)</f>
        <v>0</v>
      </c>
      <c r="L118" s="9">
        <f>J118*COS('pražce+kolejnice'!$C$24)</f>
        <v>0</v>
      </c>
      <c r="N118">
        <f>'pražce+kolejnice'!G118</f>
        <v>68.099999999999994</v>
      </c>
      <c r="O118">
        <f>$H118*SIN(('pražce+kolejnice'!A114-0.5)*'pražce+kolejnice'!$C$16)</f>
        <v>0</v>
      </c>
      <c r="P118">
        <f>$H118*COS(('pražce+kolejnice'!A114-0.5)*'pražce+kolejnice'!$C$16)</f>
        <v>0</v>
      </c>
      <c r="Q118">
        <f t="shared" si="20"/>
        <v>0</v>
      </c>
      <c r="R118" s="15">
        <f t="shared" si="21"/>
        <v>68.400000000000006</v>
      </c>
      <c r="S118" s="9">
        <f>L118*SIN(('pražce+kolejnice'!A114)*'pražce+kolejnice'!$C$16)</f>
        <v>0</v>
      </c>
      <c r="T118" s="16">
        <f>$L118*COS(('pražce+kolejnice'!A114)*'pražce+kolejnice'!$C$16)</f>
        <v>0</v>
      </c>
      <c r="U118" s="9">
        <f t="shared" si="22"/>
        <v>0</v>
      </c>
      <c r="W118" t="str">
        <f t="shared" si="23"/>
        <v>_3dpoly 67.2609291083532,240.781991468384,-0.0230764119601328</v>
      </c>
      <c r="X118">
        <f>'pražce+kolejnice'!I118+'s imperfekcí'!O118</f>
        <v>67.260929108353182</v>
      </c>
      <c r="Y118">
        <f>'pražce+kolejnice'!J118+'s imperfekcí'!P118</f>
        <v>240.78199146838438</v>
      </c>
      <c r="Z118">
        <f>'pražce+kolejnice'!K118+orientace*Q118</f>
        <v>-2.3076411960132819E-2</v>
      </c>
      <c r="AB118" t="str">
        <f t="shared" si="24"/>
        <v>_3dpoly 67.0578960063195,240.055169592895,0</v>
      </c>
      <c r="AC118">
        <f>'pražce+kolejnice'!P118+O118</f>
        <v>67.05789600631951</v>
      </c>
      <c r="AD118">
        <f>'pražce+kolejnice'!Q118+P118</f>
        <v>240.05516959289523</v>
      </c>
      <c r="AE118">
        <f>'pražce+kolejnice'!R118+orientace*Q118</f>
        <v>0</v>
      </c>
      <c r="AG118" t="str">
        <f t="shared" si="25"/>
        <v>_3dpoly 67.4626176203072,241.50399995397,-0.046</v>
      </c>
      <c r="AH118">
        <f>'pražce+kolejnice'!W118+O118</f>
        <v>67.462617620307199</v>
      </c>
      <c r="AI118">
        <f>'pražce+kolejnice'!X118+P118</f>
        <v>241.50399995396961</v>
      </c>
      <c r="AJ118" s="6">
        <f>'pražce+kolejnice'!Y118+orientace*Q118</f>
        <v>-4.5999999999999999E-2</v>
      </c>
      <c r="AL118" t="str">
        <f t="shared" si="26"/>
        <v>_3dpoly 67.3459138590158,239.974527297299,0</v>
      </c>
      <c r="AM118">
        <f>'pražce+kolejnice'!BA119+S118</f>
        <v>67.345913859015766</v>
      </c>
      <c r="AN118">
        <f>'pražce+kolejnice'!BB119+T118</f>
        <v>239.97452729729881</v>
      </c>
      <c r="AO118">
        <f>'pražce+kolejnice'!BC119+orientace*U118</f>
        <v>0</v>
      </c>
      <c r="AQ118" t="str">
        <f t="shared" si="27"/>
        <v>_3dpoly 67.7523737776199,241.422870949395,-0.046</v>
      </c>
      <c r="AR118">
        <f>'pražce+kolejnice'!BG119+S118</f>
        <v>67.752373777619923</v>
      </c>
      <c r="AS118">
        <f>'pražce+kolejnice'!BH119+T118</f>
        <v>241.42287094939545</v>
      </c>
      <c r="AT118">
        <f>'pražce+kolejnice'!BI119+orientace*U118</f>
        <v>-4.5999999999999999E-2</v>
      </c>
      <c r="AV118" t="str">
        <f t="shared" si="28"/>
        <v>_3dpoly 68.1921199159477,241.873746666583,0.0504697513931169</v>
      </c>
      <c r="AW118">
        <f>'pražce+kolejnice'!AC119+O119</f>
        <v>68.192119915947714</v>
      </c>
      <c r="AX118">
        <f>'pražce+kolejnice'!AD119+P119</f>
        <v>241.87374666658332</v>
      </c>
      <c r="AY118">
        <f>'pražce+kolejnice'!AE119+orientace*Q119</f>
        <v>5.0469751393116907E-2</v>
      </c>
      <c r="BA118" t="str">
        <f t="shared" si="29"/>
        <v>_3dpoly 68.0429446994327,241.344630273476,0.0672803826223532</v>
      </c>
      <c r="BB118">
        <f>'pražce+kolejnice'!AH119+O119</f>
        <v>68.042944699432695</v>
      </c>
      <c r="BC118">
        <f>'pražce+kolejnice'!AI119+P119</f>
        <v>241.34463027347559</v>
      </c>
      <c r="BD118" s="5">
        <f>'pražce+kolejnice'!AJ119+orientace*Q119</f>
        <v>6.7280382622353183E-2</v>
      </c>
      <c r="BF118" t="str">
        <f t="shared" si="30"/>
        <v>_3dpoly 67.6347470615142,239.896775415972,0.113280382622353</v>
      </c>
      <c r="BG118">
        <f>'pražce+kolejnice'!AM119+O119</f>
        <v>67.634747061514162</v>
      </c>
      <c r="BH118">
        <f>'pražce+kolejnice'!AN119+P119</f>
        <v>239.89677541597169</v>
      </c>
      <c r="BI118">
        <f>'pražce+kolejnice'!AO119+orientace*Q119</f>
        <v>0.11328038262235318</v>
      </c>
      <c r="BK118" t="str">
        <f t="shared" si="31"/>
        <v>_3dpoly 67.486927983331,239.372469171892,0.129938189931324</v>
      </c>
      <c r="BL118">
        <f>'pražce+kolejnice'!AR119+O119</f>
        <v>67.486927983331043</v>
      </c>
      <c r="BM118">
        <f>'pražce+kolejnice'!AS119+P119</f>
        <v>239.37246917189233</v>
      </c>
      <c r="BN118">
        <f>'pražce+kolejnice'!AT119+orientace*Q119</f>
        <v>0.12993818993132383</v>
      </c>
      <c r="BP118" t="str">
        <f t="shared" si="32"/>
        <v>_3dpoly 67.3434369756351,239.416311315845,0.236555020634715</v>
      </c>
      <c r="BQ118">
        <f>plošky!B119+O119</f>
        <v>67.343436975635086</v>
      </c>
      <c r="BR118">
        <f>plošky!C119+P119</f>
        <v>239.41631131584498</v>
      </c>
      <c r="BS118">
        <f>plošky!D119+orientace*Q119</f>
        <v>0.23655502063471506</v>
      </c>
      <c r="BU118" t="str">
        <f t="shared" si="33"/>
        <v>_3dpoly 67.6321808219651,239.334904981899,0.236555020634715</v>
      </c>
      <c r="BV118">
        <f>plošky!G119+O119</f>
        <v>67.632180821965107</v>
      </c>
      <c r="BW118">
        <f>plošky!H119+P119</f>
        <v>239.33490498189892</v>
      </c>
      <c r="BX118">
        <f>plošky!I119+orientace*Q119</f>
        <v>0.23655502063471506</v>
      </c>
      <c r="BZ118" t="str">
        <f t="shared" si="34"/>
        <v>_3dpoly 68.3373727545818,241.83618247659,0.157086582096508</v>
      </c>
      <c r="CA118">
        <f>plošky!L119+O119</f>
        <v>68.337372754581779</v>
      </c>
      <c r="CB118">
        <f>plošky!M119+P119</f>
        <v>241.8361824765899</v>
      </c>
      <c r="CC118">
        <f>plošky!N119+orientace*Q119</f>
        <v>0.15708658209650814</v>
      </c>
      <c r="CE118" t="str">
        <f t="shared" si="35"/>
        <v>_3dpoly 68.0486289082518,241.917588810536,0.157086582096508</v>
      </c>
      <c r="CF118">
        <f>plošky!Q119+O119</f>
        <v>68.048628908251757</v>
      </c>
      <c r="CG118">
        <f>plošky!R119+P119</f>
        <v>241.91758881053596</v>
      </c>
      <c r="CH118">
        <f>plošky!S119+orientace*Q119</f>
        <v>0.15708658209650814</v>
      </c>
      <c r="CJ118" t="str">
        <f t="shared" si="36"/>
        <v>_3dpoly 67.4878088988001,239.375608148872,0.236555020634715</v>
      </c>
      <c r="CK118">
        <f>'liniová podpora'!F119+O119</f>
        <v>67.487808898800097</v>
      </c>
      <c r="CL118">
        <f>'liniová podpora'!G119+P119</f>
        <v>239.37560814887195</v>
      </c>
      <c r="CM118">
        <f>'liniová podpora'!H119+orientace*Q119</f>
        <v>0.23655502063471506</v>
      </c>
      <c r="CO118" t="str">
        <f t="shared" si="37"/>
        <v>_3dpoly 68.1930008314168,241.876885643563,0.157086582096508</v>
      </c>
      <c r="CP118">
        <f>'liniová podpora'!B119+O119</f>
        <v>68.193000831416768</v>
      </c>
      <c r="CQ118">
        <f>'liniová podpora'!C119+P119</f>
        <v>241.87688564356293</v>
      </c>
      <c r="CR118">
        <f>'liniová podpora'!D119+orientace*Q119</f>
        <v>0.15708658209650814</v>
      </c>
    </row>
    <row r="119" spans="5:96" x14ac:dyDescent="0.3">
      <c r="E119" s="15">
        <f t="shared" si="19"/>
        <v>68.7</v>
      </c>
      <c r="F119" s="16">
        <f>IF('pražce+kolejnice'!$C$6&lt;(2*'s imperfekcí'!E119+'s imperfekcí'!$B$3),('s imperfekcí'!$B$2/2000)*SIN(2*PI()*(E119-(('pražce+kolejnice'!$C$6-$B$3)/2)+0.75*$B$3)/'s imperfekcí'!$B$3)+('s imperfekcí'!$B$2/2000),0)</f>
        <v>0</v>
      </c>
      <c r="G119" s="9">
        <f>F119*SIN('pražce+kolejnice'!$C$24)</f>
        <v>0</v>
      </c>
      <c r="H119" s="9">
        <f>F119*COS('pražce+kolejnice'!$C$24)</f>
        <v>0</v>
      </c>
      <c r="I119" s="15">
        <f>'pražce+kolejnice'!AY120</f>
        <v>69</v>
      </c>
      <c r="J119" s="16">
        <f>IF('pražce+kolejnice'!$C$6&lt;(2*'s imperfekcí'!I119+'s imperfekcí'!$B$3),('s imperfekcí'!$B$2/2000)*SIN(2*PI()*(I119-(('pražce+kolejnice'!$C$6-$B$3)/2)+0.75*$B$3)/'s imperfekcí'!$B$3)+('s imperfekcí'!$B$2/2000),0)</f>
        <v>0</v>
      </c>
      <c r="K119" s="9">
        <f>J119*SIN('pražce+kolejnice'!$C$24)</f>
        <v>0</v>
      </c>
      <c r="L119" s="9">
        <f>J119*COS('pražce+kolejnice'!$C$24)</f>
        <v>0</v>
      </c>
      <c r="N119">
        <f>'pražce+kolejnice'!G119</f>
        <v>68.7</v>
      </c>
      <c r="O119">
        <f>$H119*SIN(('pražce+kolejnice'!A115-0.5)*'pražce+kolejnice'!$C$16)</f>
        <v>0</v>
      </c>
      <c r="P119">
        <f>$H119*COS(('pražce+kolejnice'!A115-0.5)*'pražce+kolejnice'!$C$16)</f>
        <v>0</v>
      </c>
      <c r="Q119">
        <f t="shared" si="20"/>
        <v>0</v>
      </c>
      <c r="R119" s="15">
        <f t="shared" si="21"/>
        <v>69</v>
      </c>
      <c r="S119" s="9">
        <f>L119*SIN(('pražce+kolejnice'!A115)*'pražce+kolejnice'!$C$16)</f>
        <v>0</v>
      </c>
      <c r="T119" s="16">
        <f>$L119*COS(('pražce+kolejnice'!A115)*'pražce+kolejnice'!$C$16)</f>
        <v>0</v>
      </c>
      <c r="U119" s="9">
        <f t="shared" si="22"/>
        <v>0</v>
      </c>
      <c r="W119" t="str">
        <f t="shared" si="23"/>
        <v>_3dpoly 67.8386116217329,240.619871941691,-0.0230764119601328</v>
      </c>
      <c r="X119">
        <f>'pražce+kolejnice'!I119+'s imperfekcí'!O119</f>
        <v>67.838611621732909</v>
      </c>
      <c r="Y119">
        <f>'pražce+kolejnice'!J119+'s imperfekcí'!P119</f>
        <v>240.61987194169089</v>
      </c>
      <c r="Z119">
        <f>'pražce+kolejnice'!K119+orientace*Q119</f>
        <v>-2.3076411960132819E-2</v>
      </c>
      <c r="AB119" t="str">
        <f t="shared" si="24"/>
        <v>_3dpoly 67.6338347336077,239.893539438425,0</v>
      </c>
      <c r="AC119">
        <f>'pražce+kolejnice'!P119+O119</f>
        <v>67.633834733607713</v>
      </c>
      <c r="AD119">
        <f>'pražce+kolejnice'!Q119+P119</f>
        <v>239.89353943842482</v>
      </c>
      <c r="AE119">
        <f>'pražce+kolejnice'!R119+orientace*Q119</f>
        <v>0</v>
      </c>
      <c r="AG119" t="str">
        <f t="shared" si="25"/>
        <v>_3dpoly 68.0420323715262,241.341394295929,-0.046</v>
      </c>
      <c r="AH119">
        <f>'pražce+kolejnice'!W119+O119</f>
        <v>68.04203237152619</v>
      </c>
      <c r="AI119">
        <f>'pražce+kolejnice'!X119+P119</f>
        <v>241.34139429592869</v>
      </c>
      <c r="AJ119" s="6">
        <f>'pražce+kolejnice'!Y119+orientace*Q119</f>
        <v>-4.5999999999999999E-2</v>
      </c>
      <c r="AL119" t="str">
        <f t="shared" si="26"/>
        <v>_3dpoly 67.9216582154893,239.812206132895,0</v>
      </c>
      <c r="AM119">
        <f>'pražce+kolejnice'!BA120+S119</f>
        <v>67.921658215489316</v>
      </c>
      <c r="AN119">
        <f>'pražce+kolejnice'!BB120+T119</f>
        <v>239.81220613289523</v>
      </c>
      <c r="AO119">
        <f>'pražce+kolejnice'!BC120+orientace*U119</f>
        <v>0</v>
      </c>
      <c r="AQ119" t="str">
        <f t="shared" si="27"/>
        <v>_3dpoly 68.3315929849175,241.259570110896,-0.046</v>
      </c>
      <c r="AR119">
        <f>'pražce+kolejnice'!BG120+S119</f>
        <v>68.331592984917521</v>
      </c>
      <c r="AS119">
        <f>'pražce+kolejnice'!BH120+T119</f>
        <v>241.25957011089599</v>
      </c>
      <c r="AT119">
        <f>'pražce+kolejnice'!BI120+orientace*U119</f>
        <v>-4.5999999999999999E-2</v>
      </c>
      <c r="AV119" t="str">
        <f t="shared" si="28"/>
        <v>_3dpoly 68.7724199574595,241.709389139844,0.0504697513931169</v>
      </c>
      <c r="AW119">
        <f>'pražce+kolejnice'!AC120+O120</f>
        <v>68.772419957459476</v>
      </c>
      <c r="AX119">
        <f>'pražce+kolejnice'!AD120+P120</f>
        <v>241.70938913984361</v>
      </c>
      <c r="AY119">
        <f>'pražce+kolejnice'!AE120+orientace*Q120</f>
        <v>5.0469751393116907E-2</v>
      </c>
      <c r="BA119" t="str">
        <f t="shared" si="29"/>
        <v>_3dpoly 68.6219752924445,241.180632290766,0.0672803826223532</v>
      </c>
      <c r="BB119">
        <f>'pražce+kolejnice'!AH120+O120</f>
        <v>68.621975292444503</v>
      </c>
      <c r="BC119">
        <f>'pražce+kolejnice'!AI120+P120</f>
        <v>241.18063229076628</v>
      </c>
      <c r="BD119" s="5">
        <f>'pražce+kolejnice'!AJ120+orientace*Q120</f>
        <v>6.7280382622353183E-2</v>
      </c>
      <c r="BF119" t="str">
        <f t="shared" si="30"/>
        <v>_3dpoly 68.2103039818124,239.733761276473,0.113280382622353</v>
      </c>
      <c r="BG119">
        <f>'pražce+kolejnice'!AM120+O120</f>
        <v>68.210303981812444</v>
      </c>
      <c r="BH119">
        <f>'pražce+kolejnice'!AN120+P120</f>
        <v>239.7337612764729</v>
      </c>
      <c r="BI119">
        <f>'pražce+kolejnice'!AO120+orientace*Q120</f>
        <v>0.11328038262235318</v>
      </c>
      <c r="BK119" t="str">
        <f t="shared" si="31"/>
        <v>_3dpoly 68.0612269955703,239.209811307842,0.129938189931324</v>
      </c>
      <c r="BL119">
        <f>'pražce+kolejnice'!AR120+O120</f>
        <v>68.06122699557028</v>
      </c>
      <c r="BM119">
        <f>'pražce+kolejnice'!AS120+P120</f>
        <v>239.20981130784187</v>
      </c>
      <c r="BN119">
        <f>'pražce+kolejnice'!AT120+orientace*Q120</f>
        <v>0.12993818993132383</v>
      </c>
      <c r="BP119" t="str">
        <f t="shared" si="32"/>
        <v>_3dpoly 67.9178416221727,239.253997703617,0.236555020634715</v>
      </c>
      <c r="BQ119">
        <f>plošky!B120+O120</f>
        <v>67.917841622172688</v>
      </c>
      <c r="BR119">
        <f>plošky!C120+P120</f>
        <v>239.2539977036171</v>
      </c>
      <c r="BS119">
        <f>plošky!D120+orientace*Q120</f>
        <v>0.23655502063471506</v>
      </c>
      <c r="BU119" t="str">
        <f t="shared" si="33"/>
        <v>_3dpoly 68.2063892619069,239.171898619555,0.236555020634715</v>
      </c>
      <c r="BV119">
        <f>plošky!G120+O120</f>
        <v>68.206389261906935</v>
      </c>
      <c r="BW119">
        <f>plošky!H120+P120</f>
        <v>239.17189861955521</v>
      </c>
      <c r="BX119">
        <f>plošky!I120+orientace*Q120</f>
        <v>0.23655502063471506</v>
      </c>
      <c r="BZ119" t="str">
        <f t="shared" si="34"/>
        <v>_3dpoly 68.9175822237961,241.671476451557,0.157086582096508</v>
      </c>
      <c r="CA119">
        <f>plošky!L120+O120</f>
        <v>68.917582223796131</v>
      </c>
      <c r="CB119">
        <f>plošky!M120+P120</f>
        <v>241.67147645155694</v>
      </c>
      <c r="CC119">
        <f>plošky!N120+orientace*Q120</f>
        <v>0.15708658209650814</v>
      </c>
      <c r="CE119" t="str">
        <f t="shared" si="35"/>
        <v>_3dpoly 68.6290345840619,241.753575535619,0.157086582096508</v>
      </c>
      <c r="CF119">
        <f>plošky!Q120+O120</f>
        <v>68.629034584061884</v>
      </c>
      <c r="CG119">
        <f>plošky!R120+P120</f>
        <v>241.75357553561884</v>
      </c>
      <c r="CH119">
        <f>plošky!S120+orientace*Q120</f>
        <v>0.15708658209650814</v>
      </c>
      <c r="CJ119" t="str">
        <f t="shared" si="36"/>
        <v>_3dpoly 68.0621154420398,239.212948161586,0.236555020634715</v>
      </c>
      <c r="CK119">
        <f>'liniová podpora'!F120+O120</f>
        <v>68.062115442039811</v>
      </c>
      <c r="CL119">
        <f>'liniová podpora'!G120+P120</f>
        <v>239.21294816158616</v>
      </c>
      <c r="CM119">
        <f>'liniová podpora'!H120+orientace*Q120</f>
        <v>0.23655502063471506</v>
      </c>
      <c r="CO119" t="str">
        <f t="shared" si="37"/>
        <v>_3dpoly 68.773308403929,241.712525993588,0.157086582096508</v>
      </c>
      <c r="CP119">
        <f>'liniová podpora'!B120+O120</f>
        <v>68.773308403929008</v>
      </c>
      <c r="CQ119">
        <f>'liniová podpora'!C120+P120</f>
        <v>241.71252599358789</v>
      </c>
      <c r="CR119">
        <f>'liniová podpora'!D120+orientace*Q120</f>
        <v>0.15708658209650814</v>
      </c>
    </row>
    <row r="120" spans="5:96" x14ac:dyDescent="0.3">
      <c r="E120" s="15">
        <f t="shared" si="19"/>
        <v>69.3</v>
      </c>
      <c r="F120" s="16">
        <f>IF('pražce+kolejnice'!$C$6&lt;(2*'s imperfekcí'!E120+'s imperfekcí'!$B$3),('s imperfekcí'!$B$2/2000)*SIN(2*PI()*(E120-(('pražce+kolejnice'!$C$6-$B$3)/2)+0.75*$B$3)/'s imperfekcí'!$B$3)+('s imperfekcí'!$B$2/2000),0)</f>
        <v>0</v>
      </c>
      <c r="G120" s="9">
        <f>F120*SIN('pražce+kolejnice'!$C$24)</f>
        <v>0</v>
      </c>
      <c r="H120" s="9">
        <f>F120*COS('pražce+kolejnice'!$C$24)</f>
        <v>0</v>
      </c>
      <c r="I120" s="15">
        <f>'pražce+kolejnice'!AY121</f>
        <v>69.599999999999994</v>
      </c>
      <c r="J120" s="16">
        <f>IF('pražce+kolejnice'!$C$6&lt;(2*'s imperfekcí'!I120+'s imperfekcí'!$B$3),('s imperfekcí'!$B$2/2000)*SIN(2*PI()*(I120-(('pražce+kolejnice'!$C$6-$B$3)/2)+0.75*$B$3)/'s imperfekcí'!$B$3)+('s imperfekcí'!$B$2/2000),0)</f>
        <v>0</v>
      </c>
      <c r="K120" s="9">
        <f>J120*SIN('pražce+kolejnice'!$C$24)</f>
        <v>0</v>
      </c>
      <c r="L120" s="9">
        <f>J120*COS('pražce+kolejnice'!$C$24)</f>
        <v>0</v>
      </c>
      <c r="N120">
        <f>'pražce+kolejnice'!G120</f>
        <v>69.3</v>
      </c>
      <c r="O120">
        <f>$H120*SIN(('pražce+kolejnice'!A116-0.5)*'pražce+kolejnice'!$C$16)</f>
        <v>0</v>
      </c>
      <c r="P120">
        <f>$H120*COS(('pražce+kolejnice'!A116-0.5)*'pražce+kolejnice'!$C$16)</f>
        <v>0</v>
      </c>
      <c r="Q120">
        <f t="shared" si="20"/>
        <v>0</v>
      </c>
      <c r="R120" s="15">
        <f t="shared" si="21"/>
        <v>69.599999999999994</v>
      </c>
      <c r="S120" s="9">
        <f>L120*SIN(('pražce+kolejnice'!A116)*'pražce+kolejnice'!$C$16)</f>
        <v>0</v>
      </c>
      <c r="T120" s="16">
        <f>$L120*COS(('pražce+kolejnice'!A116)*'pražce+kolejnice'!$C$16)</f>
        <v>0</v>
      </c>
      <c r="U120" s="9">
        <f t="shared" si="22"/>
        <v>0</v>
      </c>
      <c r="W120" t="str">
        <f t="shared" si="23"/>
        <v>_3dpoly 68.4159033848972,240.4563664452,-0.0230764119601328</v>
      </c>
      <c r="X120">
        <f>'pražce+kolejnice'!I120+'s imperfekcí'!O120</f>
        <v>68.415903384897248</v>
      </c>
      <c r="Y120">
        <f>'pražce+kolejnice'!J120+'s imperfekcí'!P120</f>
        <v>240.45636644520027</v>
      </c>
      <c r="Z120">
        <f>'pražce+kolejnice'!K120+orientace*Q120</f>
        <v>-2.3076411960132819E-2</v>
      </c>
      <c r="AB120" t="str">
        <f t="shared" si="24"/>
        <v>_3dpoly 68.2093838901948,239.730527497831,0</v>
      </c>
      <c r="AC120">
        <f>'pražce+kolejnice'!P120+O120</f>
        <v>68.209383890194843</v>
      </c>
      <c r="AD120">
        <f>'pražce+kolejnice'!Q120+P120</f>
        <v>239.73052749783051</v>
      </c>
      <c r="AE120">
        <f>'pražce+kolejnice'!R120+orientace*Q120</f>
        <v>0</v>
      </c>
      <c r="AG120" t="str">
        <f t="shared" si="25"/>
        <v>_3dpoly 68.6210552008268,241.177398512124,-0.046</v>
      </c>
      <c r="AH120">
        <f>'pražce+kolejnice'!W120+O120</f>
        <v>68.621055200826831</v>
      </c>
      <c r="AI120">
        <f>'pražce+kolejnice'!X120+P120</f>
        <v>241.17739851212389</v>
      </c>
      <c r="AJ120" s="6">
        <f>'pražce+kolejnice'!Y120+orientace*Q120</f>
        <v>-4.5999999999999999E-2</v>
      </c>
      <c r="AL120" t="str">
        <f t="shared" si="26"/>
        <v>_3dpoly 68.4970113433993,239.648503650847,0</v>
      </c>
      <c r="AM120">
        <f>'pražce+kolejnice'!BA121+S120</f>
        <v>68.497011343399336</v>
      </c>
      <c r="AN120">
        <f>'pražce+kolejnice'!BB121+T120</f>
        <v>239.64850365084737</v>
      </c>
      <c r="AO120">
        <f>'pražce+kolejnice'!BC121+orientace*U120</f>
        <v>0</v>
      </c>
      <c r="AQ120" t="str">
        <f t="shared" si="27"/>
        <v>_3dpoly 68.9104186024285,241.09487961794,-0.046</v>
      </c>
      <c r="AR120">
        <f>'pražce+kolejnice'!BG121+S120</f>
        <v>68.91041860242845</v>
      </c>
      <c r="AS120">
        <f>'pražce+kolejnice'!BH121+T120</f>
        <v>241.09487961793974</v>
      </c>
      <c r="AT120">
        <f>'pražce+kolejnice'!BI121+orientace*U120</f>
        <v>-4.5999999999999999E-2</v>
      </c>
      <c r="AV120" t="str">
        <f t="shared" si="28"/>
        <v>_3dpoly 69.3523238700224,241.543639367691,0.0504697513931169</v>
      </c>
      <c r="AW120">
        <f>'pražce+kolejnice'!AC121+O121</f>
        <v>69.352323870022417</v>
      </c>
      <c r="AX120">
        <f>'pražce+kolejnice'!AD121+P121</f>
        <v>241.54363936769073</v>
      </c>
      <c r="AY120">
        <f>'pražce+kolejnice'!AE121+orientace*Q121</f>
        <v>5.0469751393116907E-2</v>
      </c>
      <c r="BA120" t="str">
        <f t="shared" si="29"/>
        <v>_3dpoly 69.2006106230683,241.015245108282,0.0672803826223532</v>
      </c>
      <c r="BB120">
        <f>'pražce+kolejnice'!AH121+O121</f>
        <v>69.200610623068343</v>
      </c>
      <c r="BC120">
        <f>'pražce+kolejnice'!AI121+P121</f>
        <v>241.01524510828182</v>
      </c>
      <c r="BD120" s="5">
        <f>'pražce+kolejnice'!AJ121+orientace*Q121</f>
        <v>6.7280382622353183E-2</v>
      </c>
      <c r="BF120" t="str">
        <f t="shared" si="30"/>
        <v>_3dpoly 68.7854680109484,239.569366271172,0.113280382622353</v>
      </c>
      <c r="BG120">
        <f>'pražce+kolejnice'!AM121+O121</f>
        <v>68.785468010948378</v>
      </c>
      <c r="BH120">
        <f>'pražce+kolejnice'!AN121+P121</f>
        <v>239.56936627117199</v>
      </c>
      <c r="BI120">
        <f>'pražce+kolejnice'!AO121+orientace*Q121</f>
        <v>0.11328038262235318</v>
      </c>
      <c r="BK120" t="str">
        <f t="shared" si="31"/>
        <v>_3dpoly 68.6351339753302,239.04577559594,0.129938189931324</v>
      </c>
      <c r="BL120">
        <f>'pražce+kolejnice'!AR121+O121</f>
        <v>68.635133975330191</v>
      </c>
      <c r="BM120">
        <f>'pražce+kolejnice'!AS121+P121</f>
        <v>239.04577559593963</v>
      </c>
      <c r="BN120">
        <f>'pražce+kolejnice'!AT121+orientace*Q121</f>
        <v>0.12993818993132383</v>
      </c>
      <c r="BP120" t="str">
        <f t="shared" si="32"/>
        <v>_3dpoly 68.4918550621303,239.090305989024,0.236555020634715</v>
      </c>
      <c r="BQ120">
        <f>plošky!B121+O121</f>
        <v>68.491855062130341</v>
      </c>
      <c r="BR120">
        <f>plošky!C121+P121</f>
        <v>239.09030598902388</v>
      </c>
      <c r="BS120">
        <f>plošky!D121+orientace*Q121</f>
        <v>0.23655502063471506</v>
      </c>
      <c r="BU120" t="str">
        <f t="shared" si="33"/>
        <v>_3dpoly 68.7802048332352,239.007514627737,0.236555020634715</v>
      </c>
      <c r="BV120">
        <f>plošky!G121+O121</f>
        <v>68.780204833235175</v>
      </c>
      <c r="BW120">
        <f>plošky!H121+P121</f>
        <v>239.00751462773673</v>
      </c>
      <c r="BX120">
        <f>plošky!I121+orientace*Q121</f>
        <v>0.23655502063471506</v>
      </c>
      <c r="BZ120" t="str">
        <f t="shared" si="34"/>
        <v>_3dpoly 69.4973947279274,241.505378399488,0.157086582096508</v>
      </c>
      <c r="CA120">
        <f>plošky!L121+O121</f>
        <v>69.4973947279274</v>
      </c>
      <c r="CB120">
        <f>plošky!M121+P121</f>
        <v>241.50537839948782</v>
      </c>
      <c r="CC120">
        <f>plošky!N121+orientace*Q121</f>
        <v>0.15708658209650814</v>
      </c>
      <c r="CE120" t="str">
        <f t="shared" si="35"/>
        <v>_3dpoly 69.2090449568226,241.588169760775,0.157086582096508</v>
      </c>
      <c r="CF120">
        <f>plošky!Q121+O121</f>
        <v>69.209044956822567</v>
      </c>
      <c r="CG120">
        <f>plošky!R121+P121</f>
        <v>241.58816976077497</v>
      </c>
      <c r="CH120">
        <f>plošky!S121+orientace*Q121</f>
        <v>0.15708658209650814</v>
      </c>
      <c r="CJ120" t="str">
        <f t="shared" si="36"/>
        <v>_3dpoly 68.6360299476828,239.04891030838,0.236555020634715</v>
      </c>
      <c r="CK120">
        <f>'liniová podpora'!F121+O121</f>
        <v>68.636029947682758</v>
      </c>
      <c r="CL120">
        <f>'liniová podpora'!G121+P121</f>
        <v>239.0489103083803</v>
      </c>
      <c r="CM120">
        <f>'liniová podpora'!H121+orientace*Q121</f>
        <v>0.23655502063471506</v>
      </c>
      <c r="CO120" t="str">
        <f t="shared" si="37"/>
        <v>_3dpoly 69.353219842375,241.546774080131,0.157086582096508</v>
      </c>
      <c r="CP120">
        <f>'liniová podpora'!B121+O121</f>
        <v>69.353219842374983</v>
      </c>
      <c r="CQ120">
        <f>'liniová podpora'!C121+P121</f>
        <v>241.5467740801314</v>
      </c>
      <c r="CR120">
        <f>'liniová podpora'!D121+orientace*Q121</f>
        <v>0.15708658209650814</v>
      </c>
    </row>
    <row r="121" spans="5:96" x14ac:dyDescent="0.3">
      <c r="E121" s="15">
        <f t="shared" si="19"/>
        <v>69.900000000000006</v>
      </c>
      <c r="F121" s="16">
        <f>IF('pražce+kolejnice'!$C$6&lt;(2*'s imperfekcí'!E121+'s imperfekcí'!$B$3),('s imperfekcí'!$B$2/2000)*SIN(2*PI()*(E121-(('pražce+kolejnice'!$C$6-$B$3)/2)+0.75*$B$3)/'s imperfekcí'!$B$3)+('s imperfekcí'!$B$2/2000),0)</f>
        <v>0</v>
      </c>
      <c r="G121" s="9">
        <f>F121*SIN('pražce+kolejnice'!$C$24)</f>
        <v>0</v>
      </c>
      <c r="H121" s="9">
        <f>F121*COS('pražce+kolejnice'!$C$24)</f>
        <v>0</v>
      </c>
      <c r="I121" s="15">
        <f>'pražce+kolejnice'!AY122</f>
        <v>70.2</v>
      </c>
      <c r="J121" s="16">
        <f>IF('pražce+kolejnice'!$C$6&lt;(2*'s imperfekcí'!I121+'s imperfekcí'!$B$3),('s imperfekcí'!$B$2/2000)*SIN(2*PI()*(I121-(('pražce+kolejnice'!$C$6-$B$3)/2)+0.75*$B$3)/'s imperfekcí'!$B$3)+('s imperfekcí'!$B$2/2000),0)</f>
        <v>0</v>
      </c>
      <c r="K121" s="9">
        <f>J121*SIN('pražce+kolejnice'!$C$24)</f>
        <v>0</v>
      </c>
      <c r="L121" s="9">
        <f>J121*COS('pražce+kolejnice'!$C$24)</f>
        <v>0</v>
      </c>
      <c r="N121">
        <f>'pražce+kolejnice'!G121</f>
        <v>69.900000000000006</v>
      </c>
      <c r="O121">
        <f>$H121*SIN(('pražce+kolejnice'!A117-0.5)*'pražce+kolejnice'!$C$16)</f>
        <v>0</v>
      </c>
      <c r="P121">
        <f>$H121*COS(('pražce+kolejnice'!A117-0.5)*'pražce+kolejnice'!$C$16)</f>
        <v>0</v>
      </c>
      <c r="Q121">
        <f t="shared" si="20"/>
        <v>0</v>
      </c>
      <c r="R121" s="15">
        <f t="shared" si="21"/>
        <v>70.2</v>
      </c>
      <c r="S121" s="9">
        <f>L121*SIN(('pražce+kolejnice'!A117)*'pražce+kolejnice'!$C$16)</f>
        <v>0</v>
      </c>
      <c r="T121" s="16">
        <f>$L121*COS(('pražce+kolejnice'!A117)*'pražce+kolejnice'!$C$16)</f>
        <v>0</v>
      </c>
      <c r="U121" s="9">
        <f t="shared" si="22"/>
        <v>0</v>
      </c>
      <c r="W121" t="str">
        <f t="shared" si="23"/>
        <v>_3dpoly 68.9928010726473,240.291475920704,-0.0230764119601328</v>
      </c>
      <c r="X121">
        <f>'pražce+kolejnice'!I121+'s imperfekcí'!O121</f>
        <v>68.992801072647254</v>
      </c>
      <c r="Y121">
        <f>'pražce+kolejnice'!J121+'s imperfekcí'!P121</f>
        <v>240.29147592070376</v>
      </c>
      <c r="Z121">
        <f>'pražce+kolejnice'!K121+orientace*Q121</f>
        <v>-2.3076411960132819E-2</v>
      </c>
      <c r="AB121" t="str">
        <f t="shared" si="24"/>
        <v>_3dpoly 68.7845401609193,239.566134710061,0</v>
      </c>
      <c r="AC121">
        <f>'pražce+kolejnice'!P121+O121</f>
        <v>68.784540160919349</v>
      </c>
      <c r="AD121">
        <f>'pražce+kolejnice'!Q121+P121</f>
        <v>239.56613471006062</v>
      </c>
      <c r="AE121">
        <f>'pražce+kolejnice'!R121+orientace*Q121</f>
        <v>0</v>
      </c>
      <c r="AG121" t="str">
        <f t="shared" si="25"/>
        <v>_3dpoly 69.1996827730392,241.01201354717,-0.046</v>
      </c>
      <c r="AH121">
        <f>'pražce+kolejnice'!W121+O121</f>
        <v>69.199682773039243</v>
      </c>
      <c r="AI121">
        <f>'pražce+kolejnice'!X121+P121</f>
        <v>241.01201354717045</v>
      </c>
      <c r="AJ121" s="6">
        <f>'pražce+kolejnice'!Y121+orientace*Q121</f>
        <v>-4.5999999999999999E-2</v>
      </c>
      <c r="AL121" t="str">
        <f t="shared" si="26"/>
        <v>_3dpoly 69.0719699287134,239.483420794081,0</v>
      </c>
      <c r="AM121">
        <f>'pražce+kolejnice'!BA122+S121</f>
        <v>69.071969928713401</v>
      </c>
      <c r="AN121">
        <f>'pražce+kolejnice'!BB122+T121</f>
        <v>239.48342079408107</v>
      </c>
      <c r="AO121">
        <f>'pražce+kolejnice'!BC122+orientace*U121</f>
        <v>0</v>
      </c>
      <c r="AQ121" t="str">
        <f t="shared" si="27"/>
        <v>_3dpoly 69.4888472961187,240.928800419143,-0.046</v>
      </c>
      <c r="AR121">
        <f>'pražce+kolejnice'!BG122+S121</f>
        <v>69.488847296118749</v>
      </c>
      <c r="AS121">
        <f>'pražce+kolejnice'!BH122+T121</f>
        <v>240.92880041914347</v>
      </c>
      <c r="AT121">
        <f>'pražce+kolejnice'!BI122+orientace*U121</f>
        <v>-4.5999999999999999E-2</v>
      </c>
      <c r="AV121" t="str">
        <f t="shared" si="28"/>
        <v>_3dpoly 69.9318283133916,241.376498304843,0.0504697513931169</v>
      </c>
      <c r="AW121">
        <f>'pražce+kolejnice'!AC122+O122</f>
        <v>69.93182831339162</v>
      </c>
      <c r="AX121">
        <f>'pražce+kolejnice'!AD122+P122</f>
        <v>241.37649830484293</v>
      </c>
      <c r="AY121">
        <f>'pražce+kolejnice'!AE122+orientace*Q122</f>
        <v>5.0469751393116907E-2</v>
      </c>
      <c r="BA121" t="str">
        <f t="shared" si="29"/>
        <v>_3dpoly 69.7788473583663,240.848469678652,0.0672803826223532</v>
      </c>
      <c r="BB121">
        <f>'pražce+kolejnice'!AH122+O122</f>
        <v>69.77884735836632</v>
      </c>
      <c r="BC121">
        <f>'pražce+kolejnice'!AI122+P122</f>
        <v>240.8484696786519</v>
      </c>
      <c r="BD121" s="5">
        <f>'pražce+kolejnice'!AJ122+orientace*Q122</f>
        <v>6.7280382622353183E-2</v>
      </c>
      <c r="BF121" t="str">
        <f t="shared" si="30"/>
        <v>_3dpoly 69.3602358359787,239.403591346984,0.113280382622353</v>
      </c>
      <c r="BG121">
        <f>'pražce+kolejnice'!AM122+O122</f>
        <v>69.360235835978742</v>
      </c>
      <c r="BH121">
        <f>'pražce+kolejnice'!AN122+P122</f>
        <v>239.40359134698372</v>
      </c>
      <c r="BI121">
        <f>'pražce+kolejnice'!AO122+orientace*Q122</f>
        <v>0.11328038262235318</v>
      </c>
      <c r="BK121" t="str">
        <f t="shared" si="31"/>
        <v>_3dpoly 69.2086456169082,238.880362981031,0.129938189931324</v>
      </c>
      <c r="BL121">
        <f>'pražce+kolejnice'!AR122+O122</f>
        <v>69.208645616908171</v>
      </c>
      <c r="BM121">
        <f>'pražce+kolejnice'!AS122+P122</f>
        <v>238.88036298103088</v>
      </c>
      <c r="BN121">
        <f>'pražce+kolejnice'!AT122+orientace*Q122</f>
        <v>0.12993818993132383</v>
      </c>
      <c r="BP121" t="str">
        <f t="shared" si="32"/>
        <v>_3dpoly 69.0654739891922,238.925237114929,0.236555020634715</v>
      </c>
      <c r="BQ121">
        <f>plošky!B122+O122</f>
        <v>69.065473989192185</v>
      </c>
      <c r="BR121">
        <f>plošky!C122+P122</f>
        <v>238.92523711492925</v>
      </c>
      <c r="BS121">
        <f>plošky!D122+orientace*Q122</f>
        <v>0.23655502063471506</v>
      </c>
      <c r="BU121" t="str">
        <f t="shared" si="33"/>
        <v>_3dpoly 69.3536242307738,238.841753953295,0.236555020634715</v>
      </c>
      <c r="BV121">
        <f>plošky!G122+O122</f>
        <v>69.353624230773761</v>
      </c>
      <c r="BW121">
        <f>plošky!H122+P122</f>
        <v>238.84175395329476</v>
      </c>
      <c r="BX121">
        <f>plošky!I122+orientace*Q122</f>
        <v>0.23655502063471506</v>
      </c>
      <c r="BZ121" t="str">
        <f t="shared" si="34"/>
        <v>_3dpoly 70.0768069272572,241.337889277107,0.157086582096508</v>
      </c>
      <c r="CA121">
        <f>plošky!L122+O122</f>
        <v>70.076806927257209</v>
      </c>
      <c r="CB121">
        <f>plošky!M122+P122</f>
        <v>241.3378892771068</v>
      </c>
      <c r="CC121">
        <f>plošky!N122+orientace*Q122</f>
        <v>0.15708658209650814</v>
      </c>
      <c r="CE121" t="str">
        <f t="shared" si="35"/>
        <v>_3dpoly 69.7886566856756,241.421372438741,0.157086582096508</v>
      </c>
      <c r="CF121">
        <f>plošky!Q122+O122</f>
        <v>69.788656685675633</v>
      </c>
      <c r="CG121">
        <f>plošky!R122+P122</f>
        <v>241.42137243874129</v>
      </c>
      <c r="CH121">
        <f>plošky!S122+orientace*Q122</f>
        <v>0.15708658209650814</v>
      </c>
      <c r="CJ121" t="str">
        <f t="shared" si="36"/>
        <v>_3dpoly 69.209549109983,238.883495534112,0.236555020634715</v>
      </c>
      <c r="CK121">
        <f>'liniová podpora'!F122+O122</f>
        <v>69.209549109982973</v>
      </c>
      <c r="CL121">
        <f>'liniová podpora'!G122+P122</f>
        <v>238.883495534112</v>
      </c>
      <c r="CM121">
        <f>'liniová podpora'!H122+orientace*Q122</f>
        <v>0.23655502063471506</v>
      </c>
      <c r="CO121" t="str">
        <f t="shared" si="37"/>
        <v>_3dpoly 69.9327318064664,241.379630857924,0.157086582096508</v>
      </c>
      <c r="CP121">
        <f>'liniová podpora'!B122+O122</f>
        <v>69.932731806466421</v>
      </c>
      <c r="CQ121">
        <f>'liniová podpora'!C122+P122</f>
        <v>241.37963085792404</v>
      </c>
      <c r="CR121">
        <f>'liniová podpora'!D122+orientace*Q122</f>
        <v>0.15708658209650814</v>
      </c>
    </row>
    <row r="122" spans="5:96" x14ac:dyDescent="0.3">
      <c r="E122" s="15">
        <f t="shared" si="19"/>
        <v>70.5</v>
      </c>
      <c r="F122" s="16">
        <f>IF('pražce+kolejnice'!$C$6&lt;(2*'s imperfekcí'!E122+'s imperfekcí'!$B$3),('s imperfekcí'!$B$2/2000)*SIN(2*PI()*(E122-(('pražce+kolejnice'!$C$6-$B$3)/2)+0.75*$B$3)/'s imperfekcí'!$B$3)+('s imperfekcí'!$B$2/2000),0)</f>
        <v>0</v>
      </c>
      <c r="G122" s="9">
        <f>F122*SIN('pražce+kolejnice'!$C$24)</f>
        <v>0</v>
      </c>
      <c r="H122" s="9">
        <f>F122*COS('pražce+kolejnice'!$C$24)</f>
        <v>0</v>
      </c>
      <c r="I122" s="15">
        <f>'pražce+kolejnice'!AY123</f>
        <v>70.8</v>
      </c>
      <c r="J122" s="16">
        <f>IF('pražce+kolejnice'!$C$6&lt;(2*'s imperfekcí'!I122+'s imperfekcí'!$B$3),('s imperfekcí'!$B$2/2000)*SIN(2*PI()*(I122-(('pražce+kolejnice'!$C$6-$B$3)/2)+0.75*$B$3)/'s imperfekcí'!$B$3)+('s imperfekcí'!$B$2/2000),0)</f>
        <v>0</v>
      </c>
      <c r="K122" s="9">
        <f>J122*SIN('pražce+kolejnice'!$C$24)</f>
        <v>0</v>
      </c>
      <c r="L122" s="9">
        <f>J122*COS('pražce+kolejnice'!$C$24)</f>
        <v>0</v>
      </c>
      <c r="N122">
        <f>'pražce+kolejnice'!G122</f>
        <v>70.5</v>
      </c>
      <c r="O122">
        <f>$H122*SIN(('pražce+kolejnice'!A118-0.5)*'pražce+kolejnice'!$C$16)</f>
        <v>0</v>
      </c>
      <c r="P122">
        <f>$H122*COS(('pražce+kolejnice'!A118-0.5)*'pražce+kolejnice'!$C$16)</f>
        <v>0</v>
      </c>
      <c r="Q122">
        <f t="shared" si="20"/>
        <v>0</v>
      </c>
      <c r="R122" s="15">
        <f t="shared" si="21"/>
        <v>70.8</v>
      </c>
      <c r="S122" s="9">
        <f>L122*SIN(('pražce+kolejnice'!A118)*'pražce+kolejnice'!$C$16)</f>
        <v>0</v>
      </c>
      <c r="T122" s="16">
        <f>$L122*COS(('pražce+kolejnice'!A118)*'pražce+kolejnice'!$C$16)</f>
        <v>0</v>
      </c>
      <c r="U122" s="9">
        <f t="shared" si="22"/>
        <v>0</v>
      </c>
      <c r="W122" t="str">
        <f t="shared" si="23"/>
        <v>_3dpoly 69.5693013620538,240.12520131797,-0.0230764119601328</v>
      </c>
      <c r="X122">
        <f>'pražce+kolejnice'!I122+'s imperfekcí'!O122</f>
        <v>69.569301362053821</v>
      </c>
      <c r="Y122">
        <f>'pražce+kolejnice'!J122+'s imperfekcí'!P122</f>
        <v>240.12520131797029</v>
      </c>
      <c r="Z122">
        <f>'pražce+kolejnice'!K122+orientace*Q122</f>
        <v>-2.3076411960132819E-2</v>
      </c>
      <c r="AB122" t="str">
        <f t="shared" si="24"/>
        <v>_3dpoly 69.3593002328827,239.400362022017,0</v>
      </c>
      <c r="AC122">
        <f>'pražce+kolejnice'!P122+O122</f>
        <v>69.359300232882703</v>
      </c>
      <c r="AD122">
        <f>'pražce+kolejnice'!Q122+P122</f>
        <v>239.40036202201716</v>
      </c>
      <c r="AE122">
        <f>'pražce+kolejnice'!R122+orientace*Q122</f>
        <v>0</v>
      </c>
      <c r="AG122" t="str">
        <f t="shared" si="25"/>
        <v>_3dpoly 69.7779117552702,240.845240353685,-0.046</v>
      </c>
      <c r="AH122">
        <f>'pražce+kolejnice'!W122+O122</f>
        <v>69.77791175527021</v>
      </c>
      <c r="AI122">
        <f>'pražce+kolejnice'!X122+P122</f>
        <v>240.84524035368534</v>
      </c>
      <c r="AJ122" s="6">
        <f>'pražce+kolejnice'!Y122+orientace*Q122</f>
        <v>-4.5999999999999999E-2</v>
      </c>
      <c r="AL122" t="str">
        <f t="shared" si="26"/>
        <v>_3dpoly 69.6465306596716,239.316958513473,0</v>
      </c>
      <c r="AM122">
        <f>'pražce+kolejnice'!BA123+S122</f>
        <v>69.64653065967164</v>
      </c>
      <c r="AN122">
        <f>'pražce+kolejnice'!BB123+T122</f>
        <v>239.31695851347311</v>
      </c>
      <c r="AO122">
        <f>'pražce+kolejnice'!BC123+orientace*U122</f>
        <v>0</v>
      </c>
      <c r="AQ122" t="str">
        <f t="shared" si="27"/>
        <v>_3dpoly 70.0668757342407,240.761333471123,-0.046</v>
      </c>
      <c r="AR122">
        <f>'pražce+kolejnice'!BG123+S122</f>
        <v>70.066875734240739</v>
      </c>
      <c r="AS122">
        <f>'pražce+kolejnice'!BH123+T122</f>
        <v>240.7613334711229</v>
      </c>
      <c r="AT122">
        <f>'pražce+kolejnice'!BI123+orientace*U122</f>
        <v>-4.5999999999999999E-2</v>
      </c>
      <c r="AV122" t="str">
        <f t="shared" si="28"/>
        <v>_3dpoly 70.5109299496231,241.207966914032,0.0504697513931169</v>
      </c>
      <c r="AW122">
        <f>'pražce+kolejnice'!AC123+O123</f>
        <v>70.510929949623076</v>
      </c>
      <c r="AX122">
        <f>'pražce+kolejnice'!AD123+P123</f>
        <v>241.20796691403223</v>
      </c>
      <c r="AY122">
        <f>'pražce+kolejnice'!AE123+orientace*Q123</f>
        <v>5.0469751393116907E-2</v>
      </c>
      <c r="BA122" t="str">
        <f t="shared" si="29"/>
        <v>_3dpoly 70.3566821676964,240.680306962502,0.0672803826223532</v>
      </c>
      <c r="BB122">
        <f>'pražce+kolejnice'!AH123+O123</f>
        <v>70.356682167696434</v>
      </c>
      <c r="BC122">
        <f>'pražce+kolejnice'!AI123+P123</f>
        <v>240.6803069625025</v>
      </c>
      <c r="BD122" s="5">
        <f>'pražce+kolejnice'!AJ123+orientace*Q123</f>
        <v>6.7280382622353183E-2</v>
      </c>
      <c r="BF122" t="str">
        <f t="shared" si="30"/>
        <v>_3dpoly 69.9346041462425,239.236437458771,0.113280382622353</v>
      </c>
      <c r="BG122">
        <f>'pražce+kolejnice'!AM123+O123</f>
        <v>69.934604146242464</v>
      </c>
      <c r="BH122">
        <f>'pražce+kolejnice'!AN123+P123</f>
        <v>239.23643745877118</v>
      </c>
      <c r="BI122">
        <f>'pražce+kolejnice'!AO123+orientace*Q123</f>
        <v>0.11328038262235318</v>
      </c>
      <c r="BK122" t="str">
        <f t="shared" si="31"/>
        <v>_3dpoly 69.7817586168787,238.713574415892,0.129938189931324</v>
      </c>
      <c r="BL122">
        <f>'pražce+kolejnice'!AR123+O123</f>
        <v>69.781758616878747</v>
      </c>
      <c r="BM122">
        <f>'pražce+kolejnice'!AS123+P123</f>
        <v>238.71357441589183</v>
      </c>
      <c r="BN122">
        <f>'pražce+kolejnice'!AT123+orientace*Q123</f>
        <v>0.12993818993132383</v>
      </c>
      <c r="BP122" t="str">
        <f t="shared" si="32"/>
        <v>_3dpoly 69.6386950993148,238.758792032129,0.236555020634715</v>
      </c>
      <c r="BQ122">
        <f>plošky!B123+O123</f>
        <v>69.63869509931483</v>
      </c>
      <c r="BR122">
        <f>plošky!C123+P123</f>
        <v>238.75879203212938</v>
      </c>
      <c r="BS122">
        <f>plošky!D123+orientace*Q123</f>
        <v>0.23655502063471506</v>
      </c>
      <c r="BU122" t="str">
        <f t="shared" si="33"/>
        <v>_3dpoly 69.9266441516285,238.67461755101,0.236555020634715</v>
      </c>
      <c r="BV122">
        <f>plošky!G123+O123</f>
        <v>69.926644151628508</v>
      </c>
      <c r="BW122">
        <f>plošky!H123+P123</f>
        <v>238.67461755101041</v>
      </c>
      <c r="BX122">
        <f>plošky!I123+orientace*Q123</f>
        <v>0.23655502063471506</v>
      </c>
      <c r="BZ122" t="str">
        <f t="shared" si="34"/>
        <v>_3dpoly 70.6558154843728,241.169010049151,0.157086582096508</v>
      </c>
      <c r="CA122">
        <f>plošky!L123+O123</f>
        <v>70.655815484372837</v>
      </c>
      <c r="CB122">
        <f>plošky!M123+P123</f>
        <v>241.16901004915081</v>
      </c>
      <c r="CC122">
        <f>plošky!N123+orientace*Q123</f>
        <v>0.15708658209650814</v>
      </c>
      <c r="CE122" t="str">
        <f t="shared" si="35"/>
        <v>_3dpoly 70.3678664320592,241.25318453027,0.157086582096508</v>
      </c>
      <c r="CF122">
        <f>plošky!Q123+O123</f>
        <v>70.367866432059159</v>
      </c>
      <c r="CG122">
        <f>plošky!R123+P123</f>
        <v>241.25318453026978</v>
      </c>
      <c r="CH122">
        <f>plošky!S123+orientace*Q123</f>
        <v>0.15708658209650814</v>
      </c>
      <c r="CJ122" t="str">
        <f t="shared" si="36"/>
        <v>_3dpoly 69.7826696254717,238.71670479157,0.236555020634715</v>
      </c>
      <c r="CK122">
        <f>'liniová podpora'!F123+O123</f>
        <v>69.782669625471669</v>
      </c>
      <c r="CL122">
        <f>'liniová podpora'!G123+P123</f>
        <v>238.7167047915699</v>
      </c>
      <c r="CM122">
        <f>'liniová podpora'!H123+orientace*Q123</f>
        <v>0.23655502063471506</v>
      </c>
      <c r="CO122" t="str">
        <f t="shared" si="37"/>
        <v>_3dpoly 70.511840958216,241.21109728971,0.157086582096508</v>
      </c>
      <c r="CP122">
        <f>'liniová podpora'!B123+O123</f>
        <v>70.511840958215998</v>
      </c>
      <c r="CQ122">
        <f>'liniová podpora'!C123+P123</f>
        <v>241.2110972897103</v>
      </c>
      <c r="CR122">
        <f>'liniová podpora'!D123+orientace*Q123</f>
        <v>0.15708658209650814</v>
      </c>
    </row>
    <row r="123" spans="5:96" x14ac:dyDescent="0.3">
      <c r="E123" s="15">
        <f t="shared" si="19"/>
        <v>71.099999999999994</v>
      </c>
      <c r="F123" s="16">
        <f>IF('pražce+kolejnice'!$C$6&lt;(2*'s imperfekcí'!E123+'s imperfekcí'!$B$3),('s imperfekcí'!$B$2/2000)*SIN(2*PI()*(E123-(('pražce+kolejnice'!$C$6-$B$3)/2)+0.75*$B$3)/'s imperfekcí'!$B$3)+('s imperfekcí'!$B$2/2000),0)</f>
        <v>0</v>
      </c>
      <c r="G123" s="9">
        <f>F123*SIN('pražce+kolejnice'!$C$24)</f>
        <v>0</v>
      </c>
      <c r="H123" s="9">
        <f>F123*COS('pražce+kolejnice'!$C$24)</f>
        <v>0</v>
      </c>
      <c r="I123" s="15">
        <f>'pražce+kolejnice'!AY124</f>
        <v>71.400000000000006</v>
      </c>
      <c r="J123" s="16">
        <f>IF('pražce+kolejnice'!$C$6&lt;(2*'s imperfekcí'!I123+'s imperfekcí'!$B$3),('s imperfekcí'!$B$2/2000)*SIN(2*PI()*(I123-(('pražce+kolejnice'!$C$6-$B$3)/2)+0.75*$B$3)/'s imperfekcí'!$B$3)+('s imperfekcí'!$B$2/2000),0)</f>
        <v>0</v>
      </c>
      <c r="K123" s="9">
        <f>J123*SIN('pražce+kolejnice'!$C$24)</f>
        <v>0</v>
      </c>
      <c r="L123" s="9">
        <f>J123*COS('pražce+kolejnice'!$C$24)</f>
        <v>0</v>
      </c>
      <c r="N123">
        <f>'pražce+kolejnice'!G123</f>
        <v>71.099999999999994</v>
      </c>
      <c r="O123">
        <f>$H123*SIN(('pražce+kolejnice'!A119-0.5)*'pražce+kolejnice'!$C$16)</f>
        <v>0</v>
      </c>
      <c r="P123">
        <f>$H123*COS(('pražce+kolejnice'!A119-0.5)*'pražce+kolejnice'!$C$16)</f>
        <v>0</v>
      </c>
      <c r="Q123">
        <f t="shared" si="20"/>
        <v>0</v>
      </c>
      <c r="R123" s="15">
        <f t="shared" si="21"/>
        <v>71.400000000000006</v>
      </c>
      <c r="S123" s="9">
        <f>L123*SIN(('pražce+kolejnice'!A119)*'pražce+kolejnice'!$C$16)</f>
        <v>0</v>
      </c>
      <c r="T123" s="16">
        <f>$L123*COS(('pražce+kolejnice'!A119)*'pražce+kolejnice'!$C$16)</f>
        <v>0</v>
      </c>
      <c r="U123" s="9">
        <f t="shared" si="22"/>
        <v>0</v>
      </c>
      <c r="W123" t="str">
        <f t="shared" si="23"/>
        <v>_3dpoly 70.1454009324769,239.957543594741,-0.0230764119601328</v>
      </c>
      <c r="X123">
        <f>'pražce+kolejnice'!I123+'s imperfekcí'!O123</f>
        <v>70.145400932476889</v>
      </c>
      <c r="Y123">
        <f>'pražce+kolejnice'!J123+'s imperfekcí'!P123</f>
        <v>239.95754359474114</v>
      </c>
      <c r="Z123">
        <f>'pražce+kolejnice'!K123+orientace*Q123</f>
        <v>-2.3076411960132819E-2</v>
      </c>
      <c r="AB123" t="str">
        <f t="shared" si="24"/>
        <v>_3dpoly 69.9336607954685,239.23321038855,0</v>
      </c>
      <c r="AC123">
        <f>'pražce+kolejnice'!P123+O123</f>
        <v>69.933660795468484</v>
      </c>
      <c r="AD123">
        <f>'pražce+kolejnice'!Q123+P123</f>
        <v>239.23321038855036</v>
      </c>
      <c r="AE123">
        <f>'pražce+kolejnice'!R123+orientace*Q123</f>
        <v>0</v>
      </c>
      <c r="AG123" t="str">
        <f t="shared" si="25"/>
        <v>_3dpoly 70.3557388169224,240.677079892282,-0.046</v>
      </c>
      <c r="AH123">
        <f>'pražce+kolejnice'!W123+O123</f>
        <v>70.355738816922383</v>
      </c>
      <c r="AI123">
        <f>'pražce+kolejnice'!X123+P123</f>
        <v>240.67707989228168</v>
      </c>
      <c r="AJ123" s="6">
        <f>'pražce+kolejnice'!Y123+orientace*Q123</f>
        <v>-4.5999999999999999E-2</v>
      </c>
      <c r="AL123" t="str">
        <f t="shared" si="26"/>
        <v>_3dpoly 70.2206902268058,239.149117767846,0</v>
      </c>
      <c r="AM123">
        <f>'pražce+kolejnice'!BA124+S123</f>
        <v>70.220690226805843</v>
      </c>
      <c r="AN123">
        <f>'pražce+kolejnice'!BB124+T123</f>
        <v>239.14911776784578</v>
      </c>
      <c r="AO123">
        <f>'pražce+kolejnice'!BC124+orientace*U123</f>
        <v>0</v>
      </c>
      <c r="AQ123" t="str">
        <f t="shared" si="27"/>
        <v>_3dpoly 70.6445005873522,240.592479738487,-0.046</v>
      </c>
      <c r="AR123">
        <f>'pražce+kolejnice'!BG124+S123</f>
        <v>70.644500587352226</v>
      </c>
      <c r="AS123">
        <f>'pražce+kolejnice'!BH124+T123</f>
        <v>240.59247973848719</v>
      </c>
      <c r="AT123">
        <f>'pražce+kolejnice'!BI124+orientace*U123</f>
        <v>-4.5999999999999999E-2</v>
      </c>
      <c r="AV123" t="str">
        <f t="shared" si="28"/>
        <v>_3dpoly 71.089625443093,241.038046165999,0.0504697513931169</v>
      </c>
      <c r="AW123">
        <f>'pražce+kolejnice'!AC124+O124</f>
        <v>71.08962544309297</v>
      </c>
      <c r="AX123">
        <f>'pražce+kolejnice'!AD124+P124</f>
        <v>241.03804616599899</v>
      </c>
      <c r="AY123">
        <f>'pražce+kolejnice'!AE124+orientace*Q124</f>
        <v>5.0469751393116907E-2</v>
      </c>
      <c r="BA123" t="str">
        <f t="shared" si="29"/>
        <v>_3dpoly 70.9341117227318,240.51075792845,0.0672803826223532</v>
      </c>
      <c r="BB123">
        <f>'pražce+kolejnice'!AH124+O124</f>
        <v>70.934111722731785</v>
      </c>
      <c r="BC123">
        <f>'pražce+kolejnice'!AI124+P124</f>
        <v>240.51075792845043</v>
      </c>
      <c r="BD123" s="5">
        <f>'pražce+kolejnice'!AJ124+orientace*Q124</f>
        <v>6.7280382622353183E-2</v>
      </c>
      <c r="BF123" t="str">
        <f t="shared" si="30"/>
        <v>_3dpoly 70.5085696333797,239.06790556934,0.113280382622353</v>
      </c>
      <c r="BG123">
        <f>'pražce+kolejnice'!AM124+O124</f>
        <v>70.508569633379651</v>
      </c>
      <c r="BH123">
        <f>'pražce+kolejnice'!AN124+P124</f>
        <v>239.06790556934033</v>
      </c>
      <c r="BI123">
        <f>'pražce+kolejnice'!AO124+orientace*Q124</f>
        <v>0.11328038262235318</v>
      </c>
      <c r="BK123" t="str">
        <f t="shared" si="31"/>
        <v>_3dpoly 70.3544696741126,238.545410861224,0.129938189931324</v>
      </c>
      <c r="BL123">
        <f>'pražce+kolejnice'!AR124+O124</f>
        <v>70.354469674112622</v>
      </c>
      <c r="BM123">
        <f>'pražce+kolejnice'!AS124+P124</f>
        <v>238.54541086122413</v>
      </c>
      <c r="BN123">
        <f>'pražce+kolejnice'!AT124+orientace*Q124</f>
        <v>0.12993818993132383</v>
      </c>
      <c r="BP123" t="str">
        <f t="shared" si="32"/>
        <v>_3dpoly 70.2115150907462,238.590971699348,0.236555020634715</v>
      </c>
      <c r="BQ123">
        <f>plošky!B124+O124</f>
        <v>70.211515090746232</v>
      </c>
      <c r="BR123">
        <f>plošky!C124+P124</f>
        <v>238.59097169934753</v>
      </c>
      <c r="BS123">
        <f>plošky!D124+orientace*Q124</f>
        <v>0.23655502063471506</v>
      </c>
      <c r="BU123" t="str">
        <f t="shared" si="33"/>
        <v>_3dpoly 70.4992612952063,238.506106383589,0.236555020634715</v>
      </c>
      <c r="BV123">
        <f>plošky!G124+O124</f>
        <v>70.499261295206296</v>
      </c>
      <c r="BW123">
        <f>plošky!H124+P124</f>
        <v>238.50610638358884</v>
      </c>
      <c r="BX123">
        <f>plošky!I124+orientace*Q124</f>
        <v>0.23655502063471506</v>
      </c>
      <c r="BZ123" t="str">
        <f t="shared" si="34"/>
        <v>_3dpoly 71.2344170641866,240.998741688364,0.157086582096508</v>
      </c>
      <c r="CA123">
        <f>plošky!L124+O124</f>
        <v>71.234417064186644</v>
      </c>
      <c r="CB123">
        <f>plošky!M124+P124</f>
        <v>240.99874168836371</v>
      </c>
      <c r="CC123">
        <f>plošky!N124+orientace*Q124</f>
        <v>0.15708658209650814</v>
      </c>
      <c r="CE123" t="str">
        <f t="shared" si="35"/>
        <v>_3dpoly 70.9466708597266,241.083607004122,0.157086582096508</v>
      </c>
      <c r="CF123">
        <f>plošky!Q124+O124</f>
        <v>70.946670859726581</v>
      </c>
      <c r="CG123">
        <f>plošky!R124+P124</f>
        <v>241.0836070041224</v>
      </c>
      <c r="CH123">
        <f>plošky!S124+orientace*Q124</f>
        <v>0.15708658209650814</v>
      </c>
      <c r="CJ123" t="str">
        <f t="shared" si="36"/>
        <v>_3dpoly 70.3553881929763,238.548539041468,0.236555020634715</v>
      </c>
      <c r="CK123">
        <f>'liniová podpora'!F124+O124</f>
        <v>70.355388192976264</v>
      </c>
      <c r="CL123">
        <f>'liniová podpora'!G124+P124</f>
        <v>238.54853904146819</v>
      </c>
      <c r="CM123">
        <f>'liniová podpora'!H124+orientace*Q124</f>
        <v>0.23655502063471506</v>
      </c>
      <c r="CO123" t="str">
        <f t="shared" si="37"/>
        <v>_3dpoly 71.0905439619566,241.041174346243,0.157086582096508</v>
      </c>
      <c r="CP123">
        <f>'liniová podpora'!B124+O124</f>
        <v>71.090543961956612</v>
      </c>
      <c r="CQ123">
        <f>'liniová podpora'!C124+P124</f>
        <v>241.04117434624305</v>
      </c>
      <c r="CR123">
        <f>'liniová podpora'!D124+orientace*Q124</f>
        <v>0.15708658209650814</v>
      </c>
    </row>
    <row r="124" spans="5:96" x14ac:dyDescent="0.3">
      <c r="E124" s="15">
        <f t="shared" si="19"/>
        <v>71.7</v>
      </c>
      <c r="F124" s="16">
        <f>IF('pražce+kolejnice'!$C$6&lt;(2*'s imperfekcí'!E124+'s imperfekcí'!$B$3),('s imperfekcí'!$B$2/2000)*SIN(2*PI()*(E124-(('pražce+kolejnice'!$C$6-$B$3)/2)+0.75*$B$3)/'s imperfekcí'!$B$3)+('s imperfekcí'!$B$2/2000),0)</f>
        <v>0</v>
      </c>
      <c r="G124" s="9">
        <f>F124*SIN('pražce+kolejnice'!$C$24)</f>
        <v>0</v>
      </c>
      <c r="H124" s="9">
        <f>F124*COS('pražce+kolejnice'!$C$24)</f>
        <v>0</v>
      </c>
      <c r="I124" s="15">
        <f>'pražce+kolejnice'!AY125</f>
        <v>72</v>
      </c>
      <c r="J124" s="16">
        <f>IF('pražce+kolejnice'!$C$6&lt;(2*'s imperfekcí'!I124+'s imperfekcí'!$B$3),('s imperfekcí'!$B$2/2000)*SIN(2*PI()*(I124-(('pražce+kolejnice'!$C$6-$B$3)/2)+0.75*$B$3)/'s imperfekcí'!$B$3)+('s imperfekcí'!$B$2/2000),0)</f>
        <v>0</v>
      </c>
      <c r="K124" s="9">
        <f>J124*SIN('pražce+kolejnice'!$C$24)</f>
        <v>0</v>
      </c>
      <c r="L124" s="9">
        <f>J124*COS('pražce+kolejnice'!$C$24)</f>
        <v>0</v>
      </c>
      <c r="N124">
        <f>'pražce+kolejnice'!G124</f>
        <v>71.7</v>
      </c>
      <c r="O124">
        <f>$H124*SIN(('pražce+kolejnice'!A120-0.5)*'pražce+kolejnice'!$C$16)</f>
        <v>0</v>
      </c>
      <c r="P124">
        <f>$H124*COS(('pražce+kolejnice'!A120-0.5)*'pražce+kolejnice'!$C$16)</f>
        <v>0</v>
      </c>
      <c r="Q124">
        <f t="shared" si="20"/>
        <v>0</v>
      </c>
      <c r="R124" s="15">
        <f t="shared" si="21"/>
        <v>72</v>
      </c>
      <c r="S124" s="9">
        <f>L124*SIN(('pražce+kolejnice'!A120)*'pražce+kolejnice'!$C$16)</f>
        <v>0</v>
      </c>
      <c r="T124" s="16">
        <f>$L124*COS(('pražce+kolejnice'!A120)*'pražce+kolejnice'!$C$16)</f>
        <v>0</v>
      </c>
      <c r="U124" s="9">
        <f t="shared" si="22"/>
        <v>0</v>
      </c>
      <c r="W124" t="str">
        <f t="shared" si="23"/>
        <v>_3dpoly 70.7210964655845,239.788503716724,-0.0230764119601328</v>
      </c>
      <c r="X124">
        <f>'pražce+kolejnice'!I124+'s imperfekcí'!O124</f>
        <v>70.721096465584523</v>
      </c>
      <c r="Y124">
        <f>'pražce+kolejnice'!J124+'s imperfekcí'!P124</f>
        <v>239.78850371672431</v>
      </c>
      <c r="Z124">
        <f>'pražce+kolejnice'!K124+orientace*Q124</f>
        <v>-2.3076411960132819E-2</v>
      </c>
      <c r="AB124" t="str">
        <f t="shared" si="24"/>
        <v>_3dpoly 70.5076185403614,239.064680772453,0</v>
      </c>
      <c r="AC124">
        <f>'pražce+kolejnice'!P124+O124</f>
        <v>70.507618540361435</v>
      </c>
      <c r="AD124">
        <f>'pražce+kolejnice'!Q124+P124</f>
        <v>239.06468077245313</v>
      </c>
      <c r="AE124">
        <f>'pražce+kolejnice'!R124+orientace*Q124</f>
        <v>0</v>
      </c>
      <c r="AG124" t="str">
        <f t="shared" si="25"/>
        <v>_3dpoly 70.9331606297135,240.507533131563,-0.046</v>
      </c>
      <c r="AH124">
        <f>'pražce+kolejnice'!W124+O124</f>
        <v>70.933160629713498</v>
      </c>
      <c r="AI124">
        <f>'pražce+kolejnice'!X124+P124</f>
        <v>240.50753313156326</v>
      </c>
      <c r="AJ124" s="6">
        <f>'pražce+kolejnice'!Y124+orientace*Q124</f>
        <v>-4.5999999999999999E-2</v>
      </c>
      <c r="AL124" t="str">
        <f t="shared" si="26"/>
        <v>_3dpoly 70.7944453229585,238.979899523961,0</v>
      </c>
      <c r="AM124">
        <f>'pražce+kolejnice'!BA125+S124</f>
        <v>70.794445322958481</v>
      </c>
      <c r="AN124">
        <f>'pražce+kolejnice'!BB125+T124</f>
        <v>238.97989952396131</v>
      </c>
      <c r="AO124">
        <f>'pražce+kolejnice'!BC125+orientace*U124</f>
        <v>0</v>
      </c>
      <c r="AQ124" t="str">
        <f t="shared" si="27"/>
        <v>_3dpoly 71.2217185283356,240.422240193833,-0.046</v>
      </c>
      <c r="AR124">
        <f>'pražce+kolejnice'!BG125+S124</f>
        <v>71.221718528335643</v>
      </c>
      <c r="AS124">
        <f>'pražce+kolejnice'!BH125+T124</f>
        <v>240.42224019383337</v>
      </c>
      <c r="AT124">
        <f>'pražce+kolejnice'!BI125+orientace*U124</f>
        <v>-4.5999999999999999E-2</v>
      </c>
      <c r="AV124" t="str">
        <f t="shared" si="28"/>
        <v>_3dpoly 71.6679114605169,240.866737039486,0.0504697513931169</v>
      </c>
      <c r="AW124">
        <f>'pražce+kolejnice'!AC125+O125</f>
        <v>71.667911460516862</v>
      </c>
      <c r="AX124">
        <f>'pražce+kolejnice'!AD125+P125</f>
        <v>240.86673703948628</v>
      </c>
      <c r="AY124">
        <f>'pražce+kolejnice'!AE125+orientace*Q125</f>
        <v>5.0469751393116907E-2</v>
      </c>
      <c r="BA124" t="str">
        <f t="shared" si="29"/>
        <v>_3dpoly 71.5111326974797,240.339823553098,0.0672803826223532</v>
      </c>
      <c r="BB124">
        <f>'pražce+kolejnice'!AH125+O125</f>
        <v>71.511132697479738</v>
      </c>
      <c r="BC124">
        <f>'pražce+kolejnice'!AI125+P125</f>
        <v>240.33982355309766</v>
      </c>
      <c r="BD124" s="5">
        <f>'pražce+kolejnice'!AJ125+orientace*Q125</f>
        <v>6.7280382622353183E-2</v>
      </c>
      <c r="BF124" t="str">
        <f t="shared" si="30"/>
        <v>_3dpoly 71.0821289913507,238.897996649434,0.113280382622353</v>
      </c>
      <c r="BG124">
        <f>'pražce+kolejnice'!AM125+O125</f>
        <v>71.0821289913507</v>
      </c>
      <c r="BH124">
        <f>'pražce+kolejnice'!AN125+P125</f>
        <v>238.89799664943436</v>
      </c>
      <c r="BI124">
        <f>'pražce+kolejnice'!AO125+orientace*Q125</f>
        <v>0.11328038262235318</v>
      </c>
      <c r="BK124" t="str">
        <f t="shared" si="31"/>
        <v>_3dpoly 70.9267754897957,238.375873285649,0.129938189931324</v>
      </c>
      <c r="BL124">
        <f>'pražce+kolejnice'!AR125+O125</f>
        <v>70.926775489795688</v>
      </c>
      <c r="BM124">
        <f>'pražce+kolejnice'!AS125+P125</f>
        <v>238.37587328564939</v>
      </c>
      <c r="BN124">
        <f>'pražce+kolejnice'!AT125+orientace*Q125</f>
        <v>0.12993818993132383</v>
      </c>
      <c r="BP124" t="str">
        <f t="shared" si="32"/>
        <v>_3dpoly 70.7839306640448,238.421777083228,0.236555020634715</v>
      </c>
      <c r="BQ124">
        <f>plošky!B125+O125</f>
        <v>70.783930664044803</v>
      </c>
      <c r="BR124">
        <f>plošky!C125+P125</f>
        <v>238.42177708322836</v>
      </c>
      <c r="BS124">
        <f>plošky!D125+orientace*Q125</f>
        <v>0.23655502063471506</v>
      </c>
      <c r="BU124" t="str">
        <f t="shared" si="33"/>
        <v>_3dpoly 71.0714723632339,238.336221421654,0.236555020634715</v>
      </c>
      <c r="BV124">
        <f>plošky!G125+O125</f>
        <v>71.071472363233923</v>
      </c>
      <c r="BW124">
        <f>plošky!H125+P125</f>
        <v>238.3362214216539</v>
      </c>
      <c r="BX124">
        <f>plošky!I125+orientace*Q125</f>
        <v>0.23655502063471506</v>
      </c>
      <c r="BZ124" t="str">
        <f t="shared" si="34"/>
        <v>_3dpoly 71.8126083339551,240.827085175491,0.157086582096508</v>
      </c>
      <c r="CA124">
        <f>plošky!L125+O125</f>
        <v>71.812608333955097</v>
      </c>
      <c r="CB124">
        <f>plošky!M125+P125</f>
        <v>240.82708517549079</v>
      </c>
      <c r="CC124">
        <f>plošky!N125+orientace*Q125</f>
        <v>0.15708658209650814</v>
      </c>
      <c r="CE124" t="str">
        <f t="shared" si="35"/>
        <v>_3dpoly 71.525066634766,240.912640837065,0.157086582096508</v>
      </c>
      <c r="CF124">
        <f>plošky!Q125+O125</f>
        <v>71.525066634765977</v>
      </c>
      <c r="CG124">
        <f>plošky!R125+P125</f>
        <v>240.91264083706525</v>
      </c>
      <c r="CH124">
        <f>plošky!S125+orientace*Q125</f>
        <v>0.15708658209650814</v>
      </c>
      <c r="CJ124" t="str">
        <f t="shared" si="36"/>
        <v>_3dpoly 70.9277015136394,238.378999252441,0.236555020634715</v>
      </c>
      <c r="CK124">
        <f>'liniová podpora'!F125+O125</f>
        <v>70.927701513639363</v>
      </c>
      <c r="CL124">
        <f>'liniová podpora'!G125+P125</f>
        <v>238.37899925244113</v>
      </c>
      <c r="CM124">
        <f>'liniová podpora'!H125+orientace*Q125</f>
        <v>0.23655502063471506</v>
      </c>
      <c r="CO124" t="str">
        <f t="shared" si="37"/>
        <v>_3dpoly 71.6688374843605,240.869863006278,0.157086582096508</v>
      </c>
      <c r="CP124">
        <f>'liniová podpora'!B125+O125</f>
        <v>71.668837484360537</v>
      </c>
      <c r="CQ124">
        <f>'liniová podpora'!C125+P125</f>
        <v>240.86986300627802</v>
      </c>
      <c r="CR124">
        <f>'liniová podpora'!D125+orientace*Q125</f>
        <v>0.15708658209650814</v>
      </c>
    </row>
    <row r="125" spans="5:96" x14ac:dyDescent="0.3">
      <c r="E125" s="15">
        <f t="shared" si="19"/>
        <v>72.3</v>
      </c>
      <c r="F125" s="16">
        <f>IF('pražce+kolejnice'!$C$6&lt;(2*'s imperfekcí'!E125+'s imperfekcí'!$B$3),('s imperfekcí'!$B$2/2000)*SIN(2*PI()*(E125-(('pražce+kolejnice'!$C$6-$B$3)/2)+0.75*$B$3)/'s imperfekcí'!$B$3)+('s imperfekcí'!$B$2/2000),0)</f>
        <v>0</v>
      </c>
      <c r="G125" s="9">
        <f>F125*SIN('pražce+kolejnice'!$C$24)</f>
        <v>0</v>
      </c>
      <c r="H125" s="9">
        <f>F125*COS('pražce+kolejnice'!$C$24)</f>
        <v>0</v>
      </c>
      <c r="I125" s="15">
        <f>'pražce+kolejnice'!AY126</f>
        <v>72.599999999999994</v>
      </c>
      <c r="J125" s="16">
        <f>IF('pražce+kolejnice'!$C$6&lt;(2*'s imperfekcí'!I125+'s imperfekcí'!$B$3),('s imperfekcí'!$B$2/2000)*SIN(2*PI()*(I125-(('pražce+kolejnice'!$C$6-$B$3)/2)+0.75*$B$3)/'s imperfekcí'!$B$3)+('s imperfekcí'!$B$2/2000),0)</f>
        <v>0</v>
      </c>
      <c r="K125" s="9">
        <f>J125*SIN('pražce+kolejnice'!$C$24)</f>
        <v>0</v>
      </c>
      <c r="L125" s="9">
        <f>J125*COS('pražce+kolejnice'!$C$24)</f>
        <v>0</v>
      </c>
      <c r="N125">
        <f>'pražce+kolejnice'!G125</f>
        <v>72.3</v>
      </c>
      <c r="O125">
        <f>$H125*SIN(('pražce+kolejnice'!A121-0.5)*'pražce+kolejnice'!$C$16)</f>
        <v>0</v>
      </c>
      <c r="P125">
        <f>$H125*COS(('pražce+kolejnice'!A121-0.5)*'pražce+kolejnice'!$C$16)</f>
        <v>0</v>
      </c>
      <c r="Q125">
        <f t="shared" si="20"/>
        <v>0</v>
      </c>
      <c r="R125" s="15">
        <f t="shared" si="21"/>
        <v>72.599999999999994</v>
      </c>
      <c r="S125" s="9">
        <f>L125*SIN(('pražce+kolejnice'!A121)*'pražce+kolejnice'!$C$16)</f>
        <v>0</v>
      </c>
      <c r="T125" s="16">
        <f>$L125*COS(('pražce+kolejnice'!A121)*'pražce+kolejnice'!$C$16)</f>
        <v>0</v>
      </c>
      <c r="U125" s="9">
        <f t="shared" si="22"/>
        <v>0</v>
      </c>
      <c r="W125" t="str">
        <f t="shared" si="23"/>
        <v>_3dpoly 71.2963846453721,239.618082657589,-0.0230764119601328</v>
      </c>
      <c r="X125">
        <f>'pražce+kolejnice'!I125+'s imperfekcí'!O125</f>
        <v>71.296384645372058</v>
      </c>
      <c r="Y125">
        <f>'pražce+kolejnice'!J125+'s imperfekcí'!P125</f>
        <v>239.61808265758904</v>
      </c>
      <c r="Z125">
        <f>'pražce+kolejnice'!K125+orientace*Q125</f>
        <v>-2.3076411960132819E-2</v>
      </c>
      <c r="AB125" t="str">
        <f t="shared" si="24"/>
        <v>_3dpoly 71.0811701615665,238.894774144456,0</v>
      </c>
      <c r="AC125">
        <f>'pražce+kolejnice'!P125+O125</f>
        <v>71.081170161566533</v>
      </c>
      <c r="AD125">
        <f>'pražce+kolejnice'!Q125+P125</f>
        <v>238.89477414445562</v>
      </c>
      <c r="AE125">
        <f>'pražce+kolejnice'!R125+orientace*Q125</f>
        <v>0</v>
      </c>
      <c r="AG125" t="str">
        <f t="shared" si="25"/>
        <v>_3dpoly 71.5101738676955,240.336601048119,-0.046</v>
      </c>
      <c r="AH125">
        <f>'pražce+kolejnice'!W125+O125</f>
        <v>71.510173867695499</v>
      </c>
      <c r="AI125">
        <f>'pražce+kolejnice'!X125+P125</f>
        <v>240.33660104811898</v>
      </c>
      <c r="AJ125" s="6">
        <f>'pražce+kolejnice'!Y125+orientace*Q125</f>
        <v>-4.5999999999999999E-2</v>
      </c>
      <c r="AL125" t="str">
        <f t="shared" si="26"/>
        <v>_3dpoly 71.3677926433018,238.809304756516,0</v>
      </c>
      <c r="AM125">
        <f>'pražce+kolejnice'!BA126+S125</f>
        <v>71.367792643301797</v>
      </c>
      <c r="AN125">
        <f>'pražce+kolejnice'!BB126+T125</f>
        <v>238.8093047565163</v>
      </c>
      <c r="AO125">
        <f>'pražce+kolejnice'!BC126+orientace*U125</f>
        <v>0</v>
      </c>
      <c r="AQ125" t="str">
        <f t="shared" si="27"/>
        <v>_3dpoly 71.7985262324173,240.250615817741,-0.046</v>
      </c>
      <c r="AR125">
        <f>'pražce+kolejnice'!BG126+S125</f>
        <v>71.79852623241726</v>
      </c>
      <c r="AS125">
        <f>'pražce+kolejnice'!BH126+T125</f>
        <v>240.25061581774077</v>
      </c>
      <c r="AT125">
        <f>'pražce+kolejnice'!BI126+orientace*U125</f>
        <v>-4.5999999999999999E-2</v>
      </c>
      <c r="AV125" t="str">
        <f t="shared" si="28"/>
        <v>_3dpoly 72.2457846709689,240.694040521234,0.0504697513931169</v>
      </c>
      <c r="AW125">
        <f>'pražce+kolejnice'!AC126+O126</f>
        <v>72.245784670968888</v>
      </c>
      <c r="AX125">
        <f>'pražce+kolejnice'!AD126+P126</f>
        <v>240.69404052123417</v>
      </c>
      <c r="AY125">
        <f>'pražce+kolejnice'!AE126+orientace*Q126</f>
        <v>5.0469751393116907E-2</v>
      </c>
      <c r="BA125" t="str">
        <f t="shared" si="29"/>
        <v>_3dpoly 72.0877417683011,240.167504821026,0.0672803826223532</v>
      </c>
      <c r="BB125">
        <f>'pražce+kolejnice'!AH126+O126</f>
        <v>72.087741768301072</v>
      </c>
      <c r="BC125">
        <f>'pražce+kolejnice'!AI126+P126</f>
        <v>240.16750482102572</v>
      </c>
      <c r="BD125" s="5">
        <f>'pražce+kolejnice'!AJ126+orientace*Q126</f>
        <v>6.7280382622353183E-2</v>
      </c>
      <c r="BF125" t="str">
        <f t="shared" si="30"/>
        <v>_3dpoly 71.6552789164553,238.726711677728,0.113280382622353</v>
      </c>
      <c r="BG125">
        <f>'pražce+kolejnice'!AM126+O126</f>
        <v>71.655278916455288</v>
      </c>
      <c r="BH125">
        <f>'pražce+kolejnice'!AN126+P126</f>
        <v>238.72671167772819</v>
      </c>
      <c r="BI125">
        <f>'pražce+kolejnice'!AO126+orientace*Q126</f>
        <v>0.11328038262235318</v>
      </c>
      <c r="BK125" t="str">
        <f t="shared" si="31"/>
        <v>_3dpoly 71.498672767448,238.204962665704,0.129938189931324</v>
      </c>
      <c r="BL125">
        <f>'pražce+kolejnice'!AR126+O126</f>
        <v>71.498672767448028</v>
      </c>
      <c r="BM125">
        <f>'pražce+kolejnice'!AS126+P126</f>
        <v>238.20496266570359</v>
      </c>
      <c r="BN125">
        <f>'pražce+kolejnice'!AT126+orientace*Q126</f>
        <v>0.12993818993132383</v>
      </c>
      <c r="BP125" t="str">
        <f t="shared" si="32"/>
        <v>_3dpoly 71.3559385220985,238.251209158332,0.236555020634715</v>
      </c>
      <c r="BQ125">
        <f>plošky!B126+O126</f>
        <v>71.355938522098484</v>
      </c>
      <c r="BR125">
        <f>plošky!C126+P126</f>
        <v>238.25120915833236</v>
      </c>
      <c r="BS125">
        <f>plošky!D126+orientace*Q126</f>
        <v>0.23655502063471506</v>
      </c>
      <c r="BU125" t="str">
        <f t="shared" si="33"/>
        <v>_3dpoly 71.6432740597772,238.164963643743,0.236555020634715</v>
      </c>
      <c r="BV125">
        <f>plošky!G126+O126</f>
        <v>71.643274059777241</v>
      </c>
      <c r="BW125">
        <f>plošky!H126+P126</f>
        <v>238.16496364374257</v>
      </c>
      <c r="BX125">
        <f>plošky!I126+orientace*Q126</f>
        <v>0.23655502063471506</v>
      </c>
      <c r="BZ125" t="str">
        <f t="shared" si="34"/>
        <v>_3dpoly 72.3903859632981,240.654041499273,0.157086582096508</v>
      </c>
      <c r="CA125">
        <f>plošky!L126+O126</f>
        <v>72.390385963298101</v>
      </c>
      <c r="CB125">
        <f>plošky!M126+P126</f>
        <v>240.65404149927315</v>
      </c>
      <c r="CC125">
        <f>plošky!N126+orientace*Q126</f>
        <v>0.15708658209650814</v>
      </c>
      <c r="CE125" t="str">
        <f t="shared" si="35"/>
        <v>_3dpoly 72.1030504256193,240.740287013863,0.157086582096508</v>
      </c>
      <c r="CF125">
        <f>plošky!Q126+O126</f>
        <v>72.103050425619344</v>
      </c>
      <c r="CG125">
        <f>plošky!R126+P126</f>
        <v>240.74028701386294</v>
      </c>
      <c r="CH125">
        <f>plošky!S126+orientace*Q126</f>
        <v>0.15708658209650814</v>
      </c>
      <c r="CJ125" t="str">
        <f t="shared" si="36"/>
        <v>_3dpoly 71.4996062909379,238.208086401037,0.236555020634715</v>
      </c>
      <c r="CK125">
        <f>'liniová podpora'!F126+O126</f>
        <v>71.499606290937862</v>
      </c>
      <c r="CL125">
        <f>'liniová podpora'!G126+P126</f>
        <v>238.20808640103746</v>
      </c>
      <c r="CM125">
        <f>'liniová podpora'!H126+orientace*Q126</f>
        <v>0.23655502063471506</v>
      </c>
      <c r="CO125" t="str">
        <f t="shared" si="37"/>
        <v>_3dpoly 72.2467181944587,240.697164256568,0.157086582096508</v>
      </c>
      <c r="CP125">
        <f>'liniová podpora'!B126+O126</f>
        <v>72.246718194458722</v>
      </c>
      <c r="CQ125">
        <f>'liniová podpora'!C126+P126</f>
        <v>240.69716425656804</v>
      </c>
      <c r="CR125">
        <f>'liniová podpora'!D126+orientace*Q126</f>
        <v>0.15708658209650814</v>
      </c>
    </row>
    <row r="126" spans="5:96" x14ac:dyDescent="0.3">
      <c r="E126" s="15">
        <f t="shared" si="19"/>
        <v>72.900000000000006</v>
      </c>
      <c r="F126" s="16">
        <f>IF('pražce+kolejnice'!$C$6&lt;(2*'s imperfekcí'!E126+'s imperfekcí'!$B$3),('s imperfekcí'!$B$2/2000)*SIN(2*PI()*(E126-(('pražce+kolejnice'!$C$6-$B$3)/2)+0.75*$B$3)/'s imperfekcí'!$B$3)+('s imperfekcí'!$B$2/2000),0)</f>
        <v>0</v>
      </c>
      <c r="G126" s="9">
        <f>F126*SIN('pražce+kolejnice'!$C$24)</f>
        <v>0</v>
      </c>
      <c r="H126" s="9">
        <f>F126*COS('pražce+kolejnice'!$C$24)</f>
        <v>0</v>
      </c>
      <c r="I126" s="15">
        <f>'pražce+kolejnice'!AY127</f>
        <v>73.2</v>
      </c>
      <c r="J126" s="16">
        <f>IF('pražce+kolejnice'!$C$6&lt;(2*'s imperfekcí'!I126+'s imperfekcí'!$B$3),('s imperfekcí'!$B$2/2000)*SIN(2*PI()*(I126-(('pražce+kolejnice'!$C$6-$B$3)/2)+0.75*$B$3)/'s imperfekcí'!$B$3)+('s imperfekcí'!$B$2/2000),0)</f>
        <v>0</v>
      </c>
      <c r="K126" s="9">
        <f>J126*SIN('pražce+kolejnice'!$C$24)</f>
        <v>0</v>
      </c>
      <c r="L126" s="9">
        <f>J126*COS('pražce+kolejnice'!$C$24)</f>
        <v>0</v>
      </c>
      <c r="N126">
        <f>'pražce+kolejnice'!G126</f>
        <v>72.900000000000006</v>
      </c>
      <c r="O126">
        <f>$H126*SIN(('pražce+kolejnice'!A122-0.5)*'pražce+kolejnice'!$C$16)</f>
        <v>0</v>
      </c>
      <c r="P126">
        <f>$H126*COS(('pražce+kolejnice'!A122-0.5)*'pražce+kolejnice'!$C$16)</f>
        <v>0</v>
      </c>
      <c r="Q126">
        <f t="shared" si="20"/>
        <v>0</v>
      </c>
      <c r="R126" s="15">
        <f t="shared" si="21"/>
        <v>73.2</v>
      </c>
      <c r="S126" s="9">
        <f>L126*SIN(('pražce+kolejnice'!A122)*'pražce+kolejnice'!$C$16)</f>
        <v>0</v>
      </c>
      <c r="T126" s="16">
        <f>$L126*COS(('pražce+kolejnice'!A122)*'pražce+kolejnice'!$C$16)</f>
        <v>0</v>
      </c>
      <c r="U126" s="9">
        <f t="shared" si="22"/>
        <v>0</v>
      </c>
      <c r="W126" t="str">
        <f t="shared" si="23"/>
        <v>_3dpoly 71.8712621581812,239.44628139896,-0.0230764119601328</v>
      </c>
      <c r="X126">
        <f>'pražce+kolejnice'!I126+'s imperfekcí'!O126</f>
        <v>71.871262158181153</v>
      </c>
      <c r="Y126">
        <f>'pražce+kolejnice'!J126+'s imperfekcí'!P126</f>
        <v>239.44628139896017</v>
      </c>
      <c r="Z126">
        <f>'pražce+kolejnice'!K126+orientace*Q126</f>
        <v>-2.3076411960132819E-2</v>
      </c>
      <c r="AB126" t="str">
        <f t="shared" si="24"/>
        <v>_3dpoly 71.654312355428,238.72349148322,0</v>
      </c>
      <c r="AC126">
        <f>'pražce+kolejnice'!P126+O126</f>
        <v>71.654312355428019</v>
      </c>
      <c r="AD126">
        <f>'pražce+kolejnice'!Q126+P126</f>
        <v>238.72349148321953</v>
      </c>
      <c r="AE126">
        <f>'pražce+kolejnice'!R126+orientace*Q126</f>
        <v>0</v>
      </c>
      <c r="AG126" t="str">
        <f t="shared" si="25"/>
        <v>_3dpoly 72.0867752072737,240.164284626517,-0.046</v>
      </c>
      <c r="AH126">
        <f>'pražce+kolejnice'!W126+O126</f>
        <v>72.086775207273732</v>
      </c>
      <c r="AI126">
        <f>'pražce+kolejnice'!X126+P126</f>
        <v>240.16428462651712</v>
      </c>
      <c r="AJ126" s="6">
        <f>'pražce+kolejnice'!Y126+orientace*Q126</f>
        <v>-4.5999999999999999E-2</v>
      </c>
      <c r="AL126" t="str">
        <f t="shared" si="26"/>
        <v>_3dpoly 71.9407288853568,238.637334448136,0</v>
      </c>
      <c r="AM126">
        <f>'pražce+kolejnice'!BA127+S126</f>
        <v>71.940728885356805</v>
      </c>
      <c r="AN126">
        <f>'pražce+kolejnice'!BB127+T126</f>
        <v>238.63733444813616</v>
      </c>
      <c r="AO126">
        <f>'pražce+kolejnice'!BC127+orientace*U126</f>
        <v>0</v>
      </c>
      <c r="AQ126" t="str">
        <f t="shared" si="27"/>
        <v>_3dpoly 72.3749203771863,240.077607598765,-0.046</v>
      </c>
      <c r="AR126">
        <f>'pražce+kolejnice'!BG127+S126</f>
        <v>72.374920377186285</v>
      </c>
      <c r="AS126">
        <f>'pražce+kolejnice'!BH127+T126</f>
        <v>240.0776075987653</v>
      </c>
      <c r="AT126">
        <f>'pražce+kolejnice'!BI127+orientace*U126</f>
        <v>-4.5999999999999999E-2</v>
      </c>
      <c r="AV126" t="str">
        <f t="shared" si="28"/>
        <v>_3dpoly 72.823241745901,240.519957605974,0.0504697513931169</v>
      </c>
      <c r="AW126">
        <f>'pražce+kolejnice'!AC127+O127</f>
        <v>72.823241745900958</v>
      </c>
      <c r="AX126">
        <f>'pražce+kolejnice'!AD127+P127</f>
        <v>240.51995760597413</v>
      </c>
      <c r="AY126">
        <f>'pražce+kolejnice'!AE127+orientace*Q127</f>
        <v>5.0469751393116907E-2</v>
      </c>
      <c r="BA126" t="str">
        <f t="shared" si="29"/>
        <v>_3dpoly 72.6639356139291,239.99380272479,0.0672803826223532</v>
      </c>
      <c r="BB126">
        <f>'pražce+kolejnice'!AH127+O127</f>
        <v>72.663935613929127</v>
      </c>
      <c r="BC126">
        <f>'pražce+kolejnice'!AI127+P127</f>
        <v>239.99380272479002</v>
      </c>
      <c r="BD126" s="5">
        <f>'pražce+kolejnice'!AJ127+orientace*Q127</f>
        <v>6.7280382622353183E-2</v>
      </c>
      <c r="BF126" t="str">
        <f t="shared" si="30"/>
        <v>_3dpoly 72.2280161073514,238.554051640823,0.113280382622353</v>
      </c>
      <c r="BG126">
        <f>'pražce+kolejnice'!AM127+O127</f>
        <v>72.228016107351422</v>
      </c>
      <c r="BH126">
        <f>'pražce+kolejnice'!AN127+P127</f>
        <v>238.55405164082279</v>
      </c>
      <c r="BI126">
        <f>'pražce+kolejnice'!AO127+orientace*Q127</f>
        <v>0.11328038262235318</v>
      </c>
      <c r="BK126" t="str">
        <f t="shared" si="31"/>
        <v>_3dpoly 72.0701582129429,238.032679985831,0.129938189931324</v>
      </c>
      <c r="BL126">
        <f>'pražce+kolejnice'!AR127+O127</f>
        <v>72.070158212942914</v>
      </c>
      <c r="BM126">
        <f>'pražce+kolejnice'!AS127+P127</f>
        <v>238.03267998583144</v>
      </c>
      <c r="BN126">
        <f>'pražce+kolejnice'!AT127+orientace*Q127</f>
        <v>0.12993818993132383</v>
      </c>
      <c r="BP126" t="str">
        <f t="shared" si="32"/>
        <v>_3dpoly 71.9275353701436,238.07926890713,0.236555020634715</v>
      </c>
      <c r="BQ126">
        <f>plošky!B127+O127</f>
        <v>71.927535370143559</v>
      </c>
      <c r="BR126">
        <f>plošky!C127+P127</f>
        <v>238.07926890713037</v>
      </c>
      <c r="BS126">
        <f>plošky!D127+orientace*Q127</f>
        <v>0.23655502063471506</v>
      </c>
      <c r="BU126" t="str">
        <f t="shared" si="33"/>
        <v>_3dpoly 72.2146630912601,237.992334036299,0.236555020634715</v>
      </c>
      <c r="BV126">
        <f>plošky!G127+O127</f>
        <v>72.21466309126005</v>
      </c>
      <c r="BW126">
        <f>plošky!H127+P127</f>
        <v>237.9923340362991</v>
      </c>
      <c r="BX126">
        <f>plošky!I127+orientace*Q127</f>
        <v>0.23655502063471506</v>
      </c>
      <c r="BZ126" t="str">
        <f t="shared" si="34"/>
        <v>_3dpoly 72.9677466242181,240.479611656442,0.157086582096508</v>
      </c>
      <c r="CA126">
        <f>plošky!L127+O127</f>
        <v>72.967746624218094</v>
      </c>
      <c r="CB126">
        <f>plošky!M127+P127</f>
        <v>240.47961165644179</v>
      </c>
      <c r="CC126">
        <f>plošky!N127+orientace*Q127</f>
        <v>0.15708658209650814</v>
      </c>
      <c r="CE126" t="str">
        <f t="shared" si="35"/>
        <v>_3dpoly 72.6806189031016,240.566546527273,0.157086582096508</v>
      </c>
      <c r="CF126">
        <f>plošky!Q127+O127</f>
        <v>72.680618903101603</v>
      </c>
      <c r="CG126">
        <f>plošky!R127+P127</f>
        <v>240.56654652727306</v>
      </c>
      <c r="CH126">
        <f>plošky!S127+orientace*Q127</f>
        <v>0.15708658209650814</v>
      </c>
      <c r="CJ126" t="str">
        <f t="shared" si="36"/>
        <v>_3dpoly 72.0710992307018,238.035801471715,0.236555020634715</v>
      </c>
      <c r="CK126">
        <f>'liniová podpora'!F127+O127</f>
        <v>72.071099230701805</v>
      </c>
      <c r="CL126">
        <f>'liniová podpora'!G127+P127</f>
        <v>238.03580147171473</v>
      </c>
      <c r="CM126">
        <f>'liniová podpora'!H127+orientace*Q127</f>
        <v>0.23655502063471506</v>
      </c>
      <c r="CO126" t="str">
        <f t="shared" si="37"/>
        <v>_3dpoly 72.8241827636598,240.523079091857,0.157086582096508</v>
      </c>
      <c r="CP126">
        <f>'liniová podpora'!B127+O127</f>
        <v>72.824182763659849</v>
      </c>
      <c r="CQ126">
        <f>'liniová podpora'!C127+P127</f>
        <v>240.52307909185743</v>
      </c>
      <c r="CR126">
        <f>'liniová podpora'!D127+orientace*Q127</f>
        <v>0.15708658209650814</v>
      </c>
    </row>
    <row r="127" spans="5:96" x14ac:dyDescent="0.3">
      <c r="E127" s="15">
        <f t="shared" si="19"/>
        <v>73.5</v>
      </c>
      <c r="F127" s="16">
        <f>IF('pražce+kolejnice'!$C$6&lt;(2*'s imperfekcí'!E127+'s imperfekcí'!$B$3),('s imperfekcí'!$B$2/2000)*SIN(2*PI()*(E127-(('pražce+kolejnice'!$C$6-$B$3)/2)+0.75*$B$3)/'s imperfekcí'!$B$3)+('s imperfekcí'!$B$2/2000),0)</f>
        <v>0</v>
      </c>
      <c r="G127" s="9">
        <f>F127*SIN('pražce+kolejnice'!$C$24)</f>
        <v>0</v>
      </c>
      <c r="H127" s="9">
        <f>F127*COS('pražce+kolejnice'!$C$24)</f>
        <v>0</v>
      </c>
      <c r="I127" s="15">
        <f>'pražce+kolejnice'!AY128</f>
        <v>73.8</v>
      </c>
      <c r="J127" s="16">
        <f>IF('pražce+kolejnice'!$C$6&lt;(2*'s imperfekcí'!I127+'s imperfekcí'!$B$3),('s imperfekcí'!$B$2/2000)*SIN(2*PI()*(I127-(('pražce+kolejnice'!$C$6-$B$3)/2)+0.75*$B$3)/'s imperfekcí'!$B$3)+('s imperfekcí'!$B$2/2000),0)</f>
        <v>0</v>
      </c>
      <c r="K127" s="9">
        <f>J127*SIN('pražce+kolejnice'!$C$24)</f>
        <v>0</v>
      </c>
      <c r="L127" s="9">
        <f>J127*COS('pražce+kolejnice'!$C$24)</f>
        <v>0</v>
      </c>
      <c r="N127">
        <f>'pražce+kolejnice'!G127</f>
        <v>73.5</v>
      </c>
      <c r="O127">
        <f>$H127*SIN(('pražce+kolejnice'!A123-0.5)*'pražce+kolejnice'!$C$16)</f>
        <v>0</v>
      </c>
      <c r="P127">
        <f>$H127*COS(('pražce+kolejnice'!A123-0.5)*'pražce+kolejnice'!$C$16)</f>
        <v>0</v>
      </c>
      <c r="Q127">
        <f t="shared" si="20"/>
        <v>0</v>
      </c>
      <c r="R127" s="15">
        <f t="shared" si="21"/>
        <v>73.8</v>
      </c>
      <c r="S127" s="9">
        <f>L127*SIN(('pražce+kolejnice'!A123)*'pražce+kolejnice'!$C$16)</f>
        <v>0</v>
      </c>
      <c r="T127" s="16">
        <f>$L127*COS(('pražce+kolejnice'!A123)*'pražce+kolejnice'!$C$16)</f>
        <v>0</v>
      </c>
      <c r="U127" s="9">
        <f t="shared" si="22"/>
        <v>0</v>
      </c>
      <c r="W127" t="str">
        <f t="shared" si="23"/>
        <v>_3dpoly 72.4457256927189,239.273100930412,-0.0230764119601328</v>
      </c>
      <c r="X127">
        <f>'pražce+kolejnice'!I127+'s imperfekcí'!O127</f>
        <v>72.445725692718923</v>
      </c>
      <c r="Y127">
        <f>'pražce+kolejnice'!J127+'s imperfekcí'!P127</f>
        <v>239.27310093041245</v>
      </c>
      <c r="Z127">
        <f>'pražce+kolejnice'!K127+orientace*Q127</f>
        <v>-2.3076411960132819E-2</v>
      </c>
      <c r="AB127" t="str">
        <f t="shared" si="24"/>
        <v>_3dpoly 72.2270418206485,238.550833775333,0</v>
      </c>
      <c r="AC127">
        <f>'pražce+kolejnice'!P127+O127</f>
        <v>72.227041820648452</v>
      </c>
      <c r="AD127">
        <f>'pražce+kolejnice'!Q127+P127</f>
        <v>238.55083377533253</v>
      </c>
      <c r="AE127">
        <f>'pražce+kolejnice'!R127+orientace*Q127</f>
        <v>0</v>
      </c>
      <c r="AG127" t="str">
        <f t="shared" si="25"/>
        <v>_3dpoly 72.6629613272261,239.9905848593,-0.046</v>
      </c>
      <c r="AH127">
        <f>'pražce+kolejnice'!W127+O127</f>
        <v>72.662961327226071</v>
      </c>
      <c r="AI127">
        <f>'pražce+kolejnice'!X127+P127</f>
        <v>239.99058485929982</v>
      </c>
      <c r="AJ127" s="6">
        <f>'pražce+kolejnice'!Y127+orientace*Q127</f>
        <v>-4.5999999999999999E-2</v>
      </c>
      <c r="AL127" t="str">
        <f t="shared" si="26"/>
        <v>_3dpoly 72.5132507490123,238.463989589369,0</v>
      </c>
      <c r="AM127">
        <f>'pražce+kolejnice'!BA128+S127</f>
        <v>72.513250749012329</v>
      </c>
      <c r="AN127">
        <f>'pražce+kolejnice'!BB128+T127</f>
        <v>238.46398958936936</v>
      </c>
      <c r="AO127">
        <f>'pražce+kolejnice'!BC128+orientace*U127</f>
        <v>0</v>
      </c>
      <c r="AQ127" t="str">
        <f t="shared" si="27"/>
        <v>_3dpoly 72.950897642614,239.903216533434,-0.046</v>
      </c>
      <c r="AR127">
        <f>'pražce+kolejnice'!BG128+S127</f>
        <v>72.950897642614038</v>
      </c>
      <c r="AS127">
        <f>'pražce+kolejnice'!BH128+T127</f>
        <v>239.90321653343381</v>
      </c>
      <c r="AT127">
        <f>'pražce+kolejnice'!BI128+orientace*U127</f>
        <v>-4.5999999999999999E-2</v>
      </c>
      <c r="AV127" t="str">
        <f t="shared" si="28"/>
        <v>_3dpoly 73.4002793591619,240.344489296423,0.0504697513931169</v>
      </c>
      <c r="AW127">
        <f>'pražce+kolejnice'!AC128+O128</f>
        <v>73.400279359161914</v>
      </c>
      <c r="AX127">
        <f>'pražce+kolejnice'!AD128+P128</f>
        <v>240.34448929642326</v>
      </c>
      <c r="AY127">
        <f>'pražce+kolejnice'!AE128+orientace*Q128</f>
        <v>5.0469751393116907E-2</v>
      </c>
      <c r="BA127" t="str">
        <f t="shared" si="29"/>
        <v>_3dpoly 73.2397109154889,239.818718264914,0.0672803826223532</v>
      </c>
      <c r="BB127">
        <f>'pražce+kolejnice'!AH128+O128</f>
        <v>73.239710915488942</v>
      </c>
      <c r="BC127">
        <f>'pražce+kolejnice'!AI128+P128</f>
        <v>239.81871826491417</v>
      </c>
      <c r="BD127" s="5">
        <f>'pražce+kolejnice'!AJ128+orientace*Q128</f>
        <v>6.7280382622353183E-2</v>
      </c>
      <c r="BF127" t="str">
        <f t="shared" si="30"/>
        <v>_3dpoly 72.8003372650745,238.38001753324,0.113280382622353</v>
      </c>
      <c r="BG127">
        <f>'pražce+kolejnice'!AM128+O128</f>
        <v>72.800337265074475</v>
      </c>
      <c r="BH127">
        <f>'pražce+kolejnice'!AN128+P128</f>
        <v>238.38001753323951</v>
      </c>
      <c r="BI127">
        <f>'pražce+kolejnice'!AO128+orientace*Q128</f>
        <v>0.11328038262235318</v>
      </c>
      <c r="BK127" t="str">
        <f t="shared" si="31"/>
        <v>_3dpoly 72.6412285345258,237.859026238381,0.129938189931324</v>
      </c>
      <c r="BL127">
        <f>'pražce+kolejnice'!AR128+O128</f>
        <v>72.641228534525752</v>
      </c>
      <c r="BM127">
        <f>'pražce+kolejnice'!AS128+P128</f>
        <v>237.85902623838066</v>
      </c>
      <c r="BN127">
        <f>'pražce+kolejnice'!AT128+orientace*Q128</f>
        <v>0.12993818993132383</v>
      </c>
      <c r="BP127" t="str">
        <f t="shared" si="32"/>
        <v>_3dpoly 72.4987179157838,237.905957319998,0.236555020634715</v>
      </c>
      <c r="BQ127">
        <f>plošky!B128+O128</f>
        <v>72.498717915783757</v>
      </c>
      <c r="BR127">
        <f>plošky!C128+P128</f>
        <v>237.9059573199977</v>
      </c>
      <c r="BS127">
        <f>plošky!D128+orientace*Q128</f>
        <v>0.23655502063471506</v>
      </c>
      <c r="BU127" t="str">
        <f t="shared" si="33"/>
        <v>_3dpoly 72.7856361664831,237.81833359367,0.236555020634715</v>
      </c>
      <c r="BV127">
        <f>plošky!G128+O128</f>
        <v>72.785636166483116</v>
      </c>
      <c r="BW127">
        <f>plošky!H128+P128</f>
        <v>237.81833359366959</v>
      </c>
      <c r="BX127">
        <f>plošky!I128+orientace*Q128</f>
        <v>0.23655502063471506</v>
      </c>
      <c r="BZ127" t="str">
        <f t="shared" si="34"/>
        <v>_3dpoly 73.5446869911193,240.303796651712,0.157086582096508</v>
      </c>
      <c r="CA127">
        <f>plošky!L128+O128</f>
        <v>73.544686991119278</v>
      </c>
      <c r="CB127">
        <f>plošky!M128+P128</f>
        <v>240.30379665171219</v>
      </c>
      <c r="CC127">
        <f>plošky!N128+orientace*Q128</f>
        <v>0.15708658209650814</v>
      </c>
      <c r="CE127" t="str">
        <f t="shared" si="35"/>
        <v>_3dpoly 73.2577687404199,240.39142037804,0.157086582096508</v>
      </c>
      <c r="CF127">
        <f>plošky!Q128+O128</f>
        <v>73.25776874041992</v>
      </c>
      <c r="CG127">
        <f>plošky!R128+P128</f>
        <v>240.39142037804029</v>
      </c>
      <c r="CH127">
        <f>plošky!S128+orientace*Q128</f>
        <v>0.15708658209650814</v>
      </c>
      <c r="CJ127" t="str">
        <f t="shared" si="36"/>
        <v>_3dpoly 72.6421770411334,237.862145456834,0.236555020634715</v>
      </c>
      <c r="CK127">
        <f>'liniová podpora'!F128+O128</f>
        <v>72.642177041133436</v>
      </c>
      <c r="CL127">
        <f>'liniová podpora'!G128+P128</f>
        <v>237.86214545683364</v>
      </c>
      <c r="CM127">
        <f>'liniová podpora'!H128+orientace*Q128</f>
        <v>0.23655502063471506</v>
      </c>
      <c r="CO127" t="str">
        <f t="shared" si="37"/>
        <v>_3dpoly 73.4012278657696,240.347608514876,0.157086582096508</v>
      </c>
      <c r="CP127">
        <f>'liniová podpora'!B128+O128</f>
        <v>73.401227865769599</v>
      </c>
      <c r="CQ127">
        <f>'liniová podpora'!C128+P128</f>
        <v>240.34760851487624</v>
      </c>
      <c r="CR127">
        <f>'liniová podpora'!D128+orientace*Q128</f>
        <v>0.15708658209650814</v>
      </c>
    </row>
    <row r="128" spans="5:96" x14ac:dyDescent="0.3">
      <c r="E128" s="15">
        <f t="shared" si="19"/>
        <v>74.099999999999994</v>
      </c>
      <c r="F128" s="16">
        <f>IF('pražce+kolejnice'!$C$6&lt;(2*'s imperfekcí'!E128+'s imperfekcí'!$B$3),('s imperfekcí'!$B$2/2000)*SIN(2*PI()*(E128-(('pražce+kolejnice'!$C$6-$B$3)/2)+0.75*$B$3)/'s imperfekcí'!$B$3)+('s imperfekcí'!$B$2/2000),0)</f>
        <v>0</v>
      </c>
      <c r="G128" s="9">
        <f>F128*SIN('pražce+kolejnice'!$C$24)</f>
        <v>0</v>
      </c>
      <c r="H128" s="9">
        <f>F128*COS('pražce+kolejnice'!$C$24)</f>
        <v>0</v>
      </c>
      <c r="I128" s="15">
        <f>'pražce+kolejnice'!AY129</f>
        <v>74.400000000000006</v>
      </c>
      <c r="J128" s="16">
        <f>IF('pražce+kolejnice'!$C$6&lt;(2*'s imperfekcí'!I128+'s imperfekcí'!$B$3),('s imperfekcí'!$B$2/2000)*SIN(2*PI()*(I128-(('pražce+kolejnice'!$C$6-$B$3)/2)+0.75*$B$3)/'s imperfekcí'!$B$3)+('s imperfekcí'!$B$2/2000),0)</f>
        <v>0</v>
      </c>
      <c r="K128" s="9">
        <f>J128*SIN('pražce+kolejnice'!$C$24)</f>
        <v>0</v>
      </c>
      <c r="L128" s="9">
        <f>J128*COS('pražce+kolejnice'!$C$24)</f>
        <v>0</v>
      </c>
      <c r="N128">
        <f>'pražce+kolejnice'!G128</f>
        <v>74.099999999999994</v>
      </c>
      <c r="O128">
        <f>$H128*SIN(('pražce+kolejnice'!A124-0.5)*'pražce+kolejnice'!$C$16)</f>
        <v>0</v>
      </c>
      <c r="P128">
        <f>$H128*COS(('pražce+kolejnice'!A124-0.5)*'pražce+kolejnice'!$C$16)</f>
        <v>0</v>
      </c>
      <c r="Q128">
        <f t="shared" si="20"/>
        <v>0</v>
      </c>
      <c r="R128" s="15">
        <f t="shared" si="21"/>
        <v>74.400000000000006</v>
      </c>
      <c r="S128" s="9">
        <f>L128*SIN(('pražce+kolejnice'!A124)*'pražce+kolejnice'!$C$16)</f>
        <v>0</v>
      </c>
      <c r="T128" s="16">
        <f>$L128*COS(('pražce+kolejnice'!A124)*'pražce+kolejnice'!$C$16)</f>
        <v>0</v>
      </c>
      <c r="U128" s="9">
        <f t="shared" si="22"/>
        <v>0</v>
      </c>
      <c r="W128" t="str">
        <f t="shared" si="23"/>
        <v>_3dpoly 73.019771940077,239.098542249465,-0.0230764119601328</v>
      </c>
      <c r="X128">
        <f>'pražce+kolejnice'!I128+'s imperfekcí'!O128</f>
        <v>73.019771940077007</v>
      </c>
      <c r="Y128">
        <f>'pražce+kolejnice'!J128+'s imperfekcí'!P128</f>
        <v>239.09854224946491</v>
      </c>
      <c r="Z128">
        <f>'pražce+kolejnice'!K128+orientace*Q128</f>
        <v>-2.3076411960132819E-2</v>
      </c>
      <c r="AB128" t="str">
        <f t="shared" si="24"/>
        <v>_3dpoly 72.7993552583077,238.376802015303,0</v>
      </c>
      <c r="AC128">
        <f>'pražce+kolejnice'!P128+O128</f>
        <v>72.799355258307685</v>
      </c>
      <c r="AD128">
        <f>'pražce+kolejnice'!Q128+P128</f>
        <v>238.37680201530253</v>
      </c>
      <c r="AE128">
        <f>'pražce+kolejnice'!R128+orientace*Q128</f>
        <v>0</v>
      </c>
      <c r="AG128" t="str">
        <f t="shared" si="25"/>
        <v>_3dpoly 73.2387289087221,239.815502746977,-0.046</v>
      </c>
      <c r="AH128">
        <f>'pražce+kolejnice'!W128+O128</f>
        <v>73.238728908722067</v>
      </c>
      <c r="AI128">
        <f>'pražce+kolejnice'!X128+P128</f>
        <v>239.81550274697724</v>
      </c>
      <c r="AJ128" s="6">
        <f>'pražce+kolejnice'!Y128+orientace*Q128</f>
        <v>-4.5999999999999999E-2</v>
      </c>
      <c r="AL128" t="str">
        <f t="shared" si="26"/>
        <v>_3dpoly 73.085354936544,238.289271178682,0</v>
      </c>
      <c r="AM128">
        <f>'pražce+kolejnice'!BA129+S128</f>
        <v>73.085354936544022</v>
      </c>
      <c r="AN128">
        <f>'pražce+kolejnice'!BB129+T128</f>
        <v>238.28927117868184</v>
      </c>
      <c r="AO128">
        <f>'pražce+kolejnice'!BC129+orientace*U128</f>
        <v>0</v>
      </c>
      <c r="AQ128" t="str">
        <f t="shared" si="27"/>
        <v>_3dpoly 73.5264547110731,239.727443626238,-0.046</v>
      </c>
      <c r="AR128">
        <f>'pražce+kolejnice'!BG129+S128</f>
        <v>73.526454711073058</v>
      </c>
      <c r="AS128">
        <f>'pražce+kolejnice'!BH129+T128</f>
        <v>239.72744362623837</v>
      </c>
      <c r="AT128">
        <f>'pražce+kolejnice'!BI129+orientace*U128</f>
        <v>-4.5999999999999999E-2</v>
      </c>
      <c r="AV128" t="str">
        <f t="shared" si="28"/>
        <v>_3dpoly 73.9768941870167,240.167636603279,0.0504697513931169</v>
      </c>
      <c r="AW128">
        <f>'pražce+kolejnice'!AC129+O129</f>
        <v>73.976894187016697</v>
      </c>
      <c r="AX128">
        <f>'pražce+kolejnice'!AD129+P129</f>
        <v>240.16763660327854</v>
      </c>
      <c r="AY128">
        <f>'pražce+kolejnice'!AE129+orientace*Q129</f>
        <v>5.0469751393116907E-2</v>
      </c>
      <c r="BA128" t="str">
        <f t="shared" si="29"/>
        <v>_3dpoly 73.8150643565164,239.642252449884,0.0672803826223532</v>
      </c>
      <c r="BB128">
        <f>'pražce+kolejnice'!AH129+O129</f>
        <v>73.815064356516373</v>
      </c>
      <c r="BC128">
        <f>'pražce+kolejnice'!AI129+P129</f>
        <v>239.64225244988415</v>
      </c>
      <c r="BD128" s="5">
        <f>'pražce+kolejnice'!AJ129+orientace*Q129</f>
        <v>6.7280382622353183E-2</v>
      </c>
      <c r="BF128" t="str">
        <f t="shared" si="30"/>
        <v>_3dpoly 73.3722390930562,238.204610357414,0.113280382622353</v>
      </c>
      <c r="BG128">
        <f>'pražce+kolejnice'!AM129+O129</f>
        <v>73.372239093056166</v>
      </c>
      <c r="BH128">
        <f>'pražce+kolejnice'!AN129+P129</f>
        <v>238.20461035741431</v>
      </c>
      <c r="BI128">
        <f>'pražce+kolejnice'!AO129+orientace*Q129</f>
        <v>0.11328038262235318</v>
      </c>
      <c r="BK128" t="str">
        <f t="shared" si="31"/>
        <v>_3dpoly 73.2118804428331,237.684002423596,0.129938189931324</v>
      </c>
      <c r="BL128">
        <f>'pražce+kolejnice'!AR129+O129</f>
        <v>73.211880442833063</v>
      </c>
      <c r="BM128">
        <f>'pražce+kolejnice'!AS129+P129</f>
        <v>237.68400242359638</v>
      </c>
      <c r="BN128">
        <f>'pražce+kolejnice'!AT129+orientace*Q129</f>
        <v>0.12993818993132383</v>
      </c>
      <c r="BP128" t="str">
        <f t="shared" si="32"/>
        <v>_3dpoly 73.0694828690092,237.731275395209,0.236555020634715</v>
      </c>
      <c r="BQ128">
        <f>plošky!B129+O129</f>
        <v>73.069482869009207</v>
      </c>
      <c r="BR128">
        <f>plošky!C129+P129</f>
        <v>237.7312753952086</v>
      </c>
      <c r="BS128">
        <f>plošky!D129+orientace*Q129</f>
        <v>0.23655502063471506</v>
      </c>
      <c r="BU128" t="str">
        <f t="shared" si="33"/>
        <v>_3dpoly 73.3561899966431,237.642963318096,0.236555020634715</v>
      </c>
      <c r="BV128">
        <f>plošky!G129+O129</f>
        <v>73.356189996643096</v>
      </c>
      <c r="BW128">
        <f>plošky!H129+P129</f>
        <v>237.64296331809609</v>
      </c>
      <c r="BX128">
        <f>plošky!I129+orientace*Q129</f>
        <v>0.23655502063471506</v>
      </c>
      <c r="BZ128" t="str">
        <f t="shared" si="34"/>
        <v>_3dpoly 74.1212037408267,240.126597497778,0.157086582096508</v>
      </c>
      <c r="CA128">
        <f>plošky!L129+O129</f>
        <v>74.121203740826729</v>
      </c>
      <c r="CB128">
        <f>plošky!M129+P129</f>
        <v>240.12659749777825</v>
      </c>
      <c r="CC128">
        <f>plošky!N129+orientace*Q129</f>
        <v>0.15708658209650814</v>
      </c>
      <c r="CE128" t="str">
        <f t="shared" si="35"/>
        <v>_3dpoly 73.8344966131928,240.214909574891,0.157086582096508</v>
      </c>
      <c r="CF128">
        <f>plošky!Q129+O129</f>
        <v>73.83449661319284</v>
      </c>
      <c r="CG128">
        <f>plošky!R129+P129</f>
        <v>240.21490957489075</v>
      </c>
      <c r="CH128">
        <f>plošky!S129+orientace*Q129</f>
        <v>0.15708658209650814</v>
      </c>
      <c r="CJ128" t="str">
        <f t="shared" si="36"/>
        <v>_3dpoly 73.2128364328262,237.687119356652,0.236555020634715</v>
      </c>
      <c r="CK128">
        <f>'liniová podpora'!F129+O129</f>
        <v>73.212836432826151</v>
      </c>
      <c r="CL128">
        <f>'liniová podpora'!G129+P129</f>
        <v>237.68711935665235</v>
      </c>
      <c r="CM128">
        <f>'liniová podpora'!H129+orientace*Q129</f>
        <v>0.23655502063471506</v>
      </c>
      <c r="CO128" t="str">
        <f t="shared" si="37"/>
        <v>_3dpoly 73.9778501770098,240.170753536335,0.157086582096508</v>
      </c>
      <c r="CP128">
        <f>'liniová podpora'!B129+O129</f>
        <v>73.977850177009785</v>
      </c>
      <c r="CQ128">
        <f>'liniová podpora'!C129+P129</f>
        <v>240.1707535363345</v>
      </c>
      <c r="CR128">
        <f>'liniová podpora'!D129+orientace*Q129</f>
        <v>0.15708658209650814</v>
      </c>
    </row>
    <row r="129" spans="5:96" x14ac:dyDescent="0.3">
      <c r="E129" s="15">
        <f t="shared" si="19"/>
        <v>74.7</v>
      </c>
      <c r="F129" s="16">
        <f>IF('pražce+kolejnice'!$C$6&lt;(2*'s imperfekcí'!E129+'s imperfekcí'!$B$3),('s imperfekcí'!$B$2/2000)*SIN(2*PI()*(E129-(('pražce+kolejnice'!$C$6-$B$3)/2)+0.75*$B$3)/'s imperfekcí'!$B$3)+('s imperfekcí'!$B$2/2000),0)</f>
        <v>0</v>
      </c>
      <c r="G129" s="9">
        <f>F129*SIN('pražce+kolejnice'!$C$24)</f>
        <v>0</v>
      </c>
      <c r="H129" s="9">
        <f>F129*COS('pražce+kolejnice'!$C$24)</f>
        <v>0</v>
      </c>
      <c r="I129" s="15">
        <f>'pražce+kolejnice'!AY130</f>
        <v>75</v>
      </c>
      <c r="J129" s="16">
        <f>IF('pražce+kolejnice'!$C$6&lt;(2*'s imperfekcí'!I129+'s imperfekcí'!$B$3),('s imperfekcí'!$B$2/2000)*SIN(2*PI()*(I129-(('pražce+kolejnice'!$C$6-$B$3)/2)+0.75*$B$3)/'s imperfekcí'!$B$3)+('s imperfekcí'!$B$2/2000),0)</f>
        <v>0</v>
      </c>
      <c r="K129" s="9">
        <f>J129*SIN('pražce+kolejnice'!$C$24)</f>
        <v>0</v>
      </c>
      <c r="L129" s="9">
        <f>J129*COS('pražce+kolejnice'!$C$24)</f>
        <v>0</v>
      </c>
      <c r="N129">
        <f>'pražce+kolejnice'!G129</f>
        <v>74.7</v>
      </c>
      <c r="O129">
        <f>$H129*SIN(('pražce+kolejnice'!A125-0.5)*'pražce+kolejnice'!$C$16)</f>
        <v>0</v>
      </c>
      <c r="P129">
        <f>$H129*COS(('pražce+kolejnice'!A125-0.5)*'pražce+kolejnice'!$C$16)</f>
        <v>0</v>
      </c>
      <c r="Q129">
        <f t="shared" si="20"/>
        <v>0</v>
      </c>
      <c r="R129" s="15">
        <f t="shared" si="21"/>
        <v>75</v>
      </c>
      <c r="S129" s="9">
        <f>L129*SIN(('pražce+kolejnice'!A125)*'pražce+kolejnice'!$C$16)</f>
        <v>0</v>
      </c>
      <c r="T129" s="16">
        <f>$L129*COS(('pražce+kolejnice'!A125)*'pražce+kolejnice'!$C$16)</f>
        <v>0</v>
      </c>
      <c r="U129" s="9">
        <f t="shared" si="22"/>
        <v>0</v>
      </c>
      <c r="W129" t="str">
        <f t="shared" si="23"/>
        <v>_3dpoly 73.5933975937506,238.922606361575,-0.0230764119601328</v>
      </c>
      <c r="X129">
        <f>'pražce+kolejnice'!I129+'s imperfekcí'!O129</f>
        <v>73.593397593750595</v>
      </c>
      <c r="Y129">
        <f>'pražce+kolejnice'!J129+'s imperfekcí'!P129</f>
        <v>238.92260636157508</v>
      </c>
      <c r="Z129">
        <f>'pražce+kolejnice'!K129+orientace*Q129</f>
        <v>-2.3076411960132819E-2</v>
      </c>
      <c r="AB129" t="str">
        <f t="shared" si="24"/>
        <v>_3dpoly 73.3712493718819,238.201397205552,0</v>
      </c>
      <c r="AC129">
        <f>'pražce+kolejnice'!P129+O129</f>
        <v>73.371249371881916</v>
      </c>
      <c r="AD129">
        <f>'pražce+kolejnice'!Q129+P129</f>
        <v>238.20139720555198</v>
      </c>
      <c r="AE129">
        <f>'pražce+kolejnice'!R129+orientace*Q129</f>
        <v>0</v>
      </c>
      <c r="AG129" t="str">
        <f t="shared" si="25"/>
        <v>_3dpoly 73.814074635342,239.639039298022,-0.046</v>
      </c>
      <c r="AH129">
        <f>'pražce+kolejnice'!W129+O129</f>
        <v>73.814074635342038</v>
      </c>
      <c r="AI129">
        <f>'pražce+kolejnice'!X129+P129</f>
        <v>239.63903929802191</v>
      </c>
      <c r="AJ129" s="6">
        <f>'pražce+kolejnice'!Y129+orientace*Q129</f>
        <v>-4.5999999999999999E-2</v>
      </c>
      <c r="AL129" t="str">
        <f t="shared" si="26"/>
        <v>_3dpoly 73.6570381526333,238.113180222451,0</v>
      </c>
      <c r="AM129">
        <f>'pražce+kolejnice'!BA130+S129</f>
        <v>73.657038152633348</v>
      </c>
      <c r="AN129">
        <f>'pražce+kolejnice'!BB130+T129</f>
        <v>238.11318022245118</v>
      </c>
      <c r="AO129">
        <f>'pražce+kolejnice'!BC130+orientace*U129</f>
        <v>0</v>
      </c>
      <c r="AQ129" t="str">
        <f t="shared" si="27"/>
        <v>_3dpoly 74.1015882673562,239.55028988963,-0.046</v>
      </c>
      <c r="AR129">
        <f>'pražce+kolejnice'!BG130+S129</f>
        <v>74.101588267356234</v>
      </c>
      <c r="AS129">
        <f>'pražce+kolejnice'!BH130+T129</f>
        <v>239.55028988963045</v>
      </c>
      <c r="AT129">
        <f>'pražce+kolejnice'!BI130+orientace*U129</f>
        <v>-4.5999999999999999E-2</v>
      </c>
      <c r="AV129" t="str">
        <f t="shared" si="28"/>
        <v>_3dpoly 74.5530829081655,239.989400545211,0.0504697513931169</v>
      </c>
      <c r="AW129">
        <f>'pražce+kolejnice'!AC130+O130</f>
        <v>74.553082908165493</v>
      </c>
      <c r="AX129">
        <f>'pražce+kolejnice'!AD130+P130</f>
        <v>239.989400545211</v>
      </c>
      <c r="AY129">
        <f>'pražce+kolejnice'!AE130+orientace*Q130</f>
        <v>5.0469751393116907E-2</v>
      </c>
      <c r="BA129" t="str">
        <f t="shared" si="29"/>
        <v>_3dpoly 74.3899926229772,239.464406296143,0.0672803826223532</v>
      </c>
      <c r="BB129">
        <f>'pražce+kolejnice'!AH130+O130</f>
        <v>74.389992622977203</v>
      </c>
      <c r="BC129">
        <f>'pražce+kolejnice'!AI130+P130</f>
        <v>239.46440629614261</v>
      </c>
      <c r="BD129" s="5">
        <f>'pražce+kolejnice'!AJ130+orientace*Q130</f>
        <v>6.7280382622353183E-2</v>
      </c>
      <c r="BF129" t="str">
        <f t="shared" si="30"/>
        <v>_3dpoly 73.9437182971435,238.027831123692,0.113280382622353</v>
      </c>
      <c r="BG129">
        <f>'pražce+kolejnice'!AM130+O130</f>
        <v>73.943718297143533</v>
      </c>
      <c r="BH129">
        <f>'pražce+kolejnice'!AN130+P130</f>
        <v>238.02783112369204</v>
      </c>
      <c r="BI129">
        <f>'pražce+kolejnice'!AO130+orientace*Q130</f>
        <v>0.11328038262235318</v>
      </c>
      <c r="BK129" t="str">
        <f t="shared" si="31"/>
        <v>_3dpoly 73.7821106509114,237.507609549615,0.129938189931324</v>
      </c>
      <c r="BL129">
        <f>'pražce+kolejnice'!AR130+O130</f>
        <v>73.782110650911449</v>
      </c>
      <c r="BM129">
        <f>'pražce+kolejnice'!AS130+P130</f>
        <v>237.5076095496153</v>
      </c>
      <c r="BN129">
        <f>'pražce+kolejnice'!AT130+orientace*Q130</f>
        <v>0.12993818993132383</v>
      </c>
      <c r="BP129" t="str">
        <f t="shared" si="32"/>
        <v>_3dpoly 73.6398269422154,237.55522413893,0.236555020634715</v>
      </c>
      <c r="BQ129">
        <f>plošky!B130+O130</f>
        <v>73.639826942215365</v>
      </c>
      <c r="BR129">
        <f>plošky!C130+P130</f>
        <v>237.5552241389305</v>
      </c>
      <c r="BS129">
        <f>plošky!D130+orientace*Q130</f>
        <v>0.23655502063471506</v>
      </c>
      <c r="BU129" t="str">
        <f t="shared" si="33"/>
        <v>_3dpoly 73.9263212953515,237.466224219711,0.236555020634715</v>
      </c>
      <c r="BV129">
        <f>plošky!G130+O130</f>
        <v>73.926321295351528</v>
      </c>
      <c r="BW129">
        <f>plošky!H130+P130</f>
        <v>237.46622421971091</v>
      </c>
      <c r="BX129">
        <f>plošky!I130+orientace*Q130</f>
        <v>0.23655502063471506</v>
      </c>
      <c r="BZ129" t="str">
        <f t="shared" si="34"/>
        <v>_3dpoly 74.6972935526056,239.948015215307,0.157086582096508</v>
      </c>
      <c r="CA129">
        <f>plošky!L130+O130</f>
        <v>74.697293552605572</v>
      </c>
      <c r="CB129">
        <f>plošky!M130+P130</f>
        <v>239.94801521530661</v>
      </c>
      <c r="CC129">
        <f>plošky!N130+orientace*Q130</f>
        <v>0.15708658209650814</v>
      </c>
      <c r="CE129" t="str">
        <f t="shared" si="35"/>
        <v>_3dpoly 74.4107991994694,240.037015134526,0.157086582096508</v>
      </c>
      <c r="CF129">
        <f>plošky!Q130+O130</f>
        <v>74.410799199469409</v>
      </c>
      <c r="CG129">
        <f>plošky!R130+P130</f>
        <v>240.0370151345262</v>
      </c>
      <c r="CH129">
        <f>plošky!S130+orientace*Q130</f>
        <v>0.15708658209650814</v>
      </c>
      <c r="CJ129" t="str">
        <f t="shared" si="36"/>
        <v>_3dpoly 73.7830741187834,237.510724179321,0.236555020634715</v>
      </c>
      <c r="CK129">
        <f>'liniová podpora'!F130+O130</f>
        <v>73.783074118783446</v>
      </c>
      <c r="CL129">
        <f>'liniová podpora'!G130+P130</f>
        <v>237.5107241793207</v>
      </c>
      <c r="CM129">
        <f>'liniová podpora'!H130+orientace*Q130</f>
        <v>0.23655502063471506</v>
      </c>
      <c r="CO129" t="str">
        <f t="shared" si="37"/>
        <v>_3dpoly 74.5540463760375,239.992515174916,0.157086582096508</v>
      </c>
      <c r="CP129">
        <f>'liniová podpora'!B130+O130</f>
        <v>74.554046376037491</v>
      </c>
      <c r="CQ129">
        <f>'liniová podpora'!C130+P130</f>
        <v>239.99251517491641</v>
      </c>
      <c r="CR129">
        <f>'liniová podpora'!D130+orientace*Q130</f>
        <v>0.15708658209650814</v>
      </c>
    </row>
    <row r="130" spans="5:96" x14ac:dyDescent="0.3">
      <c r="E130" s="15">
        <f t="shared" si="19"/>
        <v>75.3</v>
      </c>
      <c r="F130" s="16">
        <f>IF('pražce+kolejnice'!$C$6&lt;(2*'s imperfekcí'!E130+'s imperfekcí'!$B$3),('s imperfekcí'!$B$2/2000)*SIN(2*PI()*(E130-(('pražce+kolejnice'!$C$6-$B$3)/2)+0.75*$B$3)/'s imperfekcí'!$B$3)+('s imperfekcí'!$B$2/2000),0)</f>
        <v>0</v>
      </c>
      <c r="G130" s="9">
        <f>F130*SIN('pražce+kolejnice'!$C$24)</f>
        <v>0</v>
      </c>
      <c r="H130" s="9">
        <f>F130*COS('pražce+kolejnice'!$C$24)</f>
        <v>0</v>
      </c>
      <c r="I130" s="15">
        <f>'pražce+kolejnice'!AY131</f>
        <v>75.599999999999994</v>
      </c>
      <c r="J130" s="16">
        <f>IF('pražce+kolejnice'!$C$6&lt;(2*'s imperfekcí'!I130+'s imperfekcí'!$B$3),('s imperfekcí'!$B$2/2000)*SIN(2*PI()*(I130-(('pražce+kolejnice'!$C$6-$B$3)/2)+0.75*$B$3)/'s imperfekcí'!$B$3)+('s imperfekcí'!$B$2/2000),0)</f>
        <v>0</v>
      </c>
      <c r="K130" s="9">
        <f>J130*SIN('pražce+kolejnice'!$C$24)</f>
        <v>0</v>
      </c>
      <c r="L130" s="9">
        <f>J130*COS('pražce+kolejnice'!$C$24)</f>
        <v>0</v>
      </c>
      <c r="N130">
        <f>'pražce+kolejnice'!G130</f>
        <v>75.3</v>
      </c>
      <c r="O130">
        <f>$H130*SIN(('pražce+kolejnice'!A126-0.5)*'pražce+kolejnice'!$C$16)</f>
        <v>0</v>
      </c>
      <c r="P130">
        <f>$H130*COS(('pražce+kolejnice'!A126-0.5)*'pražce+kolejnice'!$C$16)</f>
        <v>0</v>
      </c>
      <c r="Q130">
        <f t="shared" si="20"/>
        <v>0</v>
      </c>
      <c r="R130" s="15">
        <f t="shared" si="21"/>
        <v>75.599999999999994</v>
      </c>
      <c r="S130" s="9">
        <f>L130*SIN(('pražce+kolejnice'!A126)*'pražce+kolejnice'!$C$16)</f>
        <v>0</v>
      </c>
      <c r="T130" s="16">
        <f>$L130*COS(('pražce+kolejnice'!A126)*'pražce+kolejnice'!$C$16)</f>
        <v>0</v>
      </c>
      <c r="U130" s="9">
        <f t="shared" si="22"/>
        <v>0</v>
      </c>
      <c r="W130" t="str">
        <f t="shared" si="23"/>
        <v>_3dpoly 74.1665993496575,238.745294280133,-0.0230764119601328</v>
      </c>
      <c r="X130">
        <f>'pražce+kolejnice'!I130+'s imperfekcí'!O130</f>
        <v>74.166599349657517</v>
      </c>
      <c r="Y130">
        <f>'pražce+kolejnice'!J130+'s imperfekcí'!P130</f>
        <v>238.74529428013318</v>
      </c>
      <c r="Z130">
        <f>'pražce+kolejnice'!K130+orientace*Q130</f>
        <v>-2.3076411960132819E-2</v>
      </c>
      <c r="AB130" t="str">
        <f t="shared" si="24"/>
        <v>_3dpoly 73.9427208672626,238.024620356412,0</v>
      </c>
      <c r="AC130">
        <f>'pražce+kolejnice'!P130+O130</f>
        <v>73.942720867262622</v>
      </c>
      <c r="AD130">
        <f>'pražce+kolejnice'!Q130+P130</f>
        <v>238.02462035641213</v>
      </c>
      <c r="AE130">
        <f>'pražce+kolejnice'!R130+orientace*Q130</f>
        <v>0</v>
      </c>
      <c r="AG130" t="str">
        <f t="shared" si="25"/>
        <v>_3dpoly 74.3889951930962,239.461195528863,-0.046</v>
      </c>
      <c r="AH130">
        <f>'pražce+kolejnice'!W130+O130</f>
        <v>74.388995193096193</v>
      </c>
      <c r="AI130">
        <f>'pražce+kolejnice'!X130+P130</f>
        <v>239.46119552886276</v>
      </c>
      <c r="AJ130" s="6">
        <f>'pražce+kolejnice'!Y130+orientace*Q130</f>
        <v>-4.5999999999999999E-2</v>
      </c>
      <c r="AL130" t="str">
        <f t="shared" si="26"/>
        <v>_3dpoly 74.2282971043866,237.935717734961,0</v>
      </c>
      <c r="AM130">
        <f>'pražce+kolejnice'!BA131+S130</f>
        <v>74.22829710438657</v>
      </c>
      <c r="AN130">
        <f>'pražce+kolejnice'!BB131+T130</f>
        <v>237.93571773496075</v>
      </c>
      <c r="AO130">
        <f>'pražce+kolejnice'!BC131+orientace*U130</f>
        <v>0</v>
      </c>
      <c r="AQ130" t="str">
        <f t="shared" si="27"/>
        <v>_3dpoly 74.6762949986959,239.371756344015,-0.046</v>
      </c>
      <c r="AR130">
        <f>'pražce+kolejnice'!BG131+S130</f>
        <v>74.676294998695866</v>
      </c>
      <c r="AS130">
        <f>'pražce+kolejnice'!BH131+T130</f>
        <v>239.37175634401507</v>
      </c>
      <c r="AT130">
        <f>'pražce+kolejnice'!BI131+orientace*U130</f>
        <v>-4.5999999999999999E-2</v>
      </c>
      <c r="AV130" t="str">
        <f t="shared" si="28"/>
        <v>_3dpoly 75.1288422037629,239.80978214886,0.0504697513931169</v>
      </c>
      <c r="AW130">
        <f>'pražce+kolejnice'!AC131+O131</f>
        <v>75.128842203762872</v>
      </c>
      <c r="AX130">
        <f>'pražce+kolejnice'!AD131+P131</f>
        <v>239.80978214885985</v>
      </c>
      <c r="AY130">
        <f>'pražce+kolejnice'!AE131+orientace*Q131</f>
        <v>5.0469751393116907E-2</v>
      </c>
      <c r="BA130" t="str">
        <f t="shared" si="29"/>
        <v>_3dpoly 74.9644924032862,239.285180828083,0.0672803826223532</v>
      </c>
      <c r="BB130">
        <f>'pražce+kolejnice'!AH131+O131</f>
        <v>74.964492403286201</v>
      </c>
      <c r="BC130">
        <f>'pražce+kolejnice'!AI131+P131</f>
        <v>239.28518082808287</v>
      </c>
      <c r="BD130" s="5">
        <f>'pražce+kolejnice'!AJ131+orientace*Q131</f>
        <v>6.7280382622353183E-2</v>
      </c>
      <c r="BF130" t="str">
        <f t="shared" si="30"/>
        <v>_3dpoly 74.514771585618,237.849680850321,0.113280382622353</v>
      </c>
      <c r="BG130">
        <f>'pražce+kolejnice'!AM131+O131</f>
        <v>74.51477158561795</v>
      </c>
      <c r="BH130">
        <f>'pražce+kolejnice'!AN131+P131</f>
        <v>237.8496808503206</v>
      </c>
      <c r="BI130">
        <f>'pražce+kolejnice'!AO131+orientace*Q131</f>
        <v>0.11328038262235318</v>
      </c>
      <c r="BK130" t="str">
        <f t="shared" si="31"/>
        <v>_3dpoly 74.3519158742365,237.32984863246,0.129938189931324</v>
      </c>
      <c r="BL130">
        <f>'pražce+kolejnice'!AR131+O131</f>
        <v>74.351915874236468</v>
      </c>
      <c r="BM130">
        <f>'pražce+kolejnice'!AS131+P131</f>
        <v>237.32984863245986</v>
      </c>
      <c r="BN130">
        <f>'pražce+kolejnice'!AT131+orientace*Q131</f>
        <v>0.12993818993132383</v>
      </c>
      <c r="BP130" t="str">
        <f t="shared" si="32"/>
        <v>_3dpoly 74.2097468502219,237.377804565218,0.236555020634715</v>
      </c>
      <c r="BQ130">
        <f>plošky!B131+O131</f>
        <v>74.209746850221919</v>
      </c>
      <c r="BR130">
        <f>plošky!C131+P131</f>
        <v>237.37780456521816</v>
      </c>
      <c r="BS130">
        <f>plošky!D131+orientace*Q131</f>
        <v>0.23655502063471506</v>
      </c>
      <c r="BU130" t="str">
        <f t="shared" si="33"/>
        <v>_3dpoly 74.4960267786537,237.288117316531,0.236555020634715</v>
      </c>
      <c r="BV130">
        <f>plošky!G131+O131</f>
        <v>74.496026778653672</v>
      </c>
      <c r="BW130">
        <f>plošky!H131+P131</f>
        <v>237.28811731653079</v>
      </c>
      <c r="BX130">
        <f>plošky!I131+orientace*Q131</f>
        <v>0.23655502063471506</v>
      </c>
      <c r="BZ130" t="str">
        <f t="shared" si="34"/>
        <v>_3dpoly 75.2729531081801,239.768050832931,0.157086582096508</v>
      </c>
      <c r="CA130">
        <f>plošky!L131+O131</f>
        <v>75.272953108180076</v>
      </c>
      <c r="CB130">
        <f>plošky!M131+P131</f>
        <v>239.76805083293078</v>
      </c>
      <c r="CC130">
        <f>plošky!N131+orientace*Q131</f>
        <v>0.15708658209650814</v>
      </c>
      <c r="CE130" t="str">
        <f t="shared" si="35"/>
        <v>_3dpoly 74.9866731797483,239.857738081618,0.157086582096508</v>
      </c>
      <c r="CF130">
        <f>plošky!Q131+O131</f>
        <v>74.986673179748323</v>
      </c>
      <c r="CG130">
        <f>plošky!R131+P131</f>
        <v>239.85773808161815</v>
      </c>
      <c r="CH130">
        <f>plošky!S131+orientace*Q131</f>
        <v>0.15708658209650814</v>
      </c>
      <c r="CJ130" t="str">
        <f t="shared" si="36"/>
        <v>_3dpoly 74.3528868144378,237.332960940874,0.236555020634715</v>
      </c>
      <c r="CK130">
        <f>'liniová podpora'!F131+O131</f>
        <v>74.352886814437795</v>
      </c>
      <c r="CL130">
        <f>'liniová podpora'!G131+P131</f>
        <v>237.33296094087447</v>
      </c>
      <c r="CM130">
        <f>'liniová podpora'!H131+orientace*Q131</f>
        <v>0.23655502063471506</v>
      </c>
      <c r="CO130" t="str">
        <f t="shared" si="37"/>
        <v>_3dpoly 75.1298131439642,239.812894457274,0.157086582096508</v>
      </c>
      <c r="CP130">
        <f>'liniová podpora'!B131+O131</f>
        <v>75.129813143964199</v>
      </c>
      <c r="CQ130">
        <f>'liniová podpora'!C131+P131</f>
        <v>239.81289445727447</v>
      </c>
      <c r="CR130">
        <f>'liniová podpora'!D131+orientace*Q131</f>
        <v>0.15708658209650814</v>
      </c>
    </row>
    <row r="131" spans="5:96" x14ac:dyDescent="0.3">
      <c r="E131" s="15">
        <f t="shared" si="19"/>
        <v>75.900000000000006</v>
      </c>
      <c r="F131" s="16">
        <f>IF('pražce+kolejnice'!$C$6&lt;(2*'s imperfekcí'!E131+'s imperfekcí'!$B$3),('s imperfekcí'!$B$2/2000)*SIN(2*PI()*(E131-(('pražce+kolejnice'!$C$6-$B$3)/2)+0.75*$B$3)/'s imperfekcí'!$B$3)+('s imperfekcí'!$B$2/2000),0)</f>
        <v>0</v>
      </c>
      <c r="G131" s="9">
        <f>F131*SIN('pražce+kolejnice'!$C$24)</f>
        <v>0</v>
      </c>
      <c r="H131" s="9">
        <f>F131*COS('pražce+kolejnice'!$C$24)</f>
        <v>0</v>
      </c>
      <c r="I131" s="15">
        <f>'pražce+kolejnice'!AY132</f>
        <v>76.2</v>
      </c>
      <c r="J131" s="16">
        <f>IF('pražce+kolejnice'!$C$6&lt;(2*'s imperfekcí'!I131+'s imperfekcí'!$B$3),('s imperfekcí'!$B$2/2000)*SIN(2*PI()*(I131-(('pražce+kolejnice'!$C$6-$B$3)/2)+0.75*$B$3)/'s imperfekcí'!$B$3)+('s imperfekcí'!$B$2/2000),0)</f>
        <v>0</v>
      </c>
      <c r="K131" s="9">
        <f>J131*SIN('pražce+kolejnice'!$C$24)</f>
        <v>0</v>
      </c>
      <c r="L131" s="9">
        <f>J131*COS('pražce+kolejnice'!$C$24)</f>
        <v>0</v>
      </c>
      <c r="N131">
        <f>'pražce+kolejnice'!G131</f>
        <v>75.900000000000006</v>
      </c>
      <c r="O131">
        <f>$H131*SIN(('pražce+kolejnice'!A127-0.5)*'pražce+kolejnice'!$C$16)</f>
        <v>0</v>
      </c>
      <c r="P131">
        <f>$H131*COS(('pražce+kolejnice'!A127-0.5)*'pražce+kolejnice'!$C$16)</f>
        <v>0</v>
      </c>
      <c r="Q131">
        <f t="shared" si="20"/>
        <v>0</v>
      </c>
      <c r="R131" s="15">
        <f t="shared" si="21"/>
        <v>76.2</v>
      </c>
      <c r="S131" s="9">
        <f>L131*SIN(('pražce+kolejnice'!A127)*'pražce+kolejnice'!$C$16)</f>
        <v>0</v>
      </c>
      <c r="T131" s="16">
        <f>$L131*COS(('pražce+kolejnice'!A127)*'pražce+kolejnice'!$C$16)</f>
        <v>0</v>
      </c>
      <c r="U131" s="9">
        <f t="shared" si="22"/>
        <v>0</v>
      </c>
      <c r="W131" t="str">
        <f t="shared" si="23"/>
        <v>_3dpoly 74.7393739061572,238.566607026456,-0.0230764119601328</v>
      </c>
      <c r="X131">
        <f>'pražce+kolejnice'!I131+'s imperfekcí'!O131</f>
        <v>74.73937390615724</v>
      </c>
      <c r="Y131">
        <f>'pražce+kolejnice'!J131+'s imperfekcí'!P131</f>
        <v>238.56660702645632</v>
      </c>
      <c r="Z131">
        <f>'pražce+kolejnice'!K131+orientace*Q131</f>
        <v>-2.3076411960132819E-2</v>
      </c>
      <c r="AB131" t="str">
        <f t="shared" si="24"/>
        <v>_3dpoly 74.5137664527756,237.846472486117,0</v>
      </c>
      <c r="AC131">
        <f>'pražce+kolejnice'!P131+O131</f>
        <v>74.51376645277557</v>
      </c>
      <c r="AD131">
        <f>'pražce+kolejnice'!Q131+P131</f>
        <v>237.84647248611711</v>
      </c>
      <c r="AE131">
        <f>'pražce+kolejnice'!R131+orientace*Q131</f>
        <v>0</v>
      </c>
      <c r="AG131" t="str">
        <f t="shared" si="25"/>
        <v>_3dpoly 74.9634872704437,239.281972463879,-0.046</v>
      </c>
      <c r="AH131">
        <f>'pražce+kolejnice'!W131+O131</f>
        <v>74.963487270443707</v>
      </c>
      <c r="AI131">
        <f>'pražce+kolejnice'!X131+P131</f>
        <v>239.28197246387944</v>
      </c>
      <c r="AJ131" s="6">
        <f>'pražce+kolejnice'!Y131+orientace*Q131</f>
        <v>-4.5999999999999999E-2</v>
      </c>
      <c r="AL131" t="str">
        <f t="shared" si="26"/>
        <v>_3dpoly 74.7991285013537,237.756884738394,0</v>
      </c>
      <c r="AM131">
        <f>'pražce+kolejnice'!BA132+S131</f>
        <v>74.799128501353692</v>
      </c>
      <c r="AN131">
        <f>'pražce+kolejnice'!BB132+T131</f>
        <v>237.75688473839401</v>
      </c>
      <c r="AO131">
        <f>'pražce+kolejnice'!BC132+orientace*U131</f>
        <v>0</v>
      </c>
      <c r="AQ131" t="str">
        <f t="shared" si="27"/>
        <v>_3dpoly 75.2505715947828,239.191844017745,-0.046</v>
      </c>
      <c r="AR131">
        <f>'pražce+kolejnice'!BG132+S131</f>
        <v>75.25057159478277</v>
      </c>
      <c r="AS131">
        <f>'pražce+kolejnice'!BH132+T131</f>
        <v>239.19184401774496</v>
      </c>
      <c r="AT131">
        <f>'pražce+kolejnice'!BI132+orientace*U131</f>
        <v>-4.5999999999999999E-2</v>
      </c>
      <c r="AV131" t="str">
        <f t="shared" si="28"/>
        <v>_3dpoly 75.7041687574369,239.628782448827,0.0504697513931169</v>
      </c>
      <c r="AW131">
        <f>'pražce+kolejnice'!AC132+O132</f>
        <v>75.704168757436861</v>
      </c>
      <c r="AX131">
        <f>'pražce+kolejnice'!AD132+P132</f>
        <v>239.62878244882654</v>
      </c>
      <c r="AY131">
        <f>'pražce+kolejnice'!AE132+orientace*Q132</f>
        <v>5.0469751393116907E-2</v>
      </c>
      <c r="BA131" t="str">
        <f t="shared" si="29"/>
        <v>_3dpoly 75.5385603883262,239.104577078043,0.0672803826223532</v>
      </c>
      <c r="BB131">
        <f>'pražce+kolejnice'!AH132+O132</f>
        <v>75.538560388326218</v>
      </c>
      <c r="BC131">
        <f>'pražce+kolejnice'!AI132+P132</f>
        <v>239.10457707804312</v>
      </c>
      <c r="BD131" s="5">
        <f>'pražce+kolejnice'!AJ132+orientace*Q132</f>
        <v>6.7280382622353183E-2</v>
      </c>
      <c r="BF131" t="str">
        <f t="shared" si="30"/>
        <v>_3dpoly 75.0853956692141,237.670160563445,0.113280382622353</v>
      </c>
      <c r="BG131">
        <f>'pražce+kolejnice'!AM132+O132</f>
        <v>75.085395669214051</v>
      </c>
      <c r="BH131">
        <f>'pražce+kolejnice'!AN132+P132</f>
        <v>237.67016056344505</v>
      </c>
      <c r="BI131">
        <f>'pražce+kolejnice'!AO132+orientace*Q132</f>
        <v>0.11328038262235318</v>
      </c>
      <c r="BK131" t="str">
        <f t="shared" si="31"/>
        <v>_3dpoly 74.9212928307316,237.150720696032,0.129938189931324</v>
      </c>
      <c r="BL131">
        <f>'pražce+kolejnice'!AR132+O132</f>
        <v>74.92129283073163</v>
      </c>
      <c r="BM131">
        <f>'pražce+kolejnice'!AS132+P132</f>
        <v>237.15072069603247</v>
      </c>
      <c r="BN131">
        <f>'pražce+kolejnice'!AT132+orientace*Q132</f>
        <v>0.12993818993132383</v>
      </c>
      <c r="BP131" t="str">
        <f t="shared" si="32"/>
        <v>_3dpoly 74.7792393102918,237.199017696008,0.236555020634715</v>
      </c>
      <c r="BQ131">
        <f>plošky!B132+O132</f>
        <v>74.7792393102918</v>
      </c>
      <c r="BR131">
        <f>plošky!C132+P132</f>
        <v>237.19901769600781</v>
      </c>
      <c r="BS131">
        <f>plošky!D132+orientace*Q132</f>
        <v>0.23655502063471506</v>
      </c>
      <c r="BU131" t="str">
        <f t="shared" si="33"/>
        <v>_3dpoly 75.0653031650476,237.108643634451,0.236555020634715</v>
      </c>
      <c r="BV131">
        <f>plošky!G132+O132</f>
        <v>75.065303165047553</v>
      </c>
      <c r="BW131">
        <f>plošky!H132+P132</f>
        <v>237.10864363445094</v>
      </c>
      <c r="BX131">
        <f>plošky!I132+orientace*Q132</f>
        <v>0.23655502063471506</v>
      </c>
      <c r="BZ131" t="str">
        <f t="shared" si="34"/>
        <v>_3dpoly 75.8481790917528,239.586705387245,0.157086582096508</v>
      </c>
      <c r="CA131">
        <f>plošky!L132+O132</f>
        <v>75.848179091752783</v>
      </c>
      <c r="CB131">
        <f>plošky!M132+P132</f>
        <v>239.58670538724502</v>
      </c>
      <c r="CC131">
        <f>plošky!N132+orientace*Q132</f>
        <v>0.15708658209650814</v>
      </c>
      <c r="CE131" t="str">
        <f t="shared" si="35"/>
        <v>_3dpoly 75.562115236997,239.677079448802,0.157086582096508</v>
      </c>
      <c r="CF131">
        <f>plošky!Q132+O132</f>
        <v>75.56211523699703</v>
      </c>
      <c r="CG131">
        <f>plošky!R132+P132</f>
        <v>239.67707944880189</v>
      </c>
      <c r="CH131">
        <f>plošky!S132+orientace*Q132</f>
        <v>0.15708658209650814</v>
      </c>
      <c r="CJ131" t="str">
        <f t="shared" si="36"/>
        <v>_3dpoly 74.9222712376697,237.153830665229,0.236555020634715</v>
      </c>
      <c r="CK131">
        <f>'liniová podpora'!F132+O132</f>
        <v>74.922271237669676</v>
      </c>
      <c r="CL131">
        <f>'liniová podpora'!G132+P132</f>
        <v>237.15383066522938</v>
      </c>
      <c r="CM131">
        <f>'liniová podpora'!H132+orientace*Q132</f>
        <v>0.23655502063471506</v>
      </c>
      <c r="CO131" t="str">
        <f t="shared" si="37"/>
        <v>_3dpoly 75.7051471643749,239.631892418023,0.157086582096508</v>
      </c>
      <c r="CP131">
        <f>'liniová podpora'!B132+O132</f>
        <v>75.705147164374907</v>
      </c>
      <c r="CQ131">
        <f>'liniová podpora'!C132+P132</f>
        <v>239.63189241802345</v>
      </c>
      <c r="CR131">
        <f>'liniová podpora'!D132+orientace*Q132</f>
        <v>0.15708658209650814</v>
      </c>
    </row>
    <row r="132" spans="5:96" x14ac:dyDescent="0.3">
      <c r="E132" s="15">
        <f t="shared" si="19"/>
        <v>76.5</v>
      </c>
      <c r="F132" s="16">
        <f>IF('pražce+kolejnice'!$C$6&lt;(2*'s imperfekcí'!E132+'s imperfekcí'!$B$3),('s imperfekcí'!$B$2/2000)*SIN(2*PI()*(E132-(('pražce+kolejnice'!$C$6-$B$3)/2)+0.75*$B$3)/'s imperfekcí'!$B$3)+('s imperfekcí'!$B$2/2000),0)</f>
        <v>0</v>
      </c>
      <c r="G132" s="9">
        <f>F132*SIN('pražce+kolejnice'!$C$24)</f>
        <v>0</v>
      </c>
      <c r="H132" s="9">
        <f>F132*COS('pražce+kolejnice'!$C$24)</f>
        <v>0</v>
      </c>
      <c r="I132" s="15">
        <f>'pražce+kolejnice'!AY133</f>
        <v>76.8</v>
      </c>
      <c r="J132" s="16">
        <f>IF('pražce+kolejnice'!$C$6&lt;(2*'s imperfekcí'!I132+'s imperfekcí'!$B$3),('s imperfekcí'!$B$2/2000)*SIN(2*PI()*(I132-(('pražce+kolejnice'!$C$6-$B$3)/2)+0.75*$B$3)/'s imperfekcí'!$B$3)+('s imperfekcí'!$B$2/2000),0)</f>
        <v>0</v>
      </c>
      <c r="K132" s="9">
        <f>J132*SIN('pražce+kolejnice'!$C$24)</f>
        <v>0</v>
      </c>
      <c r="L132" s="9">
        <f>J132*COS('pražce+kolejnice'!$C$24)</f>
        <v>0</v>
      </c>
      <c r="N132">
        <f>'pražce+kolejnice'!G132</f>
        <v>76.5</v>
      </c>
      <c r="O132">
        <f>$H132*SIN(('pražce+kolejnice'!A128-0.5)*'pražce+kolejnice'!$C$16)</f>
        <v>0</v>
      </c>
      <c r="P132">
        <f>$H132*COS(('pražce+kolejnice'!A128-0.5)*'pražce+kolejnice'!$C$16)</f>
        <v>0</v>
      </c>
      <c r="Q132">
        <f t="shared" si="20"/>
        <v>0</v>
      </c>
      <c r="R132" s="15">
        <f t="shared" si="21"/>
        <v>76.8</v>
      </c>
      <c r="S132" s="9">
        <f>L132*SIN(('pražce+kolejnice'!A128)*'pražce+kolejnice'!$C$16)</f>
        <v>0</v>
      </c>
      <c r="T132" s="16">
        <f>$L132*COS(('pražce+kolejnice'!A128)*'pražce+kolejnice'!$C$16)</f>
        <v>0</v>
      </c>
      <c r="U132" s="9">
        <f t="shared" si="22"/>
        <v>0</v>
      </c>
      <c r="W132" t="str">
        <f t="shared" si="23"/>
        <v>_3dpoly 75.3117179640699,238.386545629783,-0.0230764119601328</v>
      </c>
      <c r="X132">
        <f>'pražce+kolejnice'!I132+'s imperfekcí'!O132</f>
        <v>75.311717964069899</v>
      </c>
      <c r="Y132">
        <f>'pražce+kolejnice'!J132+'s imperfekcí'!P132</f>
        <v>238.38654562978257</v>
      </c>
      <c r="Z132">
        <f>'pražce+kolejnice'!K132+orientace*Q132</f>
        <v>-2.3076411960132819E-2</v>
      </c>
      <c r="AB132" t="str">
        <f t="shared" si="24"/>
        <v>_3dpoly 75.0843828391998,237.666954620798,0</v>
      </c>
      <c r="AC132">
        <f>'pražce+kolejnice'!P132+O132</f>
        <v>75.084382839199762</v>
      </c>
      <c r="AD132">
        <f>'pražce+kolejnice'!Q132+P132</f>
        <v>237.66695462079815</v>
      </c>
      <c r="AE132">
        <f>'pražce+kolejnice'!R132+orientace*Q132</f>
        <v>0</v>
      </c>
      <c r="AG132" t="str">
        <f t="shared" si="25"/>
        <v>_3dpoly 75.5375475583118,239.101371135396,-0.046</v>
      </c>
      <c r="AH132">
        <f>'pražce+kolejnice'!W132+O132</f>
        <v>75.5375475583118</v>
      </c>
      <c r="AI132">
        <f>'pražce+kolejnice'!X132+P132</f>
        <v>239.10137113539628</v>
      </c>
      <c r="AJ132" s="6">
        <f>'pražce+kolejnice'!Y132+orientace*Q132</f>
        <v>-4.5999999999999999E-2</v>
      </c>
      <c r="AL132" t="str">
        <f t="shared" si="26"/>
        <v>_3dpoly 75.3695290555474,237.576682262829,0</v>
      </c>
      <c r="AM132">
        <f>'pražce+kolejnice'!BA133+S132</f>
        <v>75.369529055547446</v>
      </c>
      <c r="AN132">
        <f>'pražce+kolejnice'!BB133+T132</f>
        <v>237.57668226282854</v>
      </c>
      <c r="AO132">
        <f>'pražce+kolejnice'!BC133+orientace*U132</f>
        <v>0</v>
      </c>
      <c r="AQ132" t="str">
        <f t="shared" si="27"/>
        <v>_3dpoly 75.8244147477853,239.010553947115,-0.046</v>
      </c>
      <c r="AR132">
        <f>'pražce+kolejnice'!BG133+S132</f>
        <v>75.82441474778534</v>
      </c>
      <c r="AS132">
        <f>'pražce+kolejnice'!BH133+T132</f>
        <v>239.01055394711463</v>
      </c>
      <c r="AT132">
        <f>'pražce+kolejnice'!BI133+orientace*U132</f>
        <v>-4.5999999999999999E-2</v>
      </c>
      <c r="AV132" t="str">
        <f t="shared" si="28"/>
        <v>_3dpoly 76.2790592553081,239.446402487669,0.0504697513931169</v>
      </c>
      <c r="AW132">
        <f>'pražce+kolejnice'!AC133+O133</f>
        <v>76.279059255308127</v>
      </c>
      <c r="AX132">
        <f>'pražce+kolejnice'!AD133+P133</f>
        <v>239.44640248766885</v>
      </c>
      <c r="AY132">
        <f>'pražce+kolejnice'!AE133+orientace*Q133</f>
        <v>5.0469751393116907E-2</v>
      </c>
      <c r="BA132" t="str">
        <f t="shared" si="29"/>
        <v>_3dpoly 76.1121932714672,238.9225960863,0.0672803826223532</v>
      </c>
      <c r="BB132">
        <f>'pražce+kolejnice'!AH133+O133</f>
        <v>76.112193271467234</v>
      </c>
      <c r="BC132">
        <f>'pražce+kolejnice'!AI133+P133</f>
        <v>238.92259608630047</v>
      </c>
      <c r="BD132" s="5">
        <f>'pražce+kolejnice'!AJ133+orientace*Q133</f>
        <v>6.7280382622353183E-2</v>
      </c>
      <c r="BF132" t="str">
        <f t="shared" si="30"/>
        <v>_3dpoly 75.6555872611387,237.489271297102,0.113280382622353</v>
      </c>
      <c r="BG132">
        <f>'pražce+kolejnice'!AM133+O133</f>
        <v>75.655587261138692</v>
      </c>
      <c r="BH132">
        <f>'pražce+kolejnice'!AN133+P133</f>
        <v>237.48927129710177</v>
      </c>
      <c r="BI132">
        <f>'pražce+kolejnice'!AO133+orientace*Q133</f>
        <v>0.11328038262235318</v>
      </c>
      <c r="BK132" t="str">
        <f t="shared" si="31"/>
        <v>_3dpoly 75.4902382407872,236.97022677211,0.129938189931324</v>
      </c>
      <c r="BL132">
        <f>'pražce+kolejnice'!AR133+O133</f>
        <v>75.490238240787221</v>
      </c>
      <c r="BM132">
        <f>'pražce+kolejnice'!AS133+P133</f>
        <v>236.97022677210956</v>
      </c>
      <c r="BN132">
        <f>'pražce+kolejnice'!AT133+orientace*Q133</f>
        <v>0.12993818993132383</v>
      </c>
      <c r="BP132" t="str">
        <f t="shared" si="32"/>
        <v>_3dpoly 75.34830104215,237.018864561111,0.236555020634715</v>
      </c>
      <c r="BQ132">
        <f>plošky!B133+O133</f>
        <v>75.348301042149998</v>
      </c>
      <c r="BR132">
        <f>plošky!C133+P133</f>
        <v>237.01886456111137</v>
      </c>
      <c r="BS132">
        <f>plošky!D133+orientace*Q133</f>
        <v>0.23655502063471506</v>
      </c>
      <c r="BU132" t="str">
        <f t="shared" si="33"/>
        <v>_3dpoly 75.6341471755027,236.927804207239,0.236555020634715</v>
      </c>
      <c r="BV132">
        <f>plošky!G133+O133</f>
        <v>75.634147175502719</v>
      </c>
      <c r="BW132">
        <f>plošky!H133+P133</f>
        <v>236.92780420723935</v>
      </c>
      <c r="BX132">
        <f>plošky!I133+orientace*Q133</f>
        <v>0.23655502063471506</v>
      </c>
      <c r="BZ132" t="str">
        <f t="shared" si="34"/>
        <v>_3dpoly 76.4229681900236,239.403979922799,0.157086582096508</v>
      </c>
      <c r="CA132">
        <f>plošky!L133+O133</f>
        <v>76.422968190023624</v>
      </c>
      <c r="CB132">
        <f>plošky!M133+P133</f>
        <v>239.40397992279864</v>
      </c>
      <c r="CC132">
        <f>plošky!N133+orientace*Q133</f>
        <v>0.15708658209650814</v>
      </c>
      <c r="CE132" t="str">
        <f t="shared" si="35"/>
        <v>_3dpoly 76.1371220566709,239.495040276671,0.157086582096508</v>
      </c>
      <c r="CF132">
        <f>plošky!Q133+O133</f>
        <v>76.137122056670904</v>
      </c>
      <c r="CG132">
        <f>plošky!R133+P133</f>
        <v>239.49504027667066</v>
      </c>
      <c r="CH132">
        <f>plošky!S133+orientace*Q133</f>
        <v>0.15708658209650814</v>
      </c>
      <c r="CJ132" t="str">
        <f t="shared" si="36"/>
        <v>_3dpoly 75.4912241088264,236.973334384175,0.236555020634715</v>
      </c>
      <c r="CK132">
        <f>'liniová podpora'!F133+O133</f>
        <v>75.491224108826358</v>
      </c>
      <c r="CL132">
        <f>'liniová podpora'!G133+P133</f>
        <v>236.97333438417536</v>
      </c>
      <c r="CM132">
        <f>'liniová podpora'!H133+orientace*Q133</f>
        <v>0.23655502063471506</v>
      </c>
      <c r="CO132" t="str">
        <f t="shared" si="37"/>
        <v>_3dpoly 76.2800451233473,239.449510099735,0.157086582096508</v>
      </c>
      <c r="CP132">
        <f>'liniová podpora'!B133+O133</f>
        <v>76.280045123347264</v>
      </c>
      <c r="CQ132">
        <f>'liniová podpora'!C133+P133</f>
        <v>239.44951009973465</v>
      </c>
      <c r="CR132">
        <f>'liniová podpora'!D133+orientace*Q133</f>
        <v>0.15708658209650814</v>
      </c>
    </row>
    <row r="133" spans="5:96" x14ac:dyDescent="0.3">
      <c r="E133" s="15">
        <f t="shared" ref="E133:E196" si="38">N133</f>
        <v>77.099999999999994</v>
      </c>
      <c r="F133" s="16">
        <f>IF('pražce+kolejnice'!$C$6&lt;(2*'s imperfekcí'!E133+'s imperfekcí'!$B$3),('s imperfekcí'!$B$2/2000)*SIN(2*PI()*(E133-(('pražce+kolejnice'!$C$6-$B$3)/2)+0.75*$B$3)/'s imperfekcí'!$B$3)+('s imperfekcí'!$B$2/2000),0)</f>
        <v>0</v>
      </c>
      <c r="G133" s="9">
        <f>F133*SIN('pražce+kolejnice'!$C$24)</f>
        <v>0</v>
      </c>
      <c r="H133" s="9">
        <f>F133*COS('pražce+kolejnice'!$C$24)</f>
        <v>0</v>
      </c>
      <c r="I133" s="15">
        <f>'pražce+kolejnice'!AY134</f>
        <v>77.400000000000006</v>
      </c>
      <c r="J133" s="16">
        <f>IF('pražce+kolejnice'!$C$6&lt;(2*'s imperfekcí'!I133+'s imperfekcí'!$B$3),('s imperfekcí'!$B$2/2000)*SIN(2*PI()*(I133-(('pražce+kolejnice'!$C$6-$B$3)/2)+0.75*$B$3)/'s imperfekcí'!$B$3)+('s imperfekcí'!$B$2/2000),0)</f>
        <v>0</v>
      </c>
      <c r="K133" s="9">
        <f>J133*SIN('pražce+kolejnice'!$C$24)</f>
        <v>0</v>
      </c>
      <c r="L133" s="9">
        <f>J133*COS('pražce+kolejnice'!$C$24)</f>
        <v>0</v>
      </c>
      <c r="N133">
        <f>'pražce+kolejnice'!G133</f>
        <v>77.099999999999994</v>
      </c>
      <c r="O133">
        <f>$H133*SIN(('pražce+kolejnice'!A129-0.5)*'pražce+kolejnice'!$C$16)</f>
        <v>0</v>
      </c>
      <c r="P133">
        <f>$H133*COS(('pražce+kolejnice'!A129-0.5)*'pražce+kolejnice'!$C$16)</f>
        <v>0</v>
      </c>
      <c r="Q133">
        <f t="shared" ref="Q133:Q196" si="39">G133</f>
        <v>0</v>
      </c>
      <c r="R133" s="15">
        <f t="shared" ref="R133:R196" si="40">I133</f>
        <v>77.400000000000006</v>
      </c>
      <c r="S133" s="9">
        <f>L133*SIN(('pražce+kolejnice'!A129)*'pražce+kolejnice'!$C$16)</f>
        <v>0</v>
      </c>
      <c r="T133" s="16">
        <f>$L133*COS(('pražce+kolejnice'!A129)*'pražce+kolejnice'!$C$16)</f>
        <v>0</v>
      </c>
      <c r="U133" s="9">
        <f t="shared" ref="U133:U196" si="41">K133</f>
        <v>0</v>
      </c>
      <c r="W133" t="str">
        <f t="shared" ref="W133:W196" si="42">CONCATENATE("_3dpoly ",X133,",",Y133,",",Z133)</f>
        <v>_3dpoly 75.8836282266953,238.205111127265,-0.0230764119601328</v>
      </c>
      <c r="X133">
        <f>'pražce+kolejnice'!I133+'s imperfekcí'!O133</f>
        <v>75.883628226695308</v>
      </c>
      <c r="Y133">
        <f>'pražce+kolejnice'!J133+'s imperfekcí'!P133</f>
        <v>238.2051111272651</v>
      </c>
      <c r="Z133">
        <f>'pražce+kolejnice'!K133+orientace*Q133</f>
        <v>-2.3076411960132819E-2</v>
      </c>
      <c r="AB133" t="str">
        <f t="shared" ref="AB133:AB196" si="43">CONCATENATE("_3dpoly ",AC133,",",AD133,",",AE133)</f>
        <v>_3dpoly 75.6545667397864,237.486067794478,0</v>
      </c>
      <c r="AC133">
        <f>'pražce+kolejnice'!P133+O133</f>
        <v>75.654566739786389</v>
      </c>
      <c r="AD133">
        <f>'pražce+kolejnice'!Q133+P133</f>
        <v>237.48606779447769</v>
      </c>
      <c r="AE133">
        <f>'pražce+kolejnice'!R133+orientace*Q133</f>
        <v>0</v>
      </c>
      <c r="AG133" t="str">
        <f t="shared" ref="AG133:AG196" si="44">CONCATENATE("_3dpoly ",AH133,",",AI133,",",AJ133)</f>
        <v>_3dpoly 76.1111727501148,238.919392583676,-0.046</v>
      </c>
      <c r="AH133">
        <f>'pražce+kolejnice'!W133+O133</f>
        <v>76.111172750114804</v>
      </c>
      <c r="AI133">
        <f>'pražce+kolejnice'!X133+P133</f>
        <v>238.91939258367645</v>
      </c>
      <c r="AJ133" s="6">
        <f>'pražce+kolejnice'!Y133+orientace*Q133</f>
        <v>-4.5999999999999999E-2</v>
      </c>
      <c r="AL133" t="str">
        <f t="shared" ref="AL133:AL196" si="45">CONCATENATE("_3dpoly ",AM133,",",AN133,",",AO133)</f>
        <v>_3dpoly 75.9394954814622,237.39511134623,0</v>
      </c>
      <c r="AM133">
        <f>'pražce+kolejnice'!BA134+S133</f>
        <v>75.939495481462231</v>
      </c>
      <c r="AN133">
        <f>'pražce+kolejnice'!BB134+T133</f>
        <v>237.3951113462301</v>
      </c>
      <c r="AO133">
        <f>'pražce+kolejnice'!BC134+orientace*U133</f>
        <v>0</v>
      </c>
      <c r="AQ133" t="str">
        <f t="shared" ref="AQ133:AQ196" si="46">CONCATENATE("_3dpoly ",AR133,",",AS133,",",AT133)</f>
        <v>_3dpoly 76.3978211523686,238.827887176354,-0.046</v>
      </c>
      <c r="AR133">
        <f>'pražce+kolejnice'!BG134+S133</f>
        <v>76.397821152368607</v>
      </c>
      <c r="AS133">
        <f>'pražce+kolejnice'!BH134+T133</f>
        <v>238.82788717635438</v>
      </c>
      <c r="AT133">
        <f>'pražce+kolejnice'!BI134+orientace*U133</f>
        <v>-4.5999999999999999E-2</v>
      </c>
      <c r="AV133" t="str">
        <f t="shared" ref="AV133:AV196" si="47">CONCATENATE("_3dpoly ",AW133,",",AX133,",",AY133)</f>
        <v>_3dpoly 76.853510386009,239.262643315895,0.0504697513931169</v>
      </c>
      <c r="AW133">
        <f>'pražce+kolejnice'!AC134+O134</f>
        <v>76.853510386008978</v>
      </c>
      <c r="AX133">
        <f>'pražce+kolejnice'!AD134+P134</f>
        <v>239.26264331589485</v>
      </c>
      <c r="AY133">
        <f>'pražce+kolejnice'!AE134+orientace*Q134</f>
        <v>5.0469751393116907E-2</v>
      </c>
      <c r="BA133" t="str">
        <f t="shared" ref="BA133:BA196" si="48">CONCATENATE("_3dpoly ",BB133,",",BC133,",",BD133)</f>
        <v>_3dpoly 76.6853877485854,238.739238901065,0.0672803826223532</v>
      </c>
      <c r="BB133">
        <f>'pražce+kolejnice'!AH134+O134</f>
        <v>76.685387748585441</v>
      </c>
      <c r="BC133">
        <f>'pražce+kolejnice'!AI134+P134</f>
        <v>238.73923890106497</v>
      </c>
      <c r="BD133" s="5">
        <f>'pražce+kolejnice'!AJ134+orientace*Q134</f>
        <v>6.7280382622353183E-2</v>
      </c>
      <c r="BF133" t="str">
        <f t="shared" ref="BF133:BF196" si="49">CONCATENATE("_3dpoly ",BG133,",",BH133,",",BI133)</f>
        <v>_3dpoly 76.2253430770899,237.307014093212,0.113280382622353</v>
      </c>
      <c r="BG133">
        <f>'pražce+kolejnice'!AM134+O134</f>
        <v>76.225343077089889</v>
      </c>
      <c r="BH133">
        <f>'pražce+kolejnice'!AN134+P134</f>
        <v>237.30701409321242</v>
      </c>
      <c r="BI133">
        <f>'pražce+kolejnice'!AO134+orientace*Q134</f>
        <v>0.11328038262235318</v>
      </c>
      <c r="BK133" t="str">
        <f t="shared" ref="BK133:BK196" si="50">CONCATENATE("_3dpoly ",BL133,",",BM133,",",BN133)</f>
        <v>_3dpoly 76.0587488272793,236.788367900336,0.129938189931324</v>
      </c>
      <c r="BL133">
        <f>'pražce+kolejnice'!AR134+O134</f>
        <v>76.05874882727926</v>
      </c>
      <c r="BM133">
        <f>'pražce+kolejnice'!AS134+P134</f>
        <v>236.7883679003356</v>
      </c>
      <c r="BN133">
        <f>'pražce+kolejnice'!AT134+orientace*Q134</f>
        <v>0.12993818993132383</v>
      </c>
      <c r="BP133" t="str">
        <f t="shared" ref="BP133:BP196" si="51">CONCATENATE("_3dpoly ",BQ133,",",BR133,",",BS133)</f>
        <v>_3dpoly 75.9169287680025,236.83734619821,0.236555020634715</v>
      </c>
      <c r="BQ133">
        <f>plošky!B134+O134</f>
        <v>75.916928768002521</v>
      </c>
      <c r="BR133">
        <f>plošky!C134+P134</f>
        <v>236.83734619821038</v>
      </c>
      <c r="BS133">
        <f>plošky!D134+orientace*Q134</f>
        <v>0.23655502063471506</v>
      </c>
      <c r="BU133" t="str">
        <f t="shared" ref="BU133:BU196" si="52">CONCATENATE("_3dpoly ",BV133,",",BW133,",",BX133)</f>
        <v>_3dpoly 76.2025555334793,236.745600076531,0.236555020634715</v>
      </c>
      <c r="BV133">
        <f>plošky!G134+O134</f>
        <v>76.202555533479284</v>
      </c>
      <c r="BW133">
        <f>plošky!H134+P134</f>
        <v>236.74560007653056</v>
      </c>
      <c r="BX133">
        <f>plošky!I134+orientace*Q134</f>
        <v>0.23655502063471506</v>
      </c>
      <c r="BZ133" t="str">
        <f t="shared" ref="BZ133:BZ196" si="53">CONCATENATE("_3dpoly ",CA133,",",CB133,",",CC133)</f>
        <v>_3dpoly 76.997317092209,239.21987549209,0.157086582096508</v>
      </c>
      <c r="CA133">
        <f>plošky!L134+O134</f>
        <v>76.997317092209002</v>
      </c>
      <c r="CB133">
        <f>plošky!M134+P134</f>
        <v>239.21987549208981</v>
      </c>
      <c r="CC133">
        <f>plošky!N134+orientace*Q134</f>
        <v>0.15708658209650814</v>
      </c>
      <c r="CE133" t="str">
        <f t="shared" ref="CE133:CE196" si="54">CONCATENATE("_3dpoly ",CF133,",",CG133,",",CH133)</f>
        <v>_3dpoly 76.7116903267322,239.31162161377,0.157086582096508</v>
      </c>
      <c r="CF133">
        <f>plošky!Q134+O134</f>
        <v>76.711690326732239</v>
      </c>
      <c r="CG133">
        <f>plošky!R134+P134</f>
        <v>239.31162161376963</v>
      </c>
      <c r="CH133">
        <f>plošky!S134+orientace*Q134</f>
        <v>0.15708658209650814</v>
      </c>
      <c r="CJ133" t="str">
        <f t="shared" ref="CJ133:CJ196" si="55">CONCATENATE("_3dpoly ",CK133,",",CL133,",",CM133)</f>
        <v>_3dpoly 76.0597421507409,236.79147313737,0.236555020634715</v>
      </c>
      <c r="CK133">
        <f>'liniová podpora'!F134+O134</f>
        <v>76.059742150740902</v>
      </c>
      <c r="CL133">
        <f>'liniová podpora'!G134+P134</f>
        <v>236.79147313737047</v>
      </c>
      <c r="CM133">
        <f>'liniová podpora'!H134+orientace*Q134</f>
        <v>0.23655502063471506</v>
      </c>
      <c r="CO133" t="str">
        <f t="shared" ref="CO133:CO196" si="56">CONCATENATE("_3dpoly ",CP133,",",CQ133,",",CR133)</f>
        <v>_3dpoly 76.8545037094706,239.26574855293,0.157086582096508</v>
      </c>
      <c r="CP133">
        <f>'liniová podpora'!B134+O134</f>
        <v>76.85450370947062</v>
      </c>
      <c r="CQ133">
        <f>'liniová podpora'!C134+P134</f>
        <v>239.26574855292972</v>
      </c>
      <c r="CR133">
        <f>'liniová podpora'!D134+orientace*Q134</f>
        <v>0.15708658209650814</v>
      </c>
    </row>
    <row r="134" spans="5:96" x14ac:dyDescent="0.3">
      <c r="E134" s="15">
        <f t="shared" si="38"/>
        <v>77.7</v>
      </c>
      <c r="F134" s="16">
        <f>IF('pražce+kolejnice'!$C$6&lt;(2*'s imperfekcí'!E134+'s imperfekcí'!$B$3),('s imperfekcí'!$B$2/2000)*SIN(2*PI()*(E134-(('pražce+kolejnice'!$C$6-$B$3)/2)+0.75*$B$3)/'s imperfekcí'!$B$3)+('s imperfekcí'!$B$2/2000),0)</f>
        <v>0</v>
      </c>
      <c r="G134" s="9">
        <f>F134*SIN('pražce+kolejnice'!$C$24)</f>
        <v>0</v>
      </c>
      <c r="H134" s="9">
        <f>F134*COS('pražce+kolejnice'!$C$24)</f>
        <v>0</v>
      </c>
      <c r="I134" s="15">
        <f>'pražce+kolejnice'!AY135</f>
        <v>78</v>
      </c>
      <c r="J134" s="16">
        <f>IF('pražce+kolejnice'!$C$6&lt;(2*'s imperfekcí'!I134+'s imperfekcí'!$B$3),('s imperfekcí'!$B$2/2000)*SIN(2*PI()*(I134-(('pražce+kolejnice'!$C$6-$B$3)/2)+0.75*$B$3)/'s imperfekcí'!$B$3)+('s imperfekcí'!$B$2/2000),0)</f>
        <v>0</v>
      </c>
      <c r="K134" s="9">
        <f>J134*SIN('pražce+kolejnice'!$C$24)</f>
        <v>0</v>
      </c>
      <c r="L134" s="9">
        <f>J134*COS('pražce+kolejnice'!$C$24)</f>
        <v>0</v>
      </c>
      <c r="N134">
        <f>'pražce+kolejnice'!G134</f>
        <v>77.7</v>
      </c>
      <c r="O134">
        <f>$H134*SIN(('pražce+kolejnice'!A130-0.5)*'pražce+kolejnice'!$C$16)</f>
        <v>0</v>
      </c>
      <c r="P134">
        <f>$H134*COS(('pražce+kolejnice'!A130-0.5)*'pražce+kolejnice'!$C$16)</f>
        <v>0</v>
      </c>
      <c r="Q134">
        <f t="shared" si="39"/>
        <v>0</v>
      </c>
      <c r="R134" s="15">
        <f t="shared" si="40"/>
        <v>78</v>
      </c>
      <c r="S134" s="9">
        <f>L134*SIN(('pražce+kolejnice'!A130)*'pražce+kolejnice'!$C$16)</f>
        <v>0</v>
      </c>
      <c r="T134" s="16">
        <f>$L134*COS(('pražce+kolejnice'!A130)*'pražce+kolejnice'!$C$16)</f>
        <v>0</v>
      </c>
      <c r="U134" s="9">
        <f t="shared" si="41"/>
        <v>0</v>
      </c>
      <c r="W134" t="str">
        <f t="shared" si="42"/>
        <v>_3dpoly 76.4551013998319,238.022304563966,-0.0230764119601328</v>
      </c>
      <c r="X134">
        <f>'pražce+kolejnice'!I134+'s imperfekcí'!O134</f>
        <v>76.455101399831932</v>
      </c>
      <c r="Y134">
        <f>'pražce+kolejnice'!J134+'s imperfekcí'!P134</f>
        <v>238.02230456396612</v>
      </c>
      <c r="Z134">
        <f>'pražce+kolejnice'!K134+orientace*Q134</f>
        <v>-2.3076411960132819E-2</v>
      </c>
      <c r="AB134" t="str">
        <f t="shared" si="43"/>
        <v>_3dpoly 76.2243148702778,237.303813049063,0</v>
      </c>
      <c r="AC134">
        <f>'pražce+kolejnice'!P134+O134</f>
        <v>76.224314870277766</v>
      </c>
      <c r="AD134">
        <f>'pražce+kolejnice'!Q134+P134</f>
        <v>237.30381304906334</v>
      </c>
      <c r="AE134">
        <f>'pražce+kolejnice'!R134+orientace*Q134</f>
        <v>0</v>
      </c>
      <c r="AG134" t="str">
        <f t="shared" si="44"/>
        <v>_3dpoly 76.6843595417732,238.736037856916,-0.046</v>
      </c>
      <c r="AH134">
        <f>'pražce+kolejnice'!W134+O134</f>
        <v>76.684359541773205</v>
      </c>
      <c r="AI134">
        <f>'pražce+kolejnice'!X134+P134</f>
        <v>238.73603785691591</v>
      </c>
      <c r="AJ134" s="6">
        <f>'pražce+kolejnice'!Y134+orientace*Q134</f>
        <v>-4.5999999999999999E-2</v>
      </c>
      <c r="AL134" t="str">
        <f t="shared" si="45"/>
        <v>_3dpoly 76.509024496093,237.212173034447,0</v>
      </c>
      <c r="AM134">
        <f>'pražce+kolejnice'!BA135+S134</f>
        <v>76.509024496092991</v>
      </c>
      <c r="AN134">
        <f>'pražce+kolejnice'!BB135+T134</f>
        <v>237.21217303444664</v>
      </c>
      <c r="AO134">
        <f>'pražce+kolejnice'!BC135+orientace*U134</f>
        <v>0</v>
      </c>
      <c r="AQ134" t="str">
        <f t="shared" si="46"/>
        <v>_3dpoly 76.9707875057133,238.643844757624,-0.046</v>
      </c>
      <c r="AR134">
        <f>'pražce+kolejnice'!BG135+S134</f>
        <v>76.970787505713261</v>
      </c>
      <c r="AS134">
        <f>'pražce+kolejnice'!BH135+T134</f>
        <v>238.64384475762432</v>
      </c>
      <c r="AT134">
        <f>'pražce+kolejnice'!BI135+orientace*U134</f>
        <v>-4.5999999999999999E-2</v>
      </c>
      <c r="AV134" t="str">
        <f t="shared" si="47"/>
        <v>_3dpoly 77.4275188407025,239.077505991957,0.0504697513931169</v>
      </c>
      <c r="AW134">
        <f>'pražce+kolejnice'!AC135+O135</f>
        <v>77.42751884070249</v>
      </c>
      <c r="AX134">
        <f>'pražce+kolejnice'!AD135+P135</f>
        <v>239.07750599195688</v>
      </c>
      <c r="AY134">
        <f>'pražce+kolejnice'!AE135+orientace*Q135</f>
        <v>5.0469751393116907E-2</v>
      </c>
      <c r="BA134" t="str">
        <f t="shared" si="48"/>
        <v>_3dpoly 77.2581405180822,238.554506578473,0.0672803826223532</v>
      </c>
      <c r="BB134">
        <f>'pražce+kolejnice'!AH135+O135</f>
        <v>77.258140518082243</v>
      </c>
      <c r="BC134">
        <f>'pražce+kolejnice'!AI135+P135</f>
        <v>238.55450657847345</v>
      </c>
      <c r="BD134" s="5">
        <f>'pražce+kolejnice'!AJ135+orientace*Q135</f>
        <v>6.7280382622353183E-2</v>
      </c>
      <c r="BF134" t="str">
        <f t="shared" si="49"/>
        <v>_3dpoly 76.7946598352757,237.123390001578,0.113280382622353</v>
      </c>
      <c r="BG134">
        <f>'pražce+kolejnice'!AM135+O135</f>
        <v>76.794659835275709</v>
      </c>
      <c r="BH134">
        <f>'pražce+kolejnice'!AN135+P135</f>
        <v>237.123390001578</v>
      </c>
      <c r="BI134">
        <f>'pražce+kolejnice'!AO135+orientace*Q135</f>
        <v>0.11328038262235318</v>
      </c>
      <c r="BK134" t="str">
        <f t="shared" si="50"/>
        <v>_3dpoly 76.6268213155883,236.605145128217,0.129938189931324</v>
      </c>
      <c r="BL134">
        <f>'pražce+kolejnice'!AR135+O135</f>
        <v>76.626821315588344</v>
      </c>
      <c r="BM134">
        <f>'pražce+kolejnice'!AS135+P135</f>
        <v>236.60514512821723</v>
      </c>
      <c r="BN134">
        <f>'pražce+kolejnice'!AT135+orientace*Q135</f>
        <v>0.12993818993132383</v>
      </c>
      <c r="BP134" t="str">
        <f t="shared" si="51"/>
        <v>_3dpoly 76.4851192125552,236.65446365285,0.236555020634715</v>
      </c>
      <c r="BQ134">
        <f>plošky!B135+O135</f>
        <v>76.485119212555233</v>
      </c>
      <c r="BR134">
        <f>plošky!C135+P135</f>
        <v>236.65446365285007</v>
      </c>
      <c r="BS134">
        <f>plošky!D135+orientace*Q135</f>
        <v>0.23655502063471506</v>
      </c>
      <c r="BU134" t="str">
        <f t="shared" si="52"/>
        <v>_3dpoly 76.7705249649467,236.56203229182,0.236555020634715</v>
      </c>
      <c r="BV134">
        <f>plošky!G135+O135</f>
        <v>76.770524964946659</v>
      </c>
      <c r="BW134">
        <f>plošky!H135+P135</f>
        <v>236.56203229181992</v>
      </c>
      <c r="BX134">
        <f>plošky!I135+orientace*Q135</f>
        <v>0.23655502063471506</v>
      </c>
      <c r="BZ134" t="str">
        <f t="shared" si="53"/>
        <v>_3dpoly 77.5712224900608,239.03439315556,0.157086582096508</v>
      </c>
      <c r="CA134">
        <f>plošky!L135+O135</f>
        <v>77.571222490060805</v>
      </c>
      <c r="CB134">
        <f>plošky!M135+P135</f>
        <v>239.03439315555957</v>
      </c>
      <c r="CC134">
        <f>plošky!N135+orientace*Q135</f>
        <v>0.15708658209650814</v>
      </c>
      <c r="CE134" t="str">
        <f t="shared" si="54"/>
        <v>_3dpoly 77.2858167376694,239.12682451659,0.157086582096508</v>
      </c>
      <c r="CF134">
        <f>plošky!Q135+O135</f>
        <v>77.285816737669379</v>
      </c>
      <c r="CG134">
        <f>plošky!R135+P135</f>
        <v>239.12682451658972</v>
      </c>
      <c r="CH134">
        <f>plošky!S135+orientace*Q135</f>
        <v>0.15708658209650814</v>
      </c>
      <c r="CJ134" t="str">
        <f t="shared" si="55"/>
        <v>_3dpoly 76.6278220887509,236.608247972335,0.236555020634715</v>
      </c>
      <c r="CK134">
        <f>'liniová podpora'!F135+O135</f>
        <v>76.627822088750946</v>
      </c>
      <c r="CL134">
        <f>'liniová podpora'!G135+P135</f>
        <v>236.60824797233499</v>
      </c>
      <c r="CM134">
        <f>'liniová podpora'!H135+orientace*Q135</f>
        <v>0.23655502063471506</v>
      </c>
      <c r="CO134" t="str">
        <f t="shared" si="56"/>
        <v>_3dpoly 77.4285196138651,239.080608836075,0.157086582096508</v>
      </c>
      <c r="CP134">
        <f>'liniová podpora'!B135+O135</f>
        <v>77.428519613865092</v>
      </c>
      <c r="CQ134">
        <f>'liniová podpora'!C135+P135</f>
        <v>239.08060883607465</v>
      </c>
      <c r="CR134">
        <f>'liniová podpora'!D135+orientace*Q135</f>
        <v>0.15708658209650814</v>
      </c>
    </row>
    <row r="135" spans="5:96" x14ac:dyDescent="0.3">
      <c r="E135" s="15">
        <f t="shared" si="38"/>
        <v>78.3</v>
      </c>
      <c r="F135" s="16">
        <f>IF('pražce+kolejnice'!$C$6&lt;(2*'s imperfekcí'!E135+'s imperfekcí'!$B$3),('s imperfekcí'!$B$2/2000)*SIN(2*PI()*(E135-(('pražce+kolejnice'!$C$6-$B$3)/2)+0.75*$B$3)/'s imperfekcí'!$B$3)+('s imperfekcí'!$B$2/2000),0)</f>
        <v>0</v>
      </c>
      <c r="G135" s="9">
        <f>F135*SIN('pražce+kolejnice'!$C$24)</f>
        <v>0</v>
      </c>
      <c r="H135" s="9">
        <f>F135*COS('pražce+kolejnice'!$C$24)</f>
        <v>0</v>
      </c>
      <c r="I135" s="15">
        <f>'pražce+kolejnice'!AY136</f>
        <v>78.599999999999994</v>
      </c>
      <c r="J135" s="16">
        <f>IF('pražce+kolejnice'!$C$6&lt;(2*'s imperfekcí'!I135+'s imperfekcí'!$B$3),('s imperfekcí'!$B$2/2000)*SIN(2*PI()*(I135-(('pražce+kolejnice'!$C$6-$B$3)/2)+0.75*$B$3)/'s imperfekcí'!$B$3)+('s imperfekcí'!$B$2/2000),0)</f>
        <v>0</v>
      </c>
      <c r="K135" s="9">
        <f>J135*SIN('pražce+kolejnice'!$C$24)</f>
        <v>0</v>
      </c>
      <c r="L135" s="9">
        <f>J135*COS('pražce+kolejnice'!$C$24)</f>
        <v>0</v>
      </c>
      <c r="N135">
        <f>'pražce+kolejnice'!G135</f>
        <v>78.3</v>
      </c>
      <c r="O135">
        <f>$H135*SIN(('pražce+kolejnice'!A131-0.5)*'pražce+kolejnice'!$C$16)</f>
        <v>0</v>
      </c>
      <c r="P135">
        <f>$H135*COS(('pražce+kolejnice'!A131-0.5)*'pražce+kolejnice'!$C$16)</f>
        <v>0</v>
      </c>
      <c r="Q135">
        <f t="shared" si="39"/>
        <v>0</v>
      </c>
      <c r="R135" s="15">
        <f t="shared" si="40"/>
        <v>78.599999999999994</v>
      </c>
      <c r="S135" s="9">
        <f>L135*SIN(('pražce+kolejnice'!A131)*'pražce+kolejnice'!$C$16)</f>
        <v>0</v>
      </c>
      <c r="T135" s="16">
        <f>$L135*COS(('pražce+kolejnice'!A131)*'pražce+kolejnice'!$C$16)</f>
        <v>0</v>
      </c>
      <c r="U135" s="9">
        <f t="shared" si="41"/>
        <v>0</v>
      </c>
      <c r="W135" t="str">
        <f t="shared" si="42"/>
        <v>_3dpoly 77.0261341917959,237.838126992851,-0.0230764119601328</v>
      </c>
      <c r="X135">
        <f>'pražce+kolejnice'!I135+'s imperfekcí'!O135</f>
        <v>77.026134191795876</v>
      </c>
      <c r="Y135">
        <f>'pražce+kolejnice'!J135+'s imperfekcí'!P135</f>
        <v>237.83812699285093</v>
      </c>
      <c r="Z135">
        <f>'pražce+kolejnice'!K135+orientace*Q135</f>
        <v>-2.3076411960132819E-2</v>
      </c>
      <c r="AB135" t="str">
        <f t="shared" si="43"/>
        <v>_3dpoly 76.7936239489262,237.120191434342,0</v>
      </c>
      <c r="AC135">
        <f>'pražce+kolejnice'!P135+O135</f>
        <v>76.793623948926239</v>
      </c>
      <c r="AD135">
        <f>'pražce+kolejnice'!Q135+P135</f>
        <v>237.1201914343419</v>
      </c>
      <c r="AE135">
        <f>'pražce+kolejnice'!R135+orientace*Q135</f>
        <v>0</v>
      </c>
      <c r="AG135" t="str">
        <f t="shared" si="44"/>
        <v>_3dpoly 77.2571046317327,238.551308011237,-0.046</v>
      </c>
      <c r="AH135">
        <f>'pražce+kolejnice'!W135+O135</f>
        <v>77.257104631732659</v>
      </c>
      <c r="AI135">
        <f>'pražce+kolejnice'!X135+P135</f>
        <v>238.55130801123738</v>
      </c>
      <c r="AJ135" s="6">
        <f>'pražce+kolejnice'!Y135+orientace*Q135</f>
        <v>-4.5999999999999999E-2</v>
      </c>
      <c r="AL135" t="str">
        <f t="shared" si="45"/>
        <v>_3dpoly 77.0781128189542,237.027868381202,0</v>
      </c>
      <c r="AM135">
        <f>'pražce+kolejnice'!BA136+S135</f>
        <v>77.078112818954196</v>
      </c>
      <c r="AN135">
        <f>'pražce+kolejnice'!BB136+T135</f>
        <v>237.02786838120232</v>
      </c>
      <c r="AO135">
        <f>'pražce+kolejnice'!BC136+orientace*U135</f>
        <v>0</v>
      </c>
      <c r="AQ135" t="str">
        <f t="shared" si="46"/>
        <v>_3dpoly 77.5433105075347,238.458427751008,-0.046</v>
      </c>
      <c r="AR135">
        <f>'pražce+kolejnice'!BG136+S135</f>
        <v>77.543310507534684</v>
      </c>
      <c r="AS135">
        <f>'pražce+kolejnice'!BH136+T135</f>
        <v>238.45842775100826</v>
      </c>
      <c r="AT135">
        <f>'pražce+kolejnice'!BI136+orientace*U135</f>
        <v>-4.5999999999999999E-2</v>
      </c>
      <c r="AV135" t="str">
        <f t="shared" si="47"/>
        <v>_3dpoly 78.0010813131016,238.890991582245,0.0504697513931169</v>
      </c>
      <c r="AW135">
        <f>'pražce+kolejnice'!AC136+O136</f>
        <v>78.001081313101551</v>
      </c>
      <c r="AX135">
        <f>'pražce+kolejnice'!AD136+P136</f>
        <v>238.89099158224539</v>
      </c>
      <c r="AY135">
        <f>'pražce+kolejnice'!AE136+orientace*Q136</f>
        <v>5.0469751393116907E-2</v>
      </c>
      <c r="BA135" t="str">
        <f t="shared" si="48"/>
        <v>_3dpoly 77.8304482809033,238.368400182584,0.0672803826223532</v>
      </c>
      <c r="BB135">
        <f>'pražce+kolejnice'!AH136+O136</f>
        <v>77.830448280903269</v>
      </c>
      <c r="BC135">
        <f>'pražce+kolejnice'!AI136+P136</f>
        <v>238.3684001825836</v>
      </c>
      <c r="BD135" s="5">
        <f>'pražce+kolejnice'!AJ136+orientace*Q136</f>
        <v>6.7280382622353183E-2</v>
      </c>
      <c r="BF135" t="str">
        <f t="shared" si="49"/>
        <v>_3dpoly 77.3635342564332,236.938400079873,0.113280382622353</v>
      </c>
      <c r="BG135">
        <f>'pražce+kolejnice'!AM136+O136</f>
        <v>77.363534256433198</v>
      </c>
      <c r="BH135">
        <f>'pražce+kolejnice'!AN136+P136</f>
        <v>236.93840007987279</v>
      </c>
      <c r="BI135">
        <f>'pražce+kolejnice'!AO136+orientace*Q136</f>
        <v>0.11328038262235318</v>
      </c>
      <c r="BK135" t="str">
        <f t="shared" si="50"/>
        <v>_3dpoly 77.1944524336185,236.420559511117,0.129938189931324</v>
      </c>
      <c r="BL135">
        <f>'pražce+kolejnice'!AR136+O136</f>
        <v>77.194452433618508</v>
      </c>
      <c r="BM135">
        <f>'pražce+kolejnice'!AS136+P136</f>
        <v>236.42055951111709</v>
      </c>
      <c r="BN135">
        <f>'pražce+kolejnice'!AT136+orientace*Q136</f>
        <v>0.12993818993132383</v>
      </c>
      <c r="BP135" t="str">
        <f t="shared" si="51"/>
        <v>_3dpoly 77.0528691030327,236.470217978433,0.236555020634715</v>
      </c>
      <c r="BQ135">
        <f>plošky!B136+O136</f>
        <v>77.052869103032748</v>
      </c>
      <c r="BR135">
        <f>plošky!C136+P136</f>
        <v>236.47021797843348</v>
      </c>
      <c r="BS135">
        <f>plošky!D136+orientace*Q136</f>
        <v>0.23655502063471506</v>
      </c>
      <c r="BU135" t="str">
        <f t="shared" si="52"/>
        <v>_3dpoly 77.3380521984025,236.377101910457,0.236555020634715</v>
      </c>
      <c r="BV135">
        <f>plošky!G136+O136</f>
        <v>77.338052198402494</v>
      </c>
      <c r="BW135">
        <f>plošky!H136+P136</f>
        <v>236.37710191045733</v>
      </c>
      <c r="BX135">
        <f>plošky!I136+orientace*Q136</f>
        <v>0.23655502063471506</v>
      </c>
      <c r="BZ135" t="str">
        <f t="shared" si="53"/>
        <v>_3dpoly 78.1446810778855,238.847533981586,0.157086582096508</v>
      </c>
      <c r="CA135">
        <f>plošky!L136+O136</f>
        <v>78.144681077885537</v>
      </c>
      <c r="CB135">
        <f>plošky!M136+P136</f>
        <v>238.84753398158563</v>
      </c>
      <c r="CC135">
        <f>plošky!N136+orientace*Q136</f>
        <v>0.15708658209650814</v>
      </c>
      <c r="CE135" t="str">
        <f t="shared" si="54"/>
        <v>_3dpoly 77.8594979825158,238.940650049562,0.157086582096508</v>
      </c>
      <c r="CF135">
        <f>plošky!Q136+O136</f>
        <v>77.859497982515791</v>
      </c>
      <c r="CG135">
        <f>plošky!R136+P136</f>
        <v>238.94065004956178</v>
      </c>
      <c r="CH135">
        <f>plošky!S136+orientace*Q136</f>
        <v>0.15708658209650814</v>
      </c>
      <c r="CJ135" t="str">
        <f t="shared" si="55"/>
        <v>_3dpoly 77.1954606507176,236.423659944445,0.236555020634715</v>
      </c>
      <c r="CK135">
        <f>'liniová podpora'!F136+O136</f>
        <v>77.195460650717621</v>
      </c>
      <c r="CL135">
        <f>'liniová podpora'!G136+P136</f>
        <v>236.4236599444454</v>
      </c>
      <c r="CM135">
        <f>'liniová podpora'!H136+orientace*Q136</f>
        <v>0.23655502063471506</v>
      </c>
      <c r="CO135" t="str">
        <f t="shared" si="56"/>
        <v>_3dpoly 78.0020895302007,238.894092015574,0.157086582096508</v>
      </c>
      <c r="CP135">
        <f>'liniová podpora'!B136+O136</f>
        <v>78.002089530200664</v>
      </c>
      <c r="CQ135">
        <f>'liniová podpora'!C136+P136</f>
        <v>238.8940920155737</v>
      </c>
      <c r="CR135">
        <f>'liniová podpora'!D136+orientace*Q136</f>
        <v>0.15708658209650814</v>
      </c>
    </row>
    <row r="136" spans="5:96" x14ac:dyDescent="0.3">
      <c r="E136" s="15">
        <f t="shared" si="38"/>
        <v>78.900000000000006</v>
      </c>
      <c r="F136" s="16">
        <f>IF('pražce+kolejnice'!$C$6&lt;(2*'s imperfekcí'!E136+'s imperfekcí'!$B$3),('s imperfekcí'!$B$2/2000)*SIN(2*PI()*(E136-(('pražce+kolejnice'!$C$6-$B$3)/2)+0.75*$B$3)/'s imperfekcí'!$B$3)+('s imperfekcí'!$B$2/2000),0)</f>
        <v>0</v>
      </c>
      <c r="G136" s="9">
        <f>F136*SIN('pražce+kolejnice'!$C$24)</f>
        <v>0</v>
      </c>
      <c r="H136" s="9">
        <f>F136*COS('pražce+kolejnice'!$C$24)</f>
        <v>0</v>
      </c>
      <c r="I136" s="15">
        <f>'pražce+kolejnice'!AY137</f>
        <v>79.2</v>
      </c>
      <c r="J136" s="16">
        <f>IF('pražce+kolejnice'!$C$6&lt;(2*'s imperfekcí'!I136+'s imperfekcí'!$B$3),('s imperfekcí'!$B$2/2000)*SIN(2*PI()*(I136-(('pražce+kolejnice'!$C$6-$B$3)/2)+0.75*$B$3)/'s imperfekcí'!$B$3)+('s imperfekcí'!$B$2/2000),0)</f>
        <v>0</v>
      </c>
      <c r="K136" s="9">
        <f>J136*SIN('pražce+kolejnice'!$C$24)</f>
        <v>0</v>
      </c>
      <c r="L136" s="9">
        <f>J136*COS('pražce+kolejnice'!$C$24)</f>
        <v>0</v>
      </c>
      <c r="N136">
        <f>'pražce+kolejnice'!G136</f>
        <v>78.900000000000006</v>
      </c>
      <c r="O136">
        <f>$H136*SIN(('pražce+kolejnice'!A132-0.5)*'pražce+kolejnice'!$C$16)</f>
        <v>0</v>
      </c>
      <c r="P136">
        <f>$H136*COS(('pražce+kolejnice'!A132-0.5)*'pražce+kolejnice'!$C$16)</f>
        <v>0</v>
      </c>
      <c r="Q136">
        <f t="shared" si="39"/>
        <v>0</v>
      </c>
      <c r="R136" s="15">
        <f t="shared" si="40"/>
        <v>79.2</v>
      </c>
      <c r="S136" s="9">
        <f>L136*SIN(('pražce+kolejnice'!A132)*'pražce+kolejnice'!$C$16)</f>
        <v>0</v>
      </c>
      <c r="T136" s="16">
        <f>$L136*COS(('pražce+kolejnice'!A132)*'pražce+kolejnice'!$C$16)</f>
        <v>0</v>
      </c>
      <c r="U136" s="9">
        <f t="shared" si="41"/>
        <v>0</v>
      </c>
      <c r="W136" t="str">
        <f t="shared" si="42"/>
        <v>_3dpoly 77.5967233134398,237.652579474782,-0.0230764119601328</v>
      </c>
      <c r="X136">
        <f>'pražce+kolejnice'!I136+'s imperfekcí'!O136</f>
        <v>77.596723313439838</v>
      </c>
      <c r="Y136">
        <f>'pražce+kolejnice'!J136+'s imperfekcí'!P136</f>
        <v>237.65257947478185</v>
      </c>
      <c r="Z136">
        <f>'pražce+kolejnice'!K136+orientace*Q136</f>
        <v>-2.3076411960132819E-2</v>
      </c>
      <c r="AB136" t="str">
        <f t="shared" si="43"/>
        <v>_3dpoly 77.3624906965131,236.935204007973,0</v>
      </c>
      <c r="AC136">
        <f>'pražce+kolejnice'!P136+O136</f>
        <v>77.362490696513078</v>
      </c>
      <c r="AD136">
        <f>'pražce+kolejnice'!Q136+P136</f>
        <v>236.9352040079734</v>
      </c>
      <c r="AE136">
        <f>'pražce+kolejnice'!R136+orientace*Q136</f>
        <v>0</v>
      </c>
      <c r="AG136" t="str">
        <f t="shared" si="44"/>
        <v>_3dpoly 77.829404720983,238.365204110684,-0.046</v>
      </c>
      <c r="AH136">
        <f>'pražce+kolejnice'!W136+O136</f>
        <v>77.829404720983035</v>
      </c>
      <c r="AI136">
        <f>'pražce+kolejnice'!X136+P136</f>
        <v>238.36520411068423</v>
      </c>
      <c r="AJ136" s="6">
        <f>'pražce+kolejnice'!Y136+orientace*Q136</f>
        <v>-4.5999999999999999E-2</v>
      </c>
      <c r="AL136" t="str">
        <f t="shared" si="45"/>
        <v>_3dpoly 77.6467571720987,236.842198448091,0</v>
      </c>
      <c r="AM136">
        <f>'pražce+kolejnice'!BA137+S136</f>
        <v>77.64675717209866</v>
      </c>
      <c r="AN136">
        <f>'pražce+kolejnice'!BB137+T136</f>
        <v>236.84219844809149</v>
      </c>
      <c r="AO136">
        <f>'pražce+kolejnice'!BC137+orientace*U136</f>
        <v>0</v>
      </c>
      <c r="AQ136" t="str">
        <f t="shared" si="46"/>
        <v>_3dpoly 78.115386860102,238.271637224508,-0.046</v>
      </c>
      <c r="AR136">
        <f>'pražce+kolejnice'!BG137+S136</f>
        <v>78.115386860101978</v>
      </c>
      <c r="AS136">
        <f>'pražce+kolejnice'!BH137+T136</f>
        <v>238.27163722450763</v>
      </c>
      <c r="AT136">
        <f>'pražce+kolejnice'!BI137+orientace*U136</f>
        <v>-4.5999999999999999E-2</v>
      </c>
      <c r="AV136" t="str">
        <f t="shared" si="47"/>
        <v>_3dpoly 78.5741944994879,238.703101161083,0.0504697513931169</v>
      </c>
      <c r="AW136">
        <f>'pražce+kolejnice'!AC137+O137</f>
        <v>78.574194499487902</v>
      </c>
      <c r="AX136">
        <f>'pražce+kolejnice'!AD137+P137</f>
        <v>238.70310116108288</v>
      </c>
      <c r="AY136">
        <f>'pražce+kolejnice'!AE137+orientace*Q137</f>
        <v>5.0469751393116907E-2</v>
      </c>
      <c r="BA136" t="str">
        <f t="shared" si="48"/>
        <v>_3dpoly 78.4023077405574,238.180920785368,0.0672803826223532</v>
      </c>
      <c r="BB136">
        <f>'pražce+kolejnice'!AH137+O137</f>
        <v>78.402307740557376</v>
      </c>
      <c r="BC136">
        <f>'pražce+kolejnice'!AI137+P137</f>
        <v>238.18092078536773</v>
      </c>
      <c r="BD136" s="5">
        <f>'pražce+kolejnice'!AJ137+orientace*Q137</f>
        <v>6.7280382622353183E-2</v>
      </c>
      <c r="BF136" t="str">
        <f t="shared" si="49"/>
        <v>_3dpoly 77.9319630638473,236.752045393638,0.113280382622353</v>
      </c>
      <c r="BG136">
        <f>'pražce+kolejnice'!AM137+O137</f>
        <v>77.931963063847263</v>
      </c>
      <c r="BH136">
        <f>'pražce+kolejnice'!AN137+P137</f>
        <v>236.75204539363818</v>
      </c>
      <c r="BI136">
        <f>'pražce+kolejnice'!AO137+orientace*Q137</f>
        <v>0.11328038262235318</v>
      </c>
      <c r="BK136" t="str">
        <f t="shared" si="50"/>
        <v>_3dpoly 77.7616389118161,236.234612112248,0.129938189931324</v>
      </c>
      <c r="BL136">
        <f>'pražce+kolejnice'!AR137+O137</f>
        <v>77.761638911816078</v>
      </c>
      <c r="BM136">
        <f>'pražce+kolejnice'!AS137+P137</f>
        <v>236.23461211224782</v>
      </c>
      <c r="BN136">
        <f>'pražce+kolejnice'!AT137+orientace*Q137</f>
        <v>0.12993818993132383</v>
      </c>
      <c r="BP136" t="str">
        <f t="shared" si="51"/>
        <v>_3dpoly 77.6201751691973,236.284610236215,0.236555020634715</v>
      </c>
      <c r="BQ136">
        <f>plošky!B137+O137</f>
        <v>77.620175169197253</v>
      </c>
      <c r="BR136">
        <f>plošky!C137+P137</f>
        <v>236.28461023621506</v>
      </c>
      <c r="BS136">
        <f>plošky!D137+orientace*Q137</f>
        <v>0.23655502063471506</v>
      </c>
      <c r="BU136" t="str">
        <f t="shared" si="52"/>
        <v>_3dpoly 77.9051339648915,236.190809997641,0.236555020634715</v>
      </c>
      <c r="BV136">
        <f>plošky!G137+O137</f>
        <v>77.905133964891476</v>
      </c>
      <c r="BW136">
        <f>plošky!H137+P137</f>
        <v>236.19080999764125</v>
      </c>
      <c r="BX136">
        <f>plošky!I137+orientace*Q137</f>
        <v>0.23655502063471506</v>
      </c>
      <c r="BZ136" t="str">
        <f t="shared" si="53"/>
        <v>_3dpoly 78.7176895525633,238.659299046476,0.157086582096508</v>
      </c>
      <c r="CA136">
        <f>plošky!L137+O137</f>
        <v>78.7176895525633</v>
      </c>
      <c r="CB136">
        <f>plošky!M137+P137</f>
        <v>238.65929904647632</v>
      </c>
      <c r="CC136">
        <f>plošky!N137+orientace*Q137</f>
        <v>0.15708658209650814</v>
      </c>
      <c r="CE136" t="str">
        <f t="shared" si="54"/>
        <v>_3dpoly 78.4327307568691,238.75309928505,0.157086582096508</v>
      </c>
      <c r="CF136">
        <f>plošky!Q137+O137</f>
        <v>78.432730756869077</v>
      </c>
      <c r="CG136">
        <f>plošky!R137+P137</f>
        <v>238.75309928505013</v>
      </c>
      <c r="CH136">
        <f>plošky!S137+orientace*Q137</f>
        <v>0.15708658209650814</v>
      </c>
      <c r="CJ136" t="str">
        <f t="shared" si="55"/>
        <v>_3dpoly 77.7626545670444,236.237710116928,0.236555020634715</v>
      </c>
      <c r="CK136">
        <f>'liniová podpora'!F137+O137</f>
        <v>77.762654567044365</v>
      </c>
      <c r="CL136">
        <f>'liniová podpora'!G137+P137</f>
        <v>236.23771011692816</v>
      </c>
      <c r="CM136">
        <f>'liniová podpora'!H137+orientace*Q137</f>
        <v>0.23655502063471506</v>
      </c>
      <c r="CO136" t="str">
        <f t="shared" si="56"/>
        <v>_3dpoly 78.5752101547162,238.706199165763,0.157086582096508</v>
      </c>
      <c r="CP136">
        <f>'liniová podpora'!B137+O137</f>
        <v>78.575210154716189</v>
      </c>
      <c r="CQ136">
        <f>'liniová podpora'!C137+P137</f>
        <v>238.70619916576322</v>
      </c>
      <c r="CR136">
        <f>'liniová podpora'!D137+orientace*Q137</f>
        <v>0.15708658209650814</v>
      </c>
    </row>
    <row r="137" spans="5:96" x14ac:dyDescent="0.3">
      <c r="E137" s="15">
        <f t="shared" si="38"/>
        <v>79.5</v>
      </c>
      <c r="F137" s="16">
        <f>IF('pražce+kolejnice'!$C$6&lt;(2*'s imperfekcí'!E137+'s imperfekcí'!$B$3),('s imperfekcí'!$B$2/2000)*SIN(2*PI()*(E137-(('pražce+kolejnice'!$C$6-$B$3)/2)+0.75*$B$3)/'s imperfekcí'!$B$3)+('s imperfekcí'!$B$2/2000),0)</f>
        <v>0</v>
      </c>
      <c r="G137" s="9">
        <f>F137*SIN('pražce+kolejnice'!$C$24)</f>
        <v>0</v>
      </c>
      <c r="H137" s="9">
        <f>F137*COS('pražce+kolejnice'!$C$24)</f>
        <v>0</v>
      </c>
      <c r="I137" s="15">
        <f>'pražce+kolejnice'!AY138</f>
        <v>79.8</v>
      </c>
      <c r="J137" s="16">
        <f>IF('pražce+kolejnice'!$C$6&lt;(2*'s imperfekcí'!I137+'s imperfekcí'!$B$3),('s imperfekcí'!$B$2/2000)*SIN(2*PI()*(I137-(('pražce+kolejnice'!$C$6-$B$3)/2)+0.75*$B$3)/'s imperfekcí'!$B$3)+('s imperfekcí'!$B$2/2000),0)</f>
        <v>0</v>
      </c>
      <c r="K137" s="9">
        <f>J137*SIN('pražce+kolejnice'!$C$24)</f>
        <v>0</v>
      </c>
      <c r="L137" s="9">
        <f>J137*COS('pražce+kolejnice'!$C$24)</f>
        <v>0</v>
      </c>
      <c r="N137">
        <f>'pražce+kolejnice'!G137</f>
        <v>79.5</v>
      </c>
      <c r="O137">
        <f>$H137*SIN(('pražce+kolejnice'!A133-0.5)*'pražce+kolejnice'!$C$16)</f>
        <v>0</v>
      </c>
      <c r="P137">
        <f>$H137*COS(('pražce+kolejnice'!A133-0.5)*'pražce+kolejnice'!$C$16)</f>
        <v>0</v>
      </c>
      <c r="Q137">
        <f t="shared" si="39"/>
        <v>0</v>
      </c>
      <c r="R137" s="15">
        <f t="shared" si="40"/>
        <v>79.8</v>
      </c>
      <c r="S137" s="9">
        <f>L137*SIN(('pražce+kolejnice'!A133)*'pražce+kolejnice'!$C$16)</f>
        <v>0</v>
      </c>
      <c r="T137" s="16">
        <f>$L137*COS(('pražce+kolejnice'!A133)*'pražce+kolejnice'!$C$16)</f>
        <v>0</v>
      </c>
      <c r="U137" s="9">
        <f t="shared" si="41"/>
        <v>0</v>
      </c>
      <c r="W137" t="str">
        <f t="shared" si="42"/>
        <v>_3dpoly 78.1668654781721,237.465663078512,-0.0230764119601328</v>
      </c>
      <c r="X137">
        <f>'pražce+kolejnice'!I137+'s imperfekcí'!O137</f>
        <v>78.166865478172056</v>
      </c>
      <c r="Y137">
        <f>'pražce+kolejnice'!J137+'s imperfekcí'!P137</f>
        <v>237.46566307851202</v>
      </c>
      <c r="Z137">
        <f>'pražce+kolejnice'!K137+orientace*Q137</f>
        <v>-2.3076411960132819E-2</v>
      </c>
      <c r="AB137" t="str">
        <f t="shared" si="43"/>
        <v>_3dpoly 77.9309118363674,236.748851835485,0</v>
      </c>
      <c r="AC137">
        <f>'pražce+kolejnice'!P137+O137</f>
        <v>77.9309118363674</v>
      </c>
      <c r="AD137">
        <f>'pražce+kolejnice'!Q137+P137</f>
        <v>236.74885183548488</v>
      </c>
      <c r="AE137">
        <f>'pražce+kolejnice'!R137+orientace*Q137</f>
        <v>0</v>
      </c>
      <c r="AG137" t="str">
        <f t="shared" si="44"/>
        <v>_3dpoly 78.4012565130774,238.177727227214,-0.046</v>
      </c>
      <c r="AH137">
        <f>'pražce+kolejnice'!W137+O137</f>
        <v>78.401256513077399</v>
      </c>
      <c r="AI137">
        <f>'pražce+kolejnice'!X137+P137</f>
        <v>238.17772722721443</v>
      </c>
      <c r="AJ137" s="6">
        <f>'pražce+kolejnice'!Y137+orientace*Q137</f>
        <v>-4.5999999999999999E-2</v>
      </c>
      <c r="AL137" t="str">
        <f t="shared" si="45"/>
        <v>_3dpoly 78.2149542801365,236.655164304572,0</v>
      </c>
      <c r="AM137">
        <f>'pražce+kolejnice'!BA138+S137</f>
        <v>78.214954280136496</v>
      </c>
      <c r="AN137">
        <f>'pražce+kolejnice'!BB138+T137</f>
        <v>236.65516430457242</v>
      </c>
      <c r="AO137">
        <f>'pražce+kolejnice'!BC138+orientace*U137</f>
        <v>0</v>
      </c>
      <c r="AQ137" t="str">
        <f t="shared" si="46"/>
        <v>_3dpoly 78.6870132682569,238.083474254035,-0.046</v>
      </c>
      <c r="AR137">
        <f>'pražce+kolejnice'!BG138+S137</f>
        <v>78.687013268256933</v>
      </c>
      <c r="AS137">
        <f>'pražce+kolejnice'!BH138+T137</f>
        <v>238.08347425403537</v>
      </c>
      <c r="AT137">
        <f>'pražce+kolejnice'!BI138+orientace*U137</f>
        <v>-4.5999999999999999E-2</v>
      </c>
      <c r="AV137" t="str">
        <f t="shared" si="47"/>
        <v>_3dpoly 79.1468550987312,238.513835810718,0.0504697513931169</v>
      </c>
      <c r="AW137">
        <f>'pražce+kolejnice'!AC138+O138</f>
        <v>79.14685509873118</v>
      </c>
      <c r="AX137">
        <f>'pražce+kolejnice'!AD138+P138</f>
        <v>238.51383581071764</v>
      </c>
      <c r="AY137">
        <f>'pražce+kolejnice'!AE138+orientace*Q138</f>
        <v>5.0469751393116907E-2</v>
      </c>
      <c r="BA137" t="str">
        <f t="shared" si="48"/>
        <v>_3dpoly 78.9737156031357,237.992069466707,0.0672803826223532</v>
      </c>
      <c r="BB137">
        <f>'pražce+kolejnice'!AH138+O138</f>
        <v>78.973715603135659</v>
      </c>
      <c r="BC137">
        <f>'pražce+kolejnice'!AI138+P138</f>
        <v>237.99206946670665</v>
      </c>
      <c r="BD137" s="5">
        <f>'pražce+kolejnice'!AJ138+orientace*Q138</f>
        <v>6.7280382622353183E-2</v>
      </c>
      <c r="BF137" t="str">
        <f t="shared" si="49"/>
        <v>_3dpoly 78.4999429833696,236.564327016277,0.113280382622353</v>
      </c>
      <c r="BG137">
        <f>'pražce+kolejnice'!AM138+O138</f>
        <v>78.49994298336955</v>
      </c>
      <c r="BH137">
        <f>'pražce+kolejnice'!AN138+P138</f>
        <v>236.56432701627671</v>
      </c>
      <c r="BI137">
        <f>'pražce+kolejnice'!AO138+orientace*Q138</f>
        <v>0.11328038262235318</v>
      </c>
      <c r="BK137" t="str">
        <f t="shared" si="50"/>
        <v>_3dpoly 78.3283774831885,236.047304002666,0.129938189931324</v>
      </c>
      <c r="BL137">
        <f>'pražce+kolejnice'!AR138+O138</f>
        <v>78.328377483188518</v>
      </c>
      <c r="BM137">
        <f>'pražce+kolejnice'!AS138+P138</f>
        <v>236.0473040026659</v>
      </c>
      <c r="BN137">
        <f>'pražce+kolejnice'!AT138+orientace*Q138</f>
        <v>0.12993818993132383</v>
      </c>
      <c r="BP137" t="str">
        <f t="shared" si="51"/>
        <v>_3dpoly 78.1870341433674,236.097641495295,0.236555020634715</v>
      </c>
      <c r="BQ137">
        <f>plošky!B138+O138</f>
        <v>78.187034143367399</v>
      </c>
      <c r="BR137">
        <f>plošky!C138+P138</f>
        <v>236.09764149529497</v>
      </c>
      <c r="BS137">
        <f>plošky!D138+orientace*Q138</f>
        <v>0.23655502063471506</v>
      </c>
      <c r="BU137" t="str">
        <f t="shared" si="52"/>
        <v>_3dpoly 78.4717669980242,236.003157626413,0.236555020634715</v>
      </c>
      <c r="BV137">
        <f>plošky!G138+O138</f>
        <v>78.471766998024222</v>
      </c>
      <c r="BW137">
        <f>plošky!H138+P138</f>
        <v>236.00315762641259</v>
      </c>
      <c r="BX137">
        <f>plošky!I138+orientace*Q138</f>
        <v>0.23655502063471506</v>
      </c>
      <c r="BZ137" t="str">
        <f t="shared" si="53"/>
        <v>_3dpoly 79.2902446135669,238.469689434464,0.157086582096508</v>
      </c>
      <c r="CA137">
        <f>plošky!L138+O138</f>
        <v>79.290244613566884</v>
      </c>
      <c r="CB137">
        <f>plošky!M138+P138</f>
        <v>238.46968943446433</v>
      </c>
      <c r="CC137">
        <f>plošky!N138+orientace*Q138</f>
        <v>0.15708658209650814</v>
      </c>
      <c r="CE137" t="str">
        <f t="shared" si="54"/>
        <v>_3dpoly 79.0055117589101,238.564173303347,0.157086582096508</v>
      </c>
      <c r="CF137">
        <f>plošky!Q138+O138</f>
        <v>79.00551175891006</v>
      </c>
      <c r="CG137">
        <f>plošky!R138+P138</f>
        <v>238.56417330334671</v>
      </c>
      <c r="CH137">
        <f>plošky!S138+orientace*Q138</f>
        <v>0.15708658209650814</v>
      </c>
      <c r="CJ137" t="str">
        <f t="shared" si="55"/>
        <v>_3dpoly 78.3294005706958,236.050399560854,0.236555020634715</v>
      </c>
      <c r="CK137">
        <f>'liniová podpora'!F138+O138</f>
        <v>78.32940057069581</v>
      </c>
      <c r="CL137">
        <f>'liniová podpora'!G138+P138</f>
        <v>236.05039956085378</v>
      </c>
      <c r="CM137">
        <f>'liniová podpora'!H138+orientace*Q138</f>
        <v>0.23655502063471506</v>
      </c>
      <c r="CO137" t="str">
        <f t="shared" si="56"/>
        <v>_3dpoly 79.1478781862385,238.516931368906,0.157086582096508</v>
      </c>
      <c r="CP137">
        <f>'liniová podpora'!B138+O138</f>
        <v>79.147878186238472</v>
      </c>
      <c r="CQ137">
        <f>'liniová podpora'!C138+P138</f>
        <v>238.51693136890552</v>
      </c>
      <c r="CR137">
        <f>'liniová podpora'!D138+orientace*Q138</f>
        <v>0.15708658209650814</v>
      </c>
    </row>
    <row r="138" spans="5:96" x14ac:dyDescent="0.3">
      <c r="E138" s="15">
        <f t="shared" si="38"/>
        <v>80.099999999999994</v>
      </c>
      <c r="F138" s="16">
        <f>IF('pražce+kolejnice'!$C$6&lt;(2*'s imperfekcí'!E138+'s imperfekcí'!$B$3),('s imperfekcí'!$B$2/2000)*SIN(2*PI()*(E138-(('pražce+kolejnice'!$C$6-$B$3)/2)+0.75*$B$3)/'s imperfekcí'!$B$3)+('s imperfekcí'!$B$2/2000),0)</f>
        <v>0</v>
      </c>
      <c r="G138" s="9">
        <f>F138*SIN('pražce+kolejnice'!$C$24)</f>
        <v>0</v>
      </c>
      <c r="H138" s="9">
        <f>F138*COS('pražce+kolejnice'!$C$24)</f>
        <v>0</v>
      </c>
      <c r="I138" s="15">
        <f>'pražce+kolejnice'!AY139</f>
        <v>80.400000000000006</v>
      </c>
      <c r="J138" s="16">
        <f>IF('pražce+kolejnice'!$C$6&lt;(2*'s imperfekcí'!I138+'s imperfekcí'!$B$3),('s imperfekcí'!$B$2/2000)*SIN(2*PI()*(I138-(('pražce+kolejnice'!$C$6-$B$3)/2)+0.75*$B$3)/'s imperfekcí'!$B$3)+('s imperfekcí'!$B$2/2000),0)</f>
        <v>0</v>
      </c>
      <c r="K138" s="9">
        <f>J138*SIN('pražce+kolejnice'!$C$24)</f>
        <v>0</v>
      </c>
      <c r="L138" s="9">
        <f>J138*COS('pražce+kolejnice'!$C$24)</f>
        <v>0</v>
      </c>
      <c r="N138">
        <f>'pražce+kolejnice'!G138</f>
        <v>80.099999999999994</v>
      </c>
      <c r="O138">
        <f>$H138*SIN(('pražce+kolejnice'!A134-0.5)*'pražce+kolejnice'!$C$16)</f>
        <v>0</v>
      </c>
      <c r="P138">
        <f>$H138*COS(('pražce+kolejnice'!A134-0.5)*'pražce+kolejnice'!$C$16)</f>
        <v>0</v>
      </c>
      <c r="Q138">
        <f t="shared" si="39"/>
        <v>0</v>
      </c>
      <c r="R138" s="15">
        <f t="shared" si="40"/>
        <v>80.400000000000006</v>
      </c>
      <c r="S138" s="9">
        <f>L138*SIN(('pražce+kolejnice'!A134)*'pražce+kolejnice'!$C$16)</f>
        <v>0</v>
      </c>
      <c r="T138" s="16">
        <f>$L138*COS(('pražce+kolejnice'!A134)*'pražce+kolejnice'!$C$16)</f>
        <v>0</v>
      </c>
      <c r="U138" s="9">
        <f t="shared" si="41"/>
        <v>0</v>
      </c>
      <c r="W138" t="str">
        <f t="shared" si="42"/>
        <v>_3dpoly 78.7365574019752,237.277378880679,-0.0230764119601328</v>
      </c>
      <c r="X138">
        <f>'pražce+kolejnice'!I138+'s imperfekcí'!O138</f>
        <v>78.736557401975233</v>
      </c>
      <c r="Y138">
        <f>'pražce+kolejnice'!J138+'s imperfekcí'!P138</f>
        <v>237.27737888067944</v>
      </c>
      <c r="Z138">
        <f>'pražce+kolejnice'!K138+orientace*Q138</f>
        <v>-2.3076411960132819E-2</v>
      </c>
      <c r="AB138" t="str">
        <f t="shared" si="43"/>
        <v>_3dpoly 78.498884094385,236.561135990264,0</v>
      </c>
      <c r="AC138">
        <f>'pražce+kolejnice'!P138+O138</f>
        <v>78.498884094385005</v>
      </c>
      <c r="AD138">
        <f>'pražce+kolejnice'!Q138+P138</f>
        <v>236.56113599026438</v>
      </c>
      <c r="AE138">
        <f>'pražce+kolejnice'!R138+orientace*Q138</f>
        <v>0</v>
      </c>
      <c r="AG138" t="str">
        <f t="shared" si="44"/>
        <v>_3dpoly 78.972656714151,237.988878440694,-0.046</v>
      </c>
      <c r="AH138">
        <f>'pražce+kolejnice'!W138+O138</f>
        <v>78.972656714151015</v>
      </c>
      <c r="AI138">
        <f>'pražce+kolejnice'!X138+P138</f>
        <v>237.98887844069432</v>
      </c>
      <c r="AJ138" s="6">
        <f>'pražce+kolejnice'!Y138+orientace*Q138</f>
        <v>-4.5999999999999999E-2</v>
      </c>
      <c r="AL138" t="str">
        <f t="shared" si="45"/>
        <v>_3dpoly 78.7827008702539,236.466767027961,0</v>
      </c>
      <c r="AM138">
        <f>'pražce+kolejnice'!BA139+S138</f>
        <v>78.782700870253919</v>
      </c>
      <c r="AN138">
        <f>'pražce+kolejnice'!BB139+T138</f>
        <v>236.46676702796125</v>
      </c>
      <c r="AO138">
        <f>'pražce+kolejnice'!BC139+orientace*U138</f>
        <v>0</v>
      </c>
      <c r="AQ138" t="str">
        <f t="shared" si="46"/>
        <v>_3dpoly 79.258186439433,237.89393992341,-0.046</v>
      </c>
      <c r="AR138">
        <f>'pražce+kolejnice'!BG139+S138</f>
        <v>79.258186439433018</v>
      </c>
      <c r="AS138">
        <f>'pražce+kolejnice'!BH139+T138</f>
        <v>237.89393992340965</v>
      </c>
      <c r="AT138">
        <f>'pražce+kolejnice'!BI139+orientace*U138</f>
        <v>-4.5999999999999999E-2</v>
      </c>
      <c r="AV138" t="str">
        <f t="shared" si="47"/>
        <v>_3dpoly 79.7190598123079,238.323196621318,0.0504697513931169</v>
      </c>
      <c r="AW138">
        <f>'pražce+kolejnice'!AC139+O139</f>
        <v>79.719059812307904</v>
      </c>
      <c r="AX138">
        <f>'pražce+kolejnice'!AD139+P139</f>
        <v>238.32319662131758</v>
      </c>
      <c r="AY138">
        <f>'pražce+kolejnice'!AE139+orientace*Q139</f>
        <v>5.0469751393116907E-2</v>
      </c>
      <c r="BA138" t="str">
        <f t="shared" si="48"/>
        <v>_3dpoly 79.5446685773304,237.801847314383,0.0672803826223532</v>
      </c>
      <c r="BB138">
        <f>'pražce+kolejnice'!AH139+O139</f>
        <v>79.544668577330427</v>
      </c>
      <c r="BC138">
        <f>'pražce+kolejnice'!AI139+P139</f>
        <v>237.80184731438345</v>
      </c>
      <c r="BD138" s="5">
        <f>'pražce+kolejnice'!AJ139+orientace*Q139</f>
        <v>6.7280382622353183E-2</v>
      </c>
      <c r="BF138" t="str">
        <f t="shared" si="49"/>
        <v>_3dpoly 79.0674707434373,236.375246029046,0.113280382622353</v>
      </c>
      <c r="BG138">
        <f>'pražce+kolejnice'!AM139+O139</f>
        <v>79.067470743437283</v>
      </c>
      <c r="BH138">
        <f>'pražce+kolejnice'!AN139+P139</f>
        <v>236.37524602904566</v>
      </c>
      <c r="BI138">
        <f>'pražce+kolejnice'!AO139+orientace*Q139</f>
        <v>0.11328038262235318</v>
      </c>
      <c r="BK138" t="str">
        <f t="shared" si="50"/>
        <v>_3dpoly 78.8946648833232,235.858636261266,0.129938189931324</v>
      </c>
      <c r="BL138">
        <f>'pražce+kolejnice'!AR139+O139</f>
        <v>78.894664883323216</v>
      </c>
      <c r="BM138">
        <f>'pražce+kolejnice'!AS139+P139</f>
        <v>235.85863626126556</v>
      </c>
      <c r="BN138">
        <f>'pražce+kolejnice'!AT139+orientace*Q139</f>
        <v>0.12993818993132383</v>
      </c>
      <c r="BP138" t="str">
        <f t="shared" si="51"/>
        <v>_3dpoly 78.7534427604371,235.909312832613,0.236555020634715</v>
      </c>
      <c r="BQ138">
        <f>plošky!B139+O139</f>
        <v>78.753442760437068</v>
      </c>
      <c r="BR138">
        <f>plošky!C139+P139</f>
        <v>235.90931283261264</v>
      </c>
      <c r="BS138">
        <f>plošky!D139+orientace*Q139</f>
        <v>0.23655502063471506</v>
      </c>
      <c r="BU138" t="str">
        <f t="shared" si="52"/>
        <v>_3dpoly 79.037948033996,235.814145877649,0.236555020634715</v>
      </c>
      <c r="BV138">
        <f>plošky!G139+O139</f>
        <v>79.037948033996017</v>
      </c>
      <c r="BW138">
        <f>plošky!H139+P139</f>
        <v>235.81414587764854</v>
      </c>
      <c r="BX138">
        <f>plošky!I139+orientace*Q139</f>
        <v>0.23655502063471506</v>
      </c>
      <c r="BZ138" t="str">
        <f t="shared" si="53"/>
        <v>_3dpoly 79.8623429629807,238.278706237701,0.157086582096508</v>
      </c>
      <c r="CA138">
        <f>plošky!L139+O139</f>
        <v>79.862342962980705</v>
      </c>
      <c r="CB138">
        <f>plošky!M139+P139</f>
        <v>238.27870623770056</v>
      </c>
      <c r="CC138">
        <f>plošky!N139+orientace*Q139</f>
        <v>0.15708658209650814</v>
      </c>
      <c r="CE138" t="str">
        <f t="shared" si="54"/>
        <v>_3dpoly 79.5778376894218,238.373873192665,0.157086582096508</v>
      </c>
      <c r="CF138">
        <f>plošky!Q139+O139</f>
        <v>79.577837689421756</v>
      </c>
      <c r="CG138">
        <f>plošky!R139+P139</f>
        <v>238.37387319266466</v>
      </c>
      <c r="CH138">
        <f>plošky!S139+orientace*Q139</f>
        <v>0.15708658209650814</v>
      </c>
      <c r="CJ138" t="str">
        <f t="shared" si="55"/>
        <v>_3dpoly 78.8956953972165,235.861729355131,0.236555020634715</v>
      </c>
      <c r="CK138">
        <f>'liniová podpora'!F139+O139</f>
        <v>78.895695397216542</v>
      </c>
      <c r="CL138">
        <f>'liniová podpora'!G139+P139</f>
        <v>235.86172935513059</v>
      </c>
      <c r="CM138">
        <f>'liniová podpora'!H139+orientace*Q139</f>
        <v>0.23655502063471506</v>
      </c>
      <c r="CO138" t="str">
        <f t="shared" si="56"/>
        <v>_3dpoly 79.7200903262012,238.326289715183,0.157086582096508</v>
      </c>
      <c r="CP138">
        <f>'liniová podpora'!B139+O139</f>
        <v>79.72009032620123</v>
      </c>
      <c r="CQ138">
        <f>'liniová podpora'!C139+P139</f>
        <v>238.32628971518261</v>
      </c>
      <c r="CR138">
        <f>'liniová podpora'!D139+orientace*Q139</f>
        <v>0.15708658209650814</v>
      </c>
    </row>
    <row r="139" spans="5:96" x14ac:dyDescent="0.3">
      <c r="E139" s="15">
        <f t="shared" si="38"/>
        <v>80.7</v>
      </c>
      <c r="F139" s="16">
        <f>IF('pražce+kolejnice'!$C$6&lt;(2*'s imperfekcí'!E139+'s imperfekcí'!$B$3),('s imperfekcí'!$B$2/2000)*SIN(2*PI()*(E139-(('pražce+kolejnice'!$C$6-$B$3)/2)+0.75*$B$3)/'s imperfekcí'!$B$3)+('s imperfekcí'!$B$2/2000),0)</f>
        <v>0</v>
      </c>
      <c r="G139" s="9">
        <f>F139*SIN('pražce+kolejnice'!$C$24)</f>
        <v>0</v>
      </c>
      <c r="H139" s="9">
        <f>F139*COS('pražce+kolejnice'!$C$24)</f>
        <v>0</v>
      </c>
      <c r="I139" s="15">
        <f>'pražce+kolejnice'!AY140</f>
        <v>81</v>
      </c>
      <c r="J139" s="16">
        <f>IF('pražce+kolejnice'!$C$6&lt;(2*'s imperfekcí'!I139+'s imperfekcí'!$B$3),('s imperfekcí'!$B$2/2000)*SIN(2*PI()*(I139-(('pražce+kolejnice'!$C$6-$B$3)/2)+0.75*$B$3)/'s imperfekcí'!$B$3)+('s imperfekcí'!$B$2/2000),0)</f>
        <v>0</v>
      </c>
      <c r="K139" s="9">
        <f>J139*SIN('pražce+kolejnice'!$C$24)</f>
        <v>0</v>
      </c>
      <c r="L139" s="9">
        <f>J139*COS('pražce+kolejnice'!$C$24)</f>
        <v>0</v>
      </c>
      <c r="N139">
        <f>'pražce+kolejnice'!G139</f>
        <v>80.7</v>
      </c>
      <c r="O139">
        <f>$H139*SIN(('pražce+kolejnice'!A135-0.5)*'pražce+kolejnice'!$C$16)</f>
        <v>0</v>
      </c>
      <c r="P139">
        <f>$H139*COS(('pražce+kolejnice'!A135-0.5)*'pražce+kolejnice'!$C$16)</f>
        <v>0</v>
      </c>
      <c r="Q139">
        <f t="shared" si="39"/>
        <v>0</v>
      </c>
      <c r="R139" s="15">
        <f t="shared" si="40"/>
        <v>81</v>
      </c>
      <c r="S139" s="9">
        <f>L139*SIN(('pražce+kolejnice'!A135)*'pražce+kolejnice'!$C$16)</f>
        <v>0</v>
      </c>
      <c r="T139" s="16">
        <f>$L139*COS(('pražce+kolejnice'!A135)*'pražce+kolejnice'!$C$16)</f>
        <v>0</v>
      </c>
      <c r="U139" s="9">
        <f t="shared" si="41"/>
        <v>0</v>
      </c>
      <c r="W139" t="str">
        <f t="shared" si="42"/>
        <v>_3dpoly 79.3057958034255,237.0877279658,-0.0230764119601328</v>
      </c>
      <c r="X139">
        <f>'pražce+kolejnice'!I139+'s imperfekcí'!O139</f>
        <v>79.305795803425468</v>
      </c>
      <c r="Y139">
        <f>'pražce+kolejnice'!J139+'s imperfekcí'!P139</f>
        <v>237.0877279658005</v>
      </c>
      <c r="Z139">
        <f>'pražce+kolejnice'!K139+orientace*Q139</f>
        <v>-2.3076411960132819E-2</v>
      </c>
      <c r="AB139" t="str">
        <f t="shared" si="43"/>
        <v>_3dpoly 79.0664041990473,236.372057553555,0</v>
      </c>
      <c r="AC139">
        <f>'pražce+kolejnice'!P139+O139</f>
        <v>79.06640419904727</v>
      </c>
      <c r="AD139">
        <f>'pražce+kolejnice'!Q139+P139</f>
        <v>236.37205755355461</v>
      </c>
      <c r="AE139">
        <f>'pražce+kolejnice'!R139+orientace*Q139</f>
        <v>0</v>
      </c>
      <c r="AG139" t="str">
        <f t="shared" si="44"/>
        <v>_3dpoly 79.5436020329403,237.798658838892,-0.046</v>
      </c>
      <c r="AH139">
        <f>'pražce+kolejnice'!W139+O139</f>
        <v>79.543602032940299</v>
      </c>
      <c r="AI139">
        <f>'pražce+kolejnice'!X139+P139</f>
        <v>237.79865883889241</v>
      </c>
      <c r="AJ139" s="6">
        <f>'pražce+kolejnice'!Y139+orientace*Q139</f>
        <v>-4.5999999999999999E-2</v>
      </c>
      <c r="AL139" t="str">
        <f t="shared" si="45"/>
        <v>_3dpoly 79.3499936722322,236.277007703426,0</v>
      </c>
      <c r="AM139">
        <f>'pražce+kolejnice'!BA140+S139</f>
        <v>79.349993672232159</v>
      </c>
      <c r="AN139">
        <f>'pražce+kolejnice'!BB140+T139</f>
        <v>236.2770077034258</v>
      </c>
      <c r="AO139">
        <f>'pražce+kolejnice'!BC140+orientace*U139</f>
        <v>0</v>
      </c>
      <c r="AQ139" t="str">
        <f t="shared" si="46"/>
        <v>_3dpoly 79.8289030836743,237.703035324348,-0.046</v>
      </c>
      <c r="AR139">
        <f>'pražce+kolejnice'!BG140+S139</f>
        <v>79.828903083674348</v>
      </c>
      <c r="AS139">
        <f>'pražce+kolejnice'!BH140+T139</f>
        <v>237.7030353243477</v>
      </c>
      <c r="AT139">
        <f>'pražce+kolejnice'!BI140+orientace*U139</f>
        <v>-4.5999999999999999E-2</v>
      </c>
      <c r="AV139" t="str">
        <f t="shared" si="47"/>
        <v>_3dpoly 80.2908053443205,238.131184690964,0.0504697513931169</v>
      </c>
      <c r="AW139">
        <f>'pražce+kolejnice'!AC140+O140</f>
        <v>80.290805344320518</v>
      </c>
      <c r="AX139">
        <f>'pražce+kolejnice'!AD140+P140</f>
        <v>238.13118469096389</v>
      </c>
      <c r="AY139">
        <f>'pražce+kolejnice'!AE140+orientace*Q140</f>
        <v>5.0469751393116907E-2</v>
      </c>
      <c r="BA139" t="str">
        <f t="shared" si="48"/>
        <v>_3dpoly 80.1151633744541,237.610255424077,0.0672803826223532</v>
      </c>
      <c r="BB139">
        <f>'pražce+kolejnice'!AH140+O140</f>
        <v>80.115163374454113</v>
      </c>
      <c r="BC139">
        <f>'pražce+kolejnice'!AI140+P140</f>
        <v>237.6102554240772</v>
      </c>
      <c r="BD139" s="5">
        <f>'pražce+kolejnice'!AJ140+orientace*Q140</f>
        <v>6.7280382622353183E-2</v>
      </c>
      <c r="BF139" t="str">
        <f t="shared" si="49"/>
        <v>_3dpoly 79.6345430750921,236.184803521051,0.113280382622353</v>
      </c>
      <c r="BG139">
        <f>'pražce+kolejnice'!AM140+O140</f>
        <v>79.634543075092139</v>
      </c>
      <c r="BH139">
        <f>'pražce+kolejnice'!AN140+P140</f>
        <v>236.18480352105101</v>
      </c>
      <c r="BI139">
        <f>'pražce+kolejnice'!AO140+orientace*Q140</f>
        <v>0.11328038262235318</v>
      </c>
      <c r="BK139" t="str">
        <f t="shared" si="50"/>
        <v>_3dpoly 79.4604978504063,235.668609974772,0.129938189931324</v>
      </c>
      <c r="BL139">
        <f>'pražce+kolejnice'!AR140+O140</f>
        <v>79.460497850406313</v>
      </c>
      <c r="BM139">
        <f>'pražce+kolejnice'!AS140+P140</f>
        <v>235.66860997477247</v>
      </c>
      <c r="BN139">
        <f>'pražce+kolejnice'!AT140+orientace*Q140</f>
        <v>0.12993818993132383</v>
      </c>
      <c r="BP139" t="str">
        <f t="shared" si="51"/>
        <v>_3dpoly 79.3193977578942,235.719625332941,0.236555020634715</v>
      </c>
      <c r="BQ139">
        <f>plošky!B140+O140</f>
        <v>79.319397757894151</v>
      </c>
      <c r="BR139">
        <f>plošky!C140+P140</f>
        <v>235.71962533294064</v>
      </c>
      <c r="BS139">
        <f>plošky!D140+orientace*Q140</f>
        <v>0.23655502063471506</v>
      </c>
      <c r="BU139" t="str">
        <f t="shared" si="52"/>
        <v>_3dpoly 79.6036738116057,235.623775840056,0.236555020634715</v>
      </c>
      <c r="BV139">
        <f>plošky!G140+O140</f>
        <v>79.603673811605674</v>
      </c>
      <c r="BW139">
        <f>plošky!H140+P140</f>
        <v>235.6237758400562</v>
      </c>
      <c r="BX139">
        <f>plošky!I140+orientace*Q140</f>
        <v>0.23655502063471506</v>
      </c>
      <c r="BZ139" t="str">
        <f t="shared" si="53"/>
        <v>_3dpoly 80.4339813055199,238.086350556248,0.157086582096508</v>
      </c>
      <c r="CA139">
        <f>plošky!L140+O140</f>
        <v>80.433981305519879</v>
      </c>
      <c r="CB139">
        <f>plošky!M140+P140</f>
        <v>238.08635055624762</v>
      </c>
      <c r="CC139">
        <f>plošky!N140+orientace*Q140</f>
        <v>0.15708658209650814</v>
      </c>
      <c r="CE139" t="str">
        <f t="shared" si="54"/>
        <v>_3dpoly 80.1497052518084,238.182200049132,0.157086582096508</v>
      </c>
      <c r="CF139">
        <f>plošky!Q140+O140</f>
        <v>80.149705251808356</v>
      </c>
      <c r="CG139">
        <f>plošky!R140+P140</f>
        <v>238.18220004913206</v>
      </c>
      <c r="CH139">
        <f>plošky!S140+orientace*Q140</f>
        <v>0.15708658209650814</v>
      </c>
      <c r="CJ139" t="str">
        <f t="shared" si="55"/>
        <v>_3dpoly 79.4615357847499,235.671700586498,0.236555020634715</v>
      </c>
      <c r="CK139">
        <f>'liniová podpora'!F140+O140</f>
        <v>79.461535784749913</v>
      </c>
      <c r="CL139">
        <f>'liniová podpora'!G140+P140</f>
        <v>235.67170058649842</v>
      </c>
      <c r="CM139">
        <f>'liniová podpora'!H140+orientace*Q140</f>
        <v>0.23655502063471506</v>
      </c>
      <c r="CO139" t="str">
        <f t="shared" si="56"/>
        <v>_3dpoly 80.2918432786641,238.13427530269,0.157086582096508</v>
      </c>
      <c r="CP139">
        <f>'liniová podpora'!B140+O140</f>
        <v>80.291843278664118</v>
      </c>
      <c r="CQ139">
        <f>'liniová podpora'!C140+P140</f>
        <v>238.13427530268984</v>
      </c>
      <c r="CR139">
        <f>'liniová podpora'!D140+orientace*Q140</f>
        <v>0.15708658209650814</v>
      </c>
    </row>
    <row r="140" spans="5:96" x14ac:dyDescent="0.3">
      <c r="E140" s="15">
        <f t="shared" si="38"/>
        <v>81.3</v>
      </c>
      <c r="F140" s="16">
        <f>IF('pražce+kolejnice'!$C$6&lt;(2*'s imperfekcí'!E140+'s imperfekcí'!$B$3),('s imperfekcí'!$B$2/2000)*SIN(2*PI()*(E140-(('pražce+kolejnice'!$C$6-$B$3)/2)+0.75*$B$3)/'s imperfekcí'!$B$3)+('s imperfekcí'!$B$2/2000),0)</f>
        <v>0</v>
      </c>
      <c r="G140" s="9">
        <f>F140*SIN('pražce+kolejnice'!$C$24)</f>
        <v>0</v>
      </c>
      <c r="H140" s="9">
        <f>F140*COS('pražce+kolejnice'!$C$24)</f>
        <v>0</v>
      </c>
      <c r="I140" s="15">
        <f>'pražce+kolejnice'!AY141</f>
        <v>81.599999999999994</v>
      </c>
      <c r="J140" s="16">
        <f>IF('pražce+kolejnice'!$C$6&lt;(2*'s imperfekcí'!I140+'s imperfekcí'!$B$3),('s imperfekcí'!$B$2/2000)*SIN(2*PI()*(I140-(('pražce+kolejnice'!$C$6-$B$3)/2)+0.75*$B$3)/'s imperfekcí'!$B$3)+('s imperfekcí'!$B$2/2000),0)</f>
        <v>0</v>
      </c>
      <c r="K140" s="9">
        <f>J140*SIN('pražce+kolejnice'!$C$24)</f>
        <v>0</v>
      </c>
      <c r="L140" s="9">
        <f>J140*COS('pražce+kolejnice'!$C$24)</f>
        <v>0</v>
      </c>
      <c r="N140">
        <f>'pražce+kolejnice'!G140</f>
        <v>81.3</v>
      </c>
      <c r="O140">
        <f>$H140*SIN(('pražce+kolejnice'!A136-0.5)*'pražce+kolejnice'!$C$16)</f>
        <v>0</v>
      </c>
      <c r="P140">
        <f>$H140*COS(('pražce+kolejnice'!A136-0.5)*'pražce+kolejnice'!$C$16)</f>
        <v>0</v>
      </c>
      <c r="Q140">
        <f t="shared" si="39"/>
        <v>0</v>
      </c>
      <c r="R140" s="15">
        <f t="shared" si="40"/>
        <v>81.599999999999994</v>
      </c>
      <c r="S140" s="9">
        <f>L140*SIN(('pražce+kolejnice'!A136)*'pražce+kolejnice'!$C$16)</f>
        <v>0</v>
      </c>
      <c r="T140" s="16">
        <f>$L140*COS(('pražce+kolejnice'!A136)*'pražce+kolejnice'!$C$16)</f>
        <v>0</v>
      </c>
      <c r="U140" s="9">
        <f t="shared" si="41"/>
        <v>0</v>
      </c>
      <c r="W140" t="str">
        <f t="shared" si="42"/>
        <v>_3dpoly 79.8745774037111,236.896711426264,-0.0230764119601328</v>
      </c>
      <c r="X140">
        <f>'pražce+kolejnice'!I140+'s imperfekcí'!O140</f>
        <v>79.874577403711143</v>
      </c>
      <c r="Y140">
        <f>'pražce+kolejnice'!J140+'s imperfekcí'!P140</f>
        <v>236.89671142626398</v>
      </c>
      <c r="Z140">
        <f>'pražce+kolejnice'!K140+orientace*Q140</f>
        <v>-2.3076411960132819E-2</v>
      </c>
      <c r="AB140" t="str">
        <f t="shared" si="43"/>
        <v>_3dpoly 79.6334688814399,236.181617614447,0</v>
      </c>
      <c r="AC140">
        <f>'pražce+kolejnice'!P140+O140</f>
        <v>79.633468881439939</v>
      </c>
      <c r="AD140">
        <f>'pražce+kolejnice'!Q140+P140</f>
        <v>236.18161761444685</v>
      </c>
      <c r="AE140">
        <f>'pražce+kolejnice'!R140+orientace*Q140</f>
        <v>0</v>
      </c>
      <c r="AG140" t="str">
        <f t="shared" si="44"/>
        <v>_3dpoly 80.1140891808018,237.607069517473,-0.046</v>
      </c>
      <c r="AH140">
        <f>'pražce+kolejnice'!W140+O140</f>
        <v>80.114089180801798</v>
      </c>
      <c r="AI140">
        <f>'pražce+kolejnice'!X140+P140</f>
        <v>237.60706951747304</v>
      </c>
      <c r="AJ140" s="6">
        <f>'pražce+kolejnice'!Y140+orientace*Q140</f>
        <v>-4.5999999999999999E-2</v>
      </c>
      <c r="AL140" t="str">
        <f t="shared" si="45"/>
        <v>_3dpoly 79.9168294184662,236.085887423979,0</v>
      </c>
      <c r="AM140">
        <f>'pražce+kolejnice'!BA141+S140</f>
        <v>79.916829418466236</v>
      </c>
      <c r="AN140">
        <f>'pražce+kolejnice'!BB141+T140</f>
        <v>236.08588742397922</v>
      </c>
      <c r="AO140">
        <f>'pražce+kolejnice'!BC141+orientace*U140</f>
        <v>0</v>
      </c>
      <c r="AQ140" t="str">
        <f t="shared" si="46"/>
        <v>_3dpoly 80.3991599136546,237.510761556459,-0.046</v>
      </c>
      <c r="AR140">
        <f>'pražce+kolejnice'!BG141+S140</f>
        <v>80.399159913654614</v>
      </c>
      <c r="AS140">
        <f>'pražce+kolejnice'!BH141+T140</f>
        <v>237.51076155645947</v>
      </c>
      <c r="AT140">
        <f>'pražce+kolejnice'!BI141+orientace*U140</f>
        <v>-4.5999999999999999E-2</v>
      </c>
      <c r="AV140" t="str">
        <f t="shared" si="47"/>
        <v>_3dpoly 80.8620884015163,237.937801125645,0.0504697513931169</v>
      </c>
      <c r="AW140">
        <f>'pražce+kolejnice'!AC141+O141</f>
        <v>80.862088401516345</v>
      </c>
      <c r="AX140">
        <f>'pražce+kolejnice'!AD141+P141</f>
        <v>237.93780112564477</v>
      </c>
      <c r="AY140">
        <f>'pražce+kolejnice'!AE141+orientace*Q141</f>
        <v>5.0469751393116907E-2</v>
      </c>
      <c r="BA140" t="str">
        <f t="shared" si="48"/>
        <v>_3dpoly 80.6851967084583,237.417294899357,0.0672803826223532</v>
      </c>
      <c r="BB140">
        <f>'pražce+kolejnice'!AH141+O141</f>
        <v>80.685196708458264</v>
      </c>
      <c r="BC140">
        <f>'pražce+kolejnice'!AI141+P141</f>
        <v>237.41729489935665</v>
      </c>
      <c r="BD140" s="5">
        <f>'pražce+kolejnice'!AJ141+orientace*Q141</f>
        <v>6.7280382622353183E-2</v>
      </c>
      <c r="BF140" t="str">
        <f t="shared" si="49"/>
        <v>_3dpoly 80.2011567119991,235.993000589241,0.113280382622353</v>
      </c>
      <c r="BG140">
        <f>'pražce+kolejnice'!AM141+O141</f>
        <v>80.201156711999062</v>
      </c>
      <c r="BH140">
        <f>'pražce+kolejnice'!AN141+P141</f>
        <v>235.99300058924109</v>
      </c>
      <c r="BI140">
        <f>'pražce+kolejnice'!AO141+orientace*Q141</f>
        <v>0.11328038262235318</v>
      </c>
      <c r="BK140" t="str">
        <f t="shared" si="50"/>
        <v>_3dpoly 80.0258731252415,235.477226237737,0.129938189931324</v>
      </c>
      <c r="BL140">
        <f>'pražce+kolejnice'!AR141+O141</f>
        <v>80.025873125241489</v>
      </c>
      <c r="BM140">
        <f>'pražce+kolejnice'!AS141+P141</f>
        <v>235.47722623773748</v>
      </c>
      <c r="BN140">
        <f>'pražce+kolejnice'!AT141+orientace*Q141</f>
        <v>0.12993818993132383</v>
      </c>
      <c r="BP140" t="str">
        <f t="shared" si="51"/>
        <v>_3dpoly 79.8848958758395,235.528580088878,0.236555020634715</v>
      </c>
      <c r="BQ140">
        <f>plošky!B141+O141</f>
        <v>79.884895875839462</v>
      </c>
      <c r="BR140">
        <f>plošky!C141+P141</f>
        <v>235.52858008887844</v>
      </c>
      <c r="BS140">
        <f>plošky!D141+orientace*Q141</f>
        <v>0.23655502063471506</v>
      </c>
      <c r="BU140" t="str">
        <f t="shared" si="52"/>
        <v>_3dpoly 80.1689410722743,235.432048610166,0.236555020634715</v>
      </c>
      <c r="BV140">
        <f>plošky!G141+O141</f>
        <v>80.168941072274251</v>
      </c>
      <c r="BW140">
        <f>plošky!H141+P141</f>
        <v>235.43204861016645</v>
      </c>
      <c r="BX140">
        <f>plošky!I141+orientace*Q141</f>
        <v>0.23655502063471506</v>
      </c>
      <c r="BZ140" t="str">
        <f t="shared" si="53"/>
        <v>_3dpoly 81.0051563485491,237.892623498074,0.157086582096508</v>
      </c>
      <c r="CA140">
        <f>plošky!L141+O141</f>
        <v>81.005156348549107</v>
      </c>
      <c r="CB140">
        <f>plošky!M141+P141</f>
        <v>237.89262349807373</v>
      </c>
      <c r="CC140">
        <f>plošky!N141+orientace*Q141</f>
        <v>0.15708658209650814</v>
      </c>
      <c r="CE140" t="str">
        <f t="shared" si="54"/>
        <v>_3dpoly 80.7211111521143,237.989154976786,0.157086582096508</v>
      </c>
      <c r="CF140">
        <f>plošky!Q141+O141</f>
        <v>80.721111152114318</v>
      </c>
      <c r="CG140">
        <f>plošky!R141+P141</f>
        <v>237.98915497678573</v>
      </c>
      <c r="CH140">
        <f>plošky!S141+orientace*Q141</f>
        <v>0.15708658209650814</v>
      </c>
      <c r="CJ140" t="str">
        <f t="shared" si="55"/>
        <v>_3dpoly 80.0269184740569,235.480314349522,0.236555020634715</v>
      </c>
      <c r="CK140">
        <f>'liniová podpora'!F141+O141</f>
        <v>80.026918474056856</v>
      </c>
      <c r="CL140">
        <f>'liniová podpora'!G141+P141</f>
        <v>235.48031434952244</v>
      </c>
      <c r="CM140">
        <f>'liniová podpora'!H141+orientace*Q141</f>
        <v>0.23655502063471506</v>
      </c>
      <c r="CO140" t="str">
        <f t="shared" si="56"/>
        <v>_3dpoly 80.8631337503317,237.94088923743,0.157086582096508</v>
      </c>
      <c r="CP140">
        <f>'liniová podpora'!B141+O141</f>
        <v>80.863133750331713</v>
      </c>
      <c r="CQ140">
        <f>'liniová podpora'!C141+P141</f>
        <v>237.94088923742973</v>
      </c>
      <c r="CR140">
        <f>'liniová podpora'!D141+orientace*Q141</f>
        <v>0.15708658209650814</v>
      </c>
    </row>
    <row r="141" spans="5:96" x14ac:dyDescent="0.3">
      <c r="E141" s="15">
        <f t="shared" si="38"/>
        <v>81.900000000000006</v>
      </c>
      <c r="F141" s="16">
        <f>IF('pražce+kolejnice'!$C$6&lt;(2*'s imperfekcí'!E141+'s imperfekcí'!$B$3),('s imperfekcí'!$B$2/2000)*SIN(2*PI()*(E141-(('pražce+kolejnice'!$C$6-$B$3)/2)+0.75*$B$3)/'s imperfekcí'!$B$3)+('s imperfekcí'!$B$2/2000),0)</f>
        <v>0</v>
      </c>
      <c r="G141" s="9">
        <f>F141*SIN('pražce+kolejnice'!$C$24)</f>
        <v>0</v>
      </c>
      <c r="H141" s="9">
        <f>F141*COS('pražce+kolejnice'!$C$24)</f>
        <v>0</v>
      </c>
      <c r="I141" s="15">
        <f>'pražce+kolejnice'!AY142</f>
        <v>82.2</v>
      </c>
      <c r="J141" s="16">
        <f>IF('pražce+kolejnice'!$C$6&lt;(2*'s imperfekcí'!I141+'s imperfekcí'!$B$3),('s imperfekcí'!$B$2/2000)*SIN(2*PI()*(I141-(('pražce+kolejnice'!$C$6-$B$3)/2)+0.75*$B$3)/'s imperfekcí'!$B$3)+('s imperfekcí'!$B$2/2000),0)</f>
        <v>0</v>
      </c>
      <c r="K141" s="9">
        <f>J141*SIN('pražce+kolejnice'!$C$24)</f>
        <v>0</v>
      </c>
      <c r="L141" s="9">
        <f>J141*COS('pražce+kolejnice'!$C$24)</f>
        <v>0</v>
      </c>
      <c r="N141">
        <f>'pražce+kolejnice'!G141</f>
        <v>81.900000000000006</v>
      </c>
      <c r="O141">
        <f>$H141*SIN(('pražce+kolejnice'!A137-0.5)*'pražce+kolejnice'!$C$16)</f>
        <v>0</v>
      </c>
      <c r="P141">
        <f>$H141*COS(('pražce+kolejnice'!A137-0.5)*'pražce+kolejnice'!$C$16)</f>
        <v>0</v>
      </c>
      <c r="Q141">
        <f t="shared" si="39"/>
        <v>0</v>
      </c>
      <c r="R141" s="15">
        <f t="shared" si="40"/>
        <v>82.2</v>
      </c>
      <c r="S141" s="9">
        <f>L141*SIN(('pražce+kolejnice'!A137)*'pražce+kolejnice'!$C$16)</f>
        <v>0</v>
      </c>
      <c r="T141" s="16">
        <f>$L141*COS(('pražce+kolejnice'!A137)*'pražce+kolejnice'!$C$16)</f>
        <v>0</v>
      </c>
      <c r="U141" s="9">
        <f t="shared" si="41"/>
        <v>0</v>
      </c>
      <c r="W141" t="str">
        <f t="shared" si="42"/>
        <v>_3dpoly 80.4428989266518,236.704330362325,-0.0230764119601328</v>
      </c>
      <c r="X141">
        <f>'pražce+kolejnice'!I141+'s imperfekcí'!O141</f>
        <v>80.442898926651807</v>
      </c>
      <c r="Y141">
        <f>'pražce+kolejnice'!J141+'s imperfekcí'!P141</f>
        <v>236.70433036232461</v>
      </c>
      <c r="Z141">
        <f>'pražce+kolejnice'!K141+orientace*Q141</f>
        <v>-2.3076411960132819E-2</v>
      </c>
      <c r="AB141" t="str">
        <f t="shared" si="43"/>
        <v>_3dpoly 80.200074875272,235.989817269875,0</v>
      </c>
      <c r="AC141">
        <f>'pražce+kolejnice'!P141+O141</f>
        <v>80.200074875272023</v>
      </c>
      <c r="AD141">
        <f>'pražce+kolejnice'!Q141+P141</f>
        <v>235.98981726987464</v>
      </c>
      <c r="AE141">
        <f>'pražce+kolejnice'!R141+orientace*Q141</f>
        <v>0</v>
      </c>
      <c r="AG141" t="str">
        <f t="shared" si="44"/>
        <v>_3dpoly 80.6841148717311,237.41411157999,-0.046</v>
      </c>
      <c r="AH141">
        <f>'pražce+kolejnice'!W141+O141</f>
        <v>80.684114871731111</v>
      </c>
      <c r="AI141">
        <f>'pražce+kolejnice'!X141+P141</f>
        <v>237.41411157999019</v>
      </c>
      <c r="AJ141" s="6">
        <f>'pražce+kolejnice'!Y141+orientace*Q141</f>
        <v>-4.5999999999999999E-2</v>
      </c>
      <c r="AL141" t="str">
        <f t="shared" si="45"/>
        <v>_3dpoly 80.4832048439838,235.893407290474,0</v>
      </c>
      <c r="AM141">
        <f>'pražce+kolejnice'!BA142+S141</f>
        <v>80.483204843983813</v>
      </c>
      <c r="AN141">
        <f>'pražce+kolejnice'!BB142+T141</f>
        <v>235.89340729047379</v>
      </c>
      <c r="AO141">
        <f>'pražce+kolejnice'!BC142+orientace*U141</f>
        <v>0</v>
      </c>
      <c r="AQ141" t="str">
        <f t="shared" si="46"/>
        <v>_3dpoly 80.9689536446961,237.317119727241,-0.046</v>
      </c>
      <c r="AR141">
        <f>'pražce+kolejnice'!BG142+S141</f>
        <v>80.968953644696072</v>
      </c>
      <c r="AS141">
        <f>'pražce+kolejnice'!BH142+T141</f>
        <v>237.31711972724136</v>
      </c>
      <c r="AT141">
        <f>'pražce+kolejnice'!BI142+orientace*U141</f>
        <v>-4.5999999999999999E-2</v>
      </c>
      <c r="AV141" t="str">
        <f t="shared" si="47"/>
        <v>_3dpoly 81.4329056933065,237.743047039249,0.0504697513931169</v>
      </c>
      <c r="AW141">
        <f>'pražce+kolejnice'!AC142+O142</f>
        <v>81.432905693306537</v>
      </c>
      <c r="AX141">
        <f>'pražce+kolejnice'!AD142+P142</f>
        <v>237.74304703924901</v>
      </c>
      <c r="AY141">
        <f>'pražce+kolejnice'!AE142+orientace*Q142</f>
        <v>5.0469751393116907E-2</v>
      </c>
      <c r="BA141" t="str">
        <f t="shared" si="48"/>
        <v>_3dpoly 81.2547652959525,237.222966851674,0.0672803826223532</v>
      </c>
      <c r="BB141">
        <f>'pražce+kolejnice'!AH142+O142</f>
        <v>81.254765295952453</v>
      </c>
      <c r="BC141">
        <f>'pražce+kolejnice'!AI142+P142</f>
        <v>237.22296685167387</v>
      </c>
      <c r="BD141" s="5">
        <f>'pražce+kolejnice'!AJ142+orientace*Q142</f>
        <v>6.7280382622353183E-2</v>
      </c>
      <c r="BF141" t="str">
        <f t="shared" si="49"/>
        <v>_3dpoly 80.7673083904651,235.7998383384,0.113280382622353</v>
      </c>
      <c r="BG141">
        <f>'pražce+kolejnice'!AM142+O142</f>
        <v>80.767308390465061</v>
      </c>
      <c r="BH141">
        <f>'pražce+kolejnice'!AN142+P142</f>
        <v>235.79983833840024</v>
      </c>
      <c r="BI141">
        <f>'pražce+kolejnice'!AO142+orientace*Q142</f>
        <v>0.11328038262235318</v>
      </c>
      <c r="BK141" t="str">
        <f t="shared" si="50"/>
        <v>_3dpoly 80.5907874512687,235.28448615253,0.129938189931324</v>
      </c>
      <c r="BL141">
        <f>'pražce+kolejnice'!AR142+O142</f>
        <v>80.59078745126871</v>
      </c>
      <c r="BM141">
        <f>'pražce+kolejnice'!AS142+P142</f>
        <v>235.28448615253043</v>
      </c>
      <c r="BN141">
        <f>'pražce+kolejnice'!AT142+orientace*Q142</f>
        <v>0.12993818993132383</v>
      </c>
      <c r="BP141" t="str">
        <f t="shared" si="51"/>
        <v>_3dpoly 80.4499338570054,235.336178200846,0.236555020634715</v>
      </c>
      <c r="BQ141">
        <f>plošky!B142+O142</f>
        <v>80.449933857005391</v>
      </c>
      <c r="BR141">
        <f>plošky!C142+P142</f>
        <v>235.33617820084612</v>
      </c>
      <c r="BS141">
        <f>plošky!D142+orientace*Q142</f>
        <v>0.23655502063471506</v>
      </c>
      <c r="BU141" t="str">
        <f t="shared" si="52"/>
        <v>_3dpoly 80.7337465600639,235.238965292328,0.236555020634715</v>
      </c>
      <c r="BV141">
        <f>plošky!G142+O142</f>
        <v>80.733746560063906</v>
      </c>
      <c r="BW141">
        <f>plošky!H142+P142</f>
        <v>235.23896529232763</v>
      </c>
      <c r="BX141">
        <f>plošky!I142+orientace*Q142</f>
        <v>0.23655502063471506</v>
      </c>
      <c r="BZ141" t="str">
        <f t="shared" si="53"/>
        <v>_3dpoly 81.5758648021017,237.697526179046,0.157086582096508</v>
      </c>
      <c r="CA141">
        <f>plošky!L142+O142</f>
        <v>81.575864802101734</v>
      </c>
      <c r="CB141">
        <f>plošky!M142+P142</f>
        <v>237.69752617904621</v>
      </c>
      <c r="CC141">
        <f>plošky!N142+orientace*Q142</f>
        <v>0.15708658209650814</v>
      </c>
      <c r="CE141" t="str">
        <f t="shared" si="54"/>
        <v>_3dpoly 81.2920520990432,237.794739087565,0.157086582096508</v>
      </c>
      <c r="CF141">
        <f>plošky!Q142+O142</f>
        <v>81.292052099043218</v>
      </c>
      <c r="CG141">
        <f>plošky!R142+P142</f>
        <v>237.79473908756469</v>
      </c>
      <c r="CH141">
        <f>plošky!S142+orientace*Q142</f>
        <v>0.15708658209650814</v>
      </c>
      <c r="CJ141" t="str">
        <f t="shared" si="55"/>
        <v>_3dpoly 80.5918402085346,235.287571746587,0.236555020634715</v>
      </c>
      <c r="CK141">
        <f>'liniová podpora'!F142+O142</f>
        <v>80.591840208534649</v>
      </c>
      <c r="CL141">
        <f>'liniová podpora'!G142+P142</f>
        <v>235.28757174658688</v>
      </c>
      <c r="CM141">
        <f>'liniová podpora'!H142+orientace*Q142</f>
        <v>0.23655502063471506</v>
      </c>
      <c r="CO141" t="str">
        <f t="shared" si="56"/>
        <v>_3dpoly 81.4339584505725,237.746132633305,0.157086582096508</v>
      </c>
      <c r="CP141">
        <f>'liniová podpora'!B142+O142</f>
        <v>81.433958450572476</v>
      </c>
      <c r="CQ141">
        <f>'liniová podpora'!C142+P142</f>
        <v>237.74613263330545</v>
      </c>
      <c r="CR141">
        <f>'liniová podpora'!D142+orientace*Q142</f>
        <v>0.15708658209650814</v>
      </c>
    </row>
    <row r="142" spans="5:96" x14ac:dyDescent="0.3">
      <c r="E142" s="15">
        <f t="shared" si="38"/>
        <v>82.5</v>
      </c>
      <c r="F142" s="16">
        <f>IF('pražce+kolejnice'!$C$6&lt;(2*'s imperfekcí'!E142+'s imperfekcí'!$B$3),('s imperfekcí'!$B$2/2000)*SIN(2*PI()*(E142-(('pražce+kolejnice'!$C$6-$B$3)/2)+0.75*$B$3)/'s imperfekcí'!$B$3)+('s imperfekcí'!$B$2/2000),0)</f>
        <v>0</v>
      </c>
      <c r="G142" s="9">
        <f>F142*SIN('pražce+kolejnice'!$C$24)</f>
        <v>0</v>
      </c>
      <c r="H142" s="9">
        <f>F142*COS('pražce+kolejnice'!$C$24)</f>
        <v>0</v>
      </c>
      <c r="I142" s="15">
        <f>'pražce+kolejnice'!AY143</f>
        <v>82.8</v>
      </c>
      <c r="J142" s="16">
        <f>IF('pražce+kolejnice'!$C$6&lt;(2*'s imperfekcí'!I142+'s imperfekcí'!$B$3),('s imperfekcí'!$B$2/2000)*SIN(2*PI()*(I142-(('pražce+kolejnice'!$C$6-$B$3)/2)+0.75*$B$3)/'s imperfekcí'!$B$3)+('s imperfekcí'!$B$2/2000),0)</f>
        <v>0</v>
      </c>
      <c r="K142" s="9">
        <f>J142*SIN('pražce+kolejnice'!$C$24)</f>
        <v>0</v>
      </c>
      <c r="L142" s="9">
        <f>J142*COS('pražce+kolejnice'!$C$24)</f>
        <v>0</v>
      </c>
      <c r="N142">
        <f>'pražce+kolejnice'!G142</f>
        <v>82.5</v>
      </c>
      <c r="O142">
        <f>$H142*SIN(('pražce+kolejnice'!A138-0.5)*'pražce+kolejnice'!$C$16)</f>
        <v>0</v>
      </c>
      <c r="P142">
        <f>$H142*COS(('pražce+kolejnice'!A138-0.5)*'pražce+kolejnice'!$C$16)</f>
        <v>0</v>
      </c>
      <c r="Q142">
        <f t="shared" si="39"/>
        <v>0</v>
      </c>
      <c r="R142" s="15">
        <f t="shared" si="40"/>
        <v>82.8</v>
      </c>
      <c r="S142" s="9">
        <f>L142*SIN(('pražce+kolejnice'!A138)*'pražce+kolejnice'!$C$16)</f>
        <v>0</v>
      </c>
      <c r="T142" s="16">
        <f>$L142*COS(('pražce+kolejnice'!A138)*'pražce+kolejnice'!$C$16)</f>
        <v>0</v>
      </c>
      <c r="U142" s="9">
        <f t="shared" si="41"/>
        <v>0</v>
      </c>
      <c r="W142" t="str">
        <f t="shared" si="42"/>
        <v>_3dpoly 81.0107570987171,236.510585882097,-0.0230764119601328</v>
      </c>
      <c r="X142">
        <f>'pražce+kolejnice'!I142+'s imperfekcí'!O142</f>
        <v>81.010757098717065</v>
      </c>
      <c r="Y142">
        <f>'pražce+kolejnice'!J142+'s imperfekcí'!P142</f>
        <v>236.51058588209682</v>
      </c>
      <c r="Z142">
        <f>'pražce+kolejnice'!K142+orientace*Q142</f>
        <v>-2.3076411960132819E-2</v>
      </c>
      <c r="AB142" t="str">
        <f t="shared" si="43"/>
        <v>_3dpoly 80.7662189168946,235.796657624607,0</v>
      </c>
      <c r="AC142">
        <f>'pražce+kolejnice'!P142+O142</f>
        <v>80.766218916894573</v>
      </c>
      <c r="AD142">
        <f>'pražce+kolejnice'!Q142+P142</f>
        <v>235.79665762460741</v>
      </c>
      <c r="AE142">
        <f>'pražce+kolejnice'!R142+orientace*Q142</f>
        <v>0</v>
      </c>
      <c r="AG142" t="str">
        <f t="shared" si="44"/>
        <v>_3dpoly 81.2536758223818,237.219786137881,-0.046</v>
      </c>
      <c r="AH142">
        <f>'pražce+kolejnice'!W142+O142</f>
        <v>81.253675822381837</v>
      </c>
      <c r="AI142">
        <f>'pražce+kolejnice'!X142+P142</f>
        <v>237.21978613788104</v>
      </c>
      <c r="AJ142" s="6">
        <f>'pražce+kolejnice'!Y142+orientace*Q142</f>
        <v>-4.5999999999999999E-2</v>
      </c>
      <c r="AL142" t="str">
        <f t="shared" si="45"/>
        <v>_3dpoly 81.049116686464,235.699568411595,0</v>
      </c>
      <c r="AM142">
        <f>'pražce+kolejnice'!BA143+S142</f>
        <v>81.049116686464004</v>
      </c>
      <c r="AN142">
        <f>'pražce+kolejnice'!BB143+T142</f>
        <v>235.69956841159458</v>
      </c>
      <c r="AO142">
        <f>'pražce+kolejnice'!BC143+orientace*U142</f>
        <v>0</v>
      </c>
      <c r="AQ142" t="str">
        <f t="shared" si="46"/>
        <v>_3dpoly 81.5382809947884,237.12211095207,-0.046</v>
      </c>
      <c r="AR142">
        <f>'pražce+kolejnice'!BG143+S142</f>
        <v>81.538280994788394</v>
      </c>
      <c r="AS142">
        <f>'pražce+kolejnice'!BH143+T142</f>
        <v>237.12211095206976</v>
      </c>
      <c r="AT142">
        <f>'pražce+kolejnice'!BI143+orientace*U142</f>
        <v>-4.5999999999999999E-2</v>
      </c>
      <c r="AV142" t="str">
        <f t="shared" si="47"/>
        <v>_3dpoly 82.0032539317851,237.54692355356,0.0504697513931169</v>
      </c>
      <c r="AW142">
        <f>'pražce+kolejnice'!AC143+O143</f>
        <v>82.003253931785082</v>
      </c>
      <c r="AX142">
        <f>'pražce+kolejnice'!AD143+P143</f>
        <v>237.54692355355962</v>
      </c>
      <c r="AY142">
        <f>'pražce+kolejnice'!AE143+orientace*Q143</f>
        <v>5.0469751393116907E-2</v>
      </c>
      <c r="BA142" t="str">
        <f t="shared" si="48"/>
        <v>_3dpoly 81.8238658562232,237.027272400358,0.0672803826223532</v>
      </c>
      <c r="BB142">
        <f>'pražce+kolejnice'!AH143+O143</f>
        <v>81.823865856223179</v>
      </c>
      <c r="BC142">
        <f>'pražce+kolejnice'!AI143+P143</f>
        <v>237.02727240035793</v>
      </c>
      <c r="BD142" s="5">
        <f>'pražce+kolejnice'!AJ143+orientace*Q143</f>
        <v>6.7280382622353183E-2</v>
      </c>
      <c r="BF142" t="str">
        <f t="shared" si="49"/>
        <v>_3dpoly 81.332994849458,235.605317881142,0.113280382622353</v>
      </c>
      <c r="BG142">
        <f>'pražce+kolejnice'!AM143+O143</f>
        <v>81.332994849458032</v>
      </c>
      <c r="BH142">
        <f>'pražce+kolejnice'!AN143+P143</f>
        <v>235.6053178811425</v>
      </c>
      <c r="BI142">
        <f>'pražce+kolejnice'!AO143+orientace*Q143</f>
        <v>0.11328038262235318</v>
      </c>
      <c r="BK142" t="str">
        <f t="shared" si="50"/>
        <v>_3dpoly 81.155237574583,235.090390829334,0.129938189931324</v>
      </c>
      <c r="BL142">
        <f>'pražce+kolejnice'!AR143+O143</f>
        <v>81.155237574583026</v>
      </c>
      <c r="BM142">
        <f>'pražce+kolejnice'!AS143+P143</f>
        <v>235.09039082933364</v>
      </c>
      <c r="BN142">
        <f>'pražce+kolejnice'!AT143+orientace*Q143</f>
        <v>0.12993818993132383</v>
      </c>
      <c r="BP142" t="str">
        <f t="shared" si="51"/>
        <v>_3dpoly 81.0145084467747,235.142420777078,0.236555020634715</v>
      </c>
      <c r="BQ142">
        <f>plošky!B143+O143</f>
        <v>81.014508446774727</v>
      </c>
      <c r="BR142">
        <f>plošky!C143+P143</f>
        <v>235.142420777078</v>
      </c>
      <c r="BS142">
        <f>plošky!D143+orientace*Q143</f>
        <v>0.23655502063471506</v>
      </c>
      <c r="BU142" t="str">
        <f t="shared" si="52"/>
        <v>_3dpoly 81.2980870216966,235.044526998699,0.236555020634715</v>
      </c>
      <c r="BV142">
        <f>plošky!G143+O143</f>
        <v>81.298087021696574</v>
      </c>
      <c r="BW142">
        <f>plošky!H143+P143</f>
        <v>235.04452699869913</v>
      </c>
      <c r="BX142">
        <f>plošky!I143+orientace*Q143</f>
        <v>0.23655502063471506</v>
      </c>
      <c r="BZ142" t="str">
        <f t="shared" si="53"/>
        <v>_3dpoly 82.1461033788986,237.501059722925,0.157086582096508</v>
      </c>
      <c r="CA142">
        <f>plošky!L143+O143</f>
        <v>82.14610337889863</v>
      </c>
      <c r="CB142">
        <f>plošky!M143+P143</f>
        <v>237.50105972292511</v>
      </c>
      <c r="CC142">
        <f>plošky!N143+orientace*Q143</f>
        <v>0.15708658209650814</v>
      </c>
      <c r="CE142" t="str">
        <f t="shared" si="54"/>
        <v>_3dpoly 81.8625248039768,237.598953501304,0.157086582096508</v>
      </c>
      <c r="CF142">
        <f>plošky!Q143+O143</f>
        <v>81.862524803976783</v>
      </c>
      <c r="CG142">
        <f>plošky!R143+P143</f>
        <v>237.59895350130398</v>
      </c>
      <c r="CH142">
        <f>plošky!S143+orientace*Q143</f>
        <v>0.15708658209650814</v>
      </c>
      <c r="CJ142" t="str">
        <f t="shared" si="55"/>
        <v>_3dpoly 81.1562977342357,235.093473887889,0.236555020634715</v>
      </c>
      <c r="CK142">
        <f>'liniová podpora'!F143+O143</f>
        <v>81.15629773423565</v>
      </c>
      <c r="CL142">
        <f>'liniová podpora'!G143+P143</f>
        <v>235.09347388788856</v>
      </c>
      <c r="CM142">
        <f>'liniová podpora'!H143+orientace*Q143</f>
        <v>0.23655502063471506</v>
      </c>
      <c r="CO142" t="str">
        <f t="shared" si="56"/>
        <v>_3dpoly 82.0043140914377,237.550006612115,0.157086582096508</v>
      </c>
      <c r="CP142">
        <f>'liniová podpora'!B143+O143</f>
        <v>82.004314091437706</v>
      </c>
      <c r="CQ142">
        <f>'liniová podpora'!C143+P143</f>
        <v>237.55000661211454</v>
      </c>
      <c r="CR142">
        <f>'liniová podpora'!D143+orientace*Q143</f>
        <v>0.15708658209650814</v>
      </c>
    </row>
    <row r="143" spans="5:96" x14ac:dyDescent="0.3">
      <c r="E143" s="15">
        <f t="shared" si="38"/>
        <v>83.1</v>
      </c>
      <c r="F143" s="16">
        <f>IF('pražce+kolejnice'!$C$6&lt;(2*'s imperfekcí'!E143+'s imperfekcí'!$B$3),('s imperfekcí'!$B$2/2000)*SIN(2*PI()*(E143-(('pražce+kolejnice'!$C$6-$B$3)/2)+0.75*$B$3)/'s imperfekcí'!$B$3)+('s imperfekcí'!$B$2/2000),0)</f>
        <v>0</v>
      </c>
      <c r="G143" s="9">
        <f>F143*SIN('pražce+kolejnice'!$C$24)</f>
        <v>0</v>
      </c>
      <c r="H143" s="9">
        <f>F143*COS('pražce+kolejnice'!$C$24)</f>
        <v>0</v>
      </c>
      <c r="I143" s="15">
        <f>'pražce+kolejnice'!AY144</f>
        <v>83.4</v>
      </c>
      <c r="J143" s="16">
        <f>IF('pražce+kolejnice'!$C$6&lt;(2*'s imperfekcí'!I143+'s imperfekcí'!$B$3),('s imperfekcí'!$B$2/2000)*SIN(2*PI()*(I143-(('pražce+kolejnice'!$C$6-$B$3)/2)+0.75*$B$3)/'s imperfekcí'!$B$3)+('s imperfekcí'!$B$2/2000),0)</f>
        <v>0</v>
      </c>
      <c r="K143" s="9">
        <f>J143*SIN('pražce+kolejnice'!$C$24)</f>
        <v>0</v>
      </c>
      <c r="L143" s="9">
        <f>J143*COS('pražce+kolejnice'!$C$24)</f>
        <v>0</v>
      </c>
      <c r="N143">
        <f>'pražce+kolejnice'!G143</f>
        <v>83.1</v>
      </c>
      <c r="O143">
        <f>$H143*SIN(('pražce+kolejnice'!A139-0.5)*'pražce+kolejnice'!$C$16)</f>
        <v>0</v>
      </c>
      <c r="P143">
        <f>$H143*COS(('pražce+kolejnice'!A139-0.5)*'pražce+kolejnice'!$C$16)</f>
        <v>0</v>
      </c>
      <c r="Q143">
        <f t="shared" si="39"/>
        <v>0</v>
      </c>
      <c r="R143" s="15">
        <f t="shared" si="40"/>
        <v>83.4</v>
      </c>
      <c r="S143" s="9">
        <f>L143*SIN(('pražce+kolejnice'!A139)*'pražce+kolejnice'!$C$16)</f>
        <v>0</v>
      </c>
      <c r="T143" s="16">
        <f>$L143*COS(('pražce+kolejnice'!A139)*'pražce+kolejnice'!$C$16)</f>
        <v>0</v>
      </c>
      <c r="U143" s="9">
        <f t="shared" si="41"/>
        <v>0</v>
      </c>
      <c r="W143" t="str">
        <f t="shared" si="42"/>
        <v>_3dpoly 81.5781486490454,236.315479101548,-0.0230764119601328</v>
      </c>
      <c r="X143">
        <f>'pražce+kolejnice'!I143+'s imperfekcí'!O143</f>
        <v>81.578148649045403</v>
      </c>
      <c r="Y143">
        <f>'pražce+kolejnice'!J143+'s imperfekcí'!P143</f>
        <v>236.31547910154825</v>
      </c>
      <c r="Z143">
        <f>'pražce+kolejnice'!K143+orientace*Q143</f>
        <v>-2.3076411960132819E-2</v>
      </c>
      <c r="AB143" t="str">
        <f t="shared" si="43"/>
        <v>_3dpoly 81.3318977453195,235.602139791244,0</v>
      </c>
      <c r="AC143">
        <f>'pražce+kolejnice'!P143+O143</f>
        <v>81.331897745319452</v>
      </c>
      <c r="AD143">
        <f>'pražce+kolejnice'!Q143+P143</f>
        <v>235.60213979124418</v>
      </c>
      <c r="AE143">
        <f>'pražce+kolejnice'!R143+orientace*Q143</f>
        <v>0</v>
      </c>
      <c r="AG143" t="str">
        <f t="shared" si="44"/>
        <v>_3dpoly 81.8227687520845,237.02409431046,-0.046</v>
      </c>
      <c r="AH143">
        <f>'pražce+kolejnice'!W143+O143</f>
        <v>81.822768752084471</v>
      </c>
      <c r="AI143">
        <f>'pražce+kolejnice'!X143+P143</f>
        <v>237.02409431045959</v>
      </c>
      <c r="AJ143" s="6">
        <f>'pražce+kolejnice'!Y143+orientace*Q143</f>
        <v>-4.5999999999999999E-2</v>
      </c>
      <c r="AL143" t="str">
        <f t="shared" si="45"/>
        <v>_3dpoly 81.6145616862562,235.504371903853,0</v>
      </c>
      <c r="AM143">
        <f>'pražce+kolejnice'!BA144+S143</f>
        <v>81.614561686256167</v>
      </c>
      <c r="AN143">
        <f>'pražce+kolejnice'!BB144+T143</f>
        <v>235.50437190385298</v>
      </c>
      <c r="AO143">
        <f>'pražce+kolejnice'!BC144+orientace*U143</f>
        <v>0</v>
      </c>
      <c r="AQ143" t="str">
        <f t="shared" si="46"/>
        <v>_3dpoly 82.1071386846076,236.925736354195,-0.046</v>
      </c>
      <c r="AR143">
        <f>'pražce+kolejnice'!BG144+S143</f>
        <v>82.107138684607634</v>
      </c>
      <c r="AS143">
        <f>'pražce+kolejnice'!BH144+T143</f>
        <v>236.92573635419467</v>
      </c>
      <c r="AT143">
        <f>'pražce+kolejnice'!BI144+orientace*U143</f>
        <v>-4.5999999999999999E-2</v>
      </c>
      <c r="AV143" t="str">
        <f t="shared" si="47"/>
        <v>_3dpoly 82.5731298317477,237.349431798247,0.0504697513931169</v>
      </c>
      <c r="AW143">
        <f>'pražce+kolejnice'!AC144+O144</f>
        <v>82.573129831747707</v>
      </c>
      <c r="AX143">
        <f>'pražce+kolejnice'!AD144+P144</f>
        <v>237.34943179824734</v>
      </c>
      <c r="AY143">
        <f>'pražce+kolejnice'!AE144+orientace*Q144</f>
        <v>5.0469751393116907E-2</v>
      </c>
      <c r="BA143" t="str">
        <f t="shared" si="48"/>
        <v>_3dpoly 82.3924951112528,236.830212672608,0.0672803826223532</v>
      </c>
      <c r="BB143">
        <f>'pražce+kolejnice'!AH144+O144</f>
        <v>82.392495111252813</v>
      </c>
      <c r="BC143">
        <f>'pražce+kolejnice'!AI144+P144</f>
        <v>236.83021267260827</v>
      </c>
      <c r="BD143" s="5">
        <f>'pražce+kolejnice'!AJ144+orientace*Q144</f>
        <v>6.7280382622353183E-2</v>
      </c>
      <c r="BF143" t="str">
        <f t="shared" si="49"/>
        <v>_3dpoly 81.8982128306255,235.409440337905,0.113280382622353</v>
      </c>
      <c r="BG143">
        <f>'pražce+kolejnice'!AM144+O144</f>
        <v>81.898212830625539</v>
      </c>
      <c r="BH143">
        <f>'pražce+kolejnice'!AN144+P144</f>
        <v>235.40944033790515</v>
      </c>
      <c r="BI143">
        <f>'pražce+kolejnice'!AO144+orientace*Q144</f>
        <v>0.11328038262235318</v>
      </c>
      <c r="BK143" t="str">
        <f t="shared" si="50"/>
        <v>_3dpoly 81.7192202439533,234.894941386136,0.129938189931324</v>
      </c>
      <c r="BL143">
        <f>'pražce+kolejnice'!AR144+O144</f>
        <v>81.719220243953302</v>
      </c>
      <c r="BM143">
        <f>'pražce+kolejnice'!AS144+P144</f>
        <v>234.89494138613566</v>
      </c>
      <c r="BN143">
        <f>'pražce+kolejnice'!AT144+orientace*Q144</f>
        <v>0.12993818993132383</v>
      </c>
      <c r="BP143" t="str">
        <f t="shared" si="51"/>
        <v>_3dpoly 81.5786163931994,234.947308933616,0.236555020634715</v>
      </c>
      <c r="BQ143">
        <f>plošky!B144+O144</f>
        <v>81.578616393199397</v>
      </c>
      <c r="BR143">
        <f>plošky!C144+P144</f>
        <v>234.94730893361634</v>
      </c>
      <c r="BS143">
        <f>plošky!D144+orientace*Q144</f>
        <v>0.23655502063471506</v>
      </c>
      <c r="BU143" t="str">
        <f t="shared" si="52"/>
        <v>_3dpoly 81.8619592065728,234.848734849245,0.236555020634715</v>
      </c>
      <c r="BV143">
        <f>plošky!G144+O144</f>
        <v>81.861959206572791</v>
      </c>
      <c r="BW143">
        <f>plošky!H144+P144</f>
        <v>234.84873484924498</v>
      </c>
      <c r="BX143">
        <f>plošky!I144+orientace*Q144</f>
        <v>0.23655502063471506</v>
      </c>
      <c r="BZ143" t="str">
        <f t="shared" si="53"/>
        <v>_3dpoly 82.7158687943672,237.303225261357,0.157086582096508</v>
      </c>
      <c r="CA143">
        <f>plošky!L144+O144</f>
        <v>82.715868794367196</v>
      </c>
      <c r="CB143">
        <f>plošky!M144+P144</f>
        <v>237.30322526135666</v>
      </c>
      <c r="CC143">
        <f>plošky!N144+orientace*Q144</f>
        <v>0.15708658209650814</v>
      </c>
      <c r="CE143" t="str">
        <f t="shared" si="54"/>
        <v>_3dpoly 82.4325259809938,237.401799345728,0.157086582096508</v>
      </c>
      <c r="CF143">
        <f>plošky!Q144+O144</f>
        <v>82.432525980993802</v>
      </c>
      <c r="CG143">
        <f>plošky!R144+P144</f>
        <v>237.40179934572802</v>
      </c>
      <c r="CH143">
        <f>plošky!S144+orientace*Q144</f>
        <v>0.15708658209650814</v>
      </c>
      <c r="CJ143" t="str">
        <f t="shared" si="55"/>
        <v>_3dpoly 81.7202877998861,234.898021891431,0.236555020634715</v>
      </c>
      <c r="CK143">
        <f>'liniová podpora'!F144+O144</f>
        <v>81.720287799886094</v>
      </c>
      <c r="CL143">
        <f>'liniová podpora'!G144+P144</f>
        <v>234.89802189143066</v>
      </c>
      <c r="CM143">
        <f>'liniová podpora'!H144+orientace*Q144</f>
        <v>0.23655502063471506</v>
      </c>
      <c r="CO143" t="str">
        <f t="shared" si="56"/>
        <v>_3dpoly 82.5741973876805,237.352512303542,0.157086582096508</v>
      </c>
      <c r="CP143">
        <f>'liniová podpora'!B144+O144</f>
        <v>82.574197387680499</v>
      </c>
      <c r="CQ143">
        <f>'liniová podpora'!C144+P144</f>
        <v>237.35251230354234</v>
      </c>
      <c r="CR143">
        <f>'liniová podpora'!D144+orientace*Q144</f>
        <v>0.15708658209650814</v>
      </c>
    </row>
    <row r="144" spans="5:96" x14ac:dyDescent="0.3">
      <c r="E144" s="15">
        <f t="shared" si="38"/>
        <v>83.7</v>
      </c>
      <c r="F144" s="16">
        <f>IF('pražce+kolejnice'!$C$6&lt;(2*'s imperfekcí'!E144+'s imperfekcí'!$B$3),('s imperfekcí'!$B$2/2000)*SIN(2*PI()*(E144-(('pražce+kolejnice'!$C$6-$B$3)/2)+0.75*$B$3)/'s imperfekcí'!$B$3)+('s imperfekcí'!$B$2/2000),0)</f>
        <v>0</v>
      </c>
      <c r="G144" s="9">
        <f>F144*SIN('pražce+kolejnice'!$C$24)</f>
        <v>0</v>
      </c>
      <c r="H144" s="9">
        <f>F144*COS('pražce+kolejnice'!$C$24)</f>
        <v>0</v>
      </c>
      <c r="I144" s="15">
        <f>'pražce+kolejnice'!AY145</f>
        <v>84</v>
      </c>
      <c r="J144" s="16">
        <f>IF('pražce+kolejnice'!$C$6&lt;(2*'s imperfekcí'!I144+'s imperfekcí'!$B$3),('s imperfekcí'!$B$2/2000)*SIN(2*PI()*(I144-(('pražce+kolejnice'!$C$6-$B$3)/2)+0.75*$B$3)/'s imperfekcí'!$B$3)+('s imperfekcí'!$B$2/2000),0)</f>
        <v>0</v>
      </c>
      <c r="K144" s="9">
        <f>J144*SIN('pražce+kolejnice'!$C$24)</f>
        <v>0</v>
      </c>
      <c r="L144" s="9">
        <f>J144*COS('pražce+kolejnice'!$C$24)</f>
        <v>0</v>
      </c>
      <c r="N144">
        <f>'pražce+kolejnice'!G144</f>
        <v>83.7</v>
      </c>
      <c r="O144">
        <f>$H144*SIN(('pražce+kolejnice'!A140-0.5)*'pražce+kolejnice'!$C$16)</f>
        <v>0</v>
      </c>
      <c r="P144">
        <f>$H144*COS(('pražce+kolejnice'!A140-0.5)*'pražce+kolejnice'!$C$16)</f>
        <v>0</v>
      </c>
      <c r="Q144">
        <f t="shared" si="39"/>
        <v>0</v>
      </c>
      <c r="R144" s="15">
        <f t="shared" si="40"/>
        <v>84</v>
      </c>
      <c r="S144" s="9">
        <f>L144*SIN(('pražce+kolejnice'!A140)*'pražce+kolejnice'!$C$16)</f>
        <v>0</v>
      </c>
      <c r="T144" s="16">
        <f>$L144*COS(('pražce+kolejnice'!A140)*'pražce+kolejnice'!$C$16)</f>
        <v>0</v>
      </c>
      <c r="U144" s="9">
        <f t="shared" si="41"/>
        <v>0</v>
      </c>
      <c r="W144" t="str">
        <f t="shared" si="42"/>
        <v>_3dpoly 82.1450703094631,236.119011144493,-0.0230764119601328</v>
      </c>
      <c r="X144">
        <f>'pražce+kolejnice'!I144+'s imperfekcí'!O144</f>
        <v>82.14507030946308</v>
      </c>
      <c r="Y144">
        <f>'pražce+kolejnice'!J144+'s imperfekcí'!P144</f>
        <v>236.11901114449341</v>
      </c>
      <c r="Z144">
        <f>'pražce+kolejnice'!K144+orientace*Q144</f>
        <v>-2.3076411960132819E-2</v>
      </c>
      <c r="AB144" t="str">
        <f t="shared" si="43"/>
        <v>_3dpoly 81.8971081022382,235.406264890207,0</v>
      </c>
      <c r="AC144">
        <f>'pražce+kolejnice'!P144+O144</f>
        <v>81.897108102238192</v>
      </c>
      <c r="AD144">
        <f>'pražce+kolejnice'!Q144+P144</f>
        <v>235.40626489020715</v>
      </c>
      <c r="AE144">
        <f>'pražce+kolejnice'!R144+orientace*Q144</f>
        <v>0</v>
      </c>
      <c r="AG144" t="str">
        <f t="shared" si="44"/>
        <v>_3dpoly 82.3913903828653,236.82703722491,-0.046</v>
      </c>
      <c r="AH144">
        <f>'pražce+kolejnice'!W144+O144</f>
        <v>82.391390382865325</v>
      </c>
      <c r="AI144">
        <f>'pražce+kolejnice'!X144+P144</f>
        <v>236.82703722491024</v>
      </c>
      <c r="AJ144" s="6">
        <f>'pražce+kolejnice'!Y144+orientace*Q144</f>
        <v>-4.5999999999999999E-2</v>
      </c>
      <c r="AL144" t="str">
        <f t="shared" si="45"/>
        <v>_3dpoly 82.1795365863987,235.30781889158,0</v>
      </c>
      <c r="AM144">
        <f>'pražce+kolejnice'!BA145+S144</f>
        <v>82.179536586398669</v>
      </c>
      <c r="AN144">
        <f>'pražce+kolejnice'!BB145+T144</f>
        <v>235.30781889158035</v>
      </c>
      <c r="AO144">
        <f>'pražce+kolejnice'!BC145+orientace*U144</f>
        <v>0</v>
      </c>
      <c r="AQ144" t="str">
        <f t="shared" si="46"/>
        <v>_3dpoly 82.675523437535,236.727997064733,-0.046</v>
      </c>
      <c r="AR144">
        <f>'pražce+kolejnice'!BG145+S144</f>
        <v>82.675523437535048</v>
      </c>
      <c r="AS144">
        <f>'pražce+kolejnice'!BH145+T144</f>
        <v>236.72799706473322</v>
      </c>
      <c r="AT144">
        <f>'pražce+kolejnice'!BI145+orientace*U144</f>
        <v>-4.5999999999999999E-2</v>
      </c>
      <c r="AV144" t="str">
        <f t="shared" si="47"/>
        <v>_3dpoly 83.1425301107108,237.150572910864,0.0504697513931169</v>
      </c>
      <c r="AW144">
        <f>'pražce+kolejnice'!AC145+O145</f>
        <v>83.142530110710794</v>
      </c>
      <c r="AX144">
        <f>'pražce+kolejnice'!AD145+P145</f>
        <v>237.1505729108641</v>
      </c>
      <c r="AY144">
        <f>'pražce+kolejnice'!AE145+orientace*Q145</f>
        <v>5.0469751393116907E-2</v>
      </c>
      <c r="BA144" t="str">
        <f t="shared" si="48"/>
        <v>_3dpoly 82.9606497857384,236.631788803488,0.0672803826223532</v>
      </c>
      <c r="BB144">
        <f>'pražce+kolejnice'!AH145+O145</f>
        <v>82.960649785738397</v>
      </c>
      <c r="BC144">
        <f>'pražce+kolejnice'!AI145+P145</f>
        <v>236.6317888034884</v>
      </c>
      <c r="BD144" s="5">
        <f>'pražce+kolejnice'!AJ145+orientace*Q145</f>
        <v>6.7280382622353183E-2</v>
      </c>
      <c r="BF144" t="str">
        <f t="shared" si="49"/>
        <v>_3dpoly 82.4629590783136,235.212206836942,0.113280382622353</v>
      </c>
      <c r="BG144">
        <f>'pražce+kolejnice'!AM145+O145</f>
        <v>82.462959078313574</v>
      </c>
      <c r="BH144">
        <f>'pražce+kolejnice'!AN145+P145</f>
        <v>235.21220683694233</v>
      </c>
      <c r="BI144">
        <f>'pražce+kolejnice'!AO145+orientace*Q145</f>
        <v>0.11328038262235318</v>
      </c>
      <c r="BK144" t="str">
        <f t="shared" si="50"/>
        <v>_3dpoly 82.2827322108409,234.698138948725,0.129938189931324</v>
      </c>
      <c r="BL144">
        <f>'pražce+kolejnice'!AR145+O145</f>
        <v>82.282732210840905</v>
      </c>
      <c r="BM144">
        <f>'pražce+kolejnice'!AS145+P145</f>
        <v>234.69813894872473</v>
      </c>
      <c r="BN144">
        <f>'pražce+kolejnice'!AT145+orientace*Q145</f>
        <v>0.12993818993132383</v>
      </c>
      <c r="BP144" t="str">
        <f t="shared" si="51"/>
        <v>_3dpoly 82.1422544470192,234.750843794305,0.236555020634715</v>
      </c>
      <c r="BQ144">
        <f>plošky!B145+O145</f>
        <v>82.142254447019184</v>
      </c>
      <c r="BR144">
        <f>plošky!C145+P145</f>
        <v>234.75084379430481</v>
      </c>
      <c r="BS144">
        <f>plošky!D145+orientace*Q145</f>
        <v>0.23655502063471506</v>
      </c>
      <c r="BU144" t="str">
        <f t="shared" si="52"/>
        <v>_3dpoly 82.4253598667903,234.651589971727,0.236555020634715</v>
      </c>
      <c r="BV144">
        <f>plošky!G145+O145</f>
        <v>82.425359866790302</v>
      </c>
      <c r="BW144">
        <f>plošky!H145+P145</f>
        <v>234.65158997172742</v>
      </c>
      <c r="BX144">
        <f>plošky!I145+orientace*Q145</f>
        <v>0.23655502063471506</v>
      </c>
      <c r="BZ144" t="str">
        <f t="shared" si="53"/>
        <v>_3dpoly 83.2851577666602,237.104023933867,0.157086582096508</v>
      </c>
      <c r="CA144">
        <f>plošky!L145+O145</f>
        <v>83.285157766660191</v>
      </c>
      <c r="CB144">
        <f>plošky!M145+P145</f>
        <v>237.10402393386678</v>
      </c>
      <c r="CC144">
        <f>plošky!N145+orientace*Q145</f>
        <v>0.15708658209650814</v>
      </c>
      <c r="CE144" t="str">
        <f t="shared" si="54"/>
        <v>_3dpoly 83.0020523468891,237.203277756444,0.157086582096508</v>
      </c>
      <c r="CF144">
        <f>plošky!Q145+O145</f>
        <v>83.002052346889073</v>
      </c>
      <c r="CG144">
        <f>plošky!R145+P145</f>
        <v>237.20327775644418</v>
      </c>
      <c r="CH144">
        <f>plošky!S145+orientace*Q145</f>
        <v>0.15708658209650814</v>
      </c>
      <c r="CJ144" t="str">
        <f t="shared" si="55"/>
        <v>_3dpoly 82.2838071569047,234.701216883016,0.236555020634715</v>
      </c>
      <c r="CK144">
        <f>'liniová podpora'!F145+O145</f>
        <v>82.283807156904743</v>
      </c>
      <c r="CL144">
        <f>'liniová podpora'!G145+P145</f>
        <v>234.70121688301612</v>
      </c>
      <c r="CM144">
        <f>'liniová podpora'!H145+orientace*Q145</f>
        <v>0.23655502063471506</v>
      </c>
      <c r="CO144" t="str">
        <f t="shared" si="56"/>
        <v>_3dpoly 83.1436050567746,237.153650845155,0.157086582096508</v>
      </c>
      <c r="CP144">
        <f>'liniová podpora'!B145+O145</f>
        <v>83.143605056774632</v>
      </c>
      <c r="CQ144">
        <f>'liniová podpora'!C145+P145</f>
        <v>237.15365084515548</v>
      </c>
      <c r="CR144">
        <f>'liniová podpora'!D145+orientace*Q145</f>
        <v>0.15708658209650814</v>
      </c>
    </row>
    <row r="145" spans="5:96" x14ac:dyDescent="0.3">
      <c r="E145" s="15">
        <f t="shared" si="38"/>
        <v>84.3</v>
      </c>
      <c r="F145" s="16">
        <f>IF('pražce+kolejnice'!$C$6&lt;(2*'s imperfekcí'!E145+'s imperfekcí'!$B$3),('s imperfekcí'!$B$2/2000)*SIN(2*PI()*(E145-(('pražce+kolejnice'!$C$6-$B$3)/2)+0.75*$B$3)/'s imperfekcí'!$B$3)+('s imperfekcí'!$B$2/2000),0)</f>
        <v>0</v>
      </c>
      <c r="G145" s="9">
        <f>F145*SIN('pražce+kolejnice'!$C$24)</f>
        <v>0</v>
      </c>
      <c r="H145" s="9">
        <f>F145*COS('pražce+kolejnice'!$C$24)</f>
        <v>0</v>
      </c>
      <c r="I145" s="15">
        <f>'pražce+kolejnice'!AY146</f>
        <v>84.6</v>
      </c>
      <c r="J145" s="16">
        <f>IF('pražce+kolejnice'!$C$6&lt;(2*'s imperfekcí'!I145+'s imperfekcí'!$B$3),('s imperfekcí'!$B$2/2000)*SIN(2*PI()*(I145-(('pražce+kolejnice'!$C$6-$B$3)/2)+0.75*$B$3)/'s imperfekcí'!$B$3)+('s imperfekcí'!$B$2/2000),0)</f>
        <v>0</v>
      </c>
      <c r="K145" s="9">
        <f>J145*SIN('pražce+kolejnice'!$C$24)</f>
        <v>0</v>
      </c>
      <c r="L145" s="9">
        <f>J145*COS('pražce+kolejnice'!$C$24)</f>
        <v>0</v>
      </c>
      <c r="N145">
        <f>'pražce+kolejnice'!G145</f>
        <v>84.3</v>
      </c>
      <c r="O145">
        <f>$H145*SIN(('pražce+kolejnice'!A141-0.5)*'pražce+kolejnice'!$C$16)</f>
        <v>0</v>
      </c>
      <c r="P145">
        <f>$H145*COS(('pražce+kolejnice'!A141-0.5)*'pražce+kolejnice'!$C$16)</f>
        <v>0</v>
      </c>
      <c r="Q145">
        <f t="shared" si="39"/>
        <v>0</v>
      </c>
      <c r="R145" s="15">
        <f t="shared" si="40"/>
        <v>84.6</v>
      </c>
      <c r="S145" s="9">
        <f>L145*SIN(('pražce+kolejnice'!A141)*'pražce+kolejnice'!$C$16)</f>
        <v>0</v>
      </c>
      <c r="T145" s="16">
        <f>$L145*COS(('pražce+kolejnice'!A141)*'pražce+kolejnice'!$C$16)</f>
        <v>0</v>
      </c>
      <c r="U145" s="9">
        <f t="shared" si="41"/>
        <v>0</v>
      </c>
      <c r="W145" t="str">
        <f t="shared" si="42"/>
        <v>_3dpoly 82.7115188145029,235.921183142587,-0.0230764119601328</v>
      </c>
      <c r="X145">
        <f>'pražce+kolejnice'!I145+'s imperfekcí'!O145</f>
        <v>82.711518814502881</v>
      </c>
      <c r="Y145">
        <f>'pražce+kolejnice'!J145+'s imperfekcí'!P145</f>
        <v>235.92118314258721</v>
      </c>
      <c r="Z145">
        <f>'pražce+kolejnice'!K145+orientace*Q145</f>
        <v>-2.3076411960132819E-2</v>
      </c>
      <c r="AB145" t="str">
        <f t="shared" si="43"/>
        <v>_3dpoly 82.4618467320407,235.209034049735,0</v>
      </c>
      <c r="AC145">
        <f>'pražce+kolejnice'!P145+O145</f>
        <v>82.461846732040698</v>
      </c>
      <c r="AD145">
        <f>'pražce+kolejnice'!Q145+P145</f>
        <v>235.20903404973521</v>
      </c>
      <c r="AE145">
        <f>'pražce+kolejnice'!R145+orientace*Q145</f>
        <v>0</v>
      </c>
      <c r="AG145" t="str">
        <f t="shared" si="44"/>
        <v>_3dpoly 82.9595374394654,236.628616016281,-0.046</v>
      </c>
      <c r="AH145">
        <f>'pražce+kolejnice'!W145+O145</f>
        <v>82.959537439465365</v>
      </c>
      <c r="AI145">
        <f>'pražce+kolejnice'!X145+P145</f>
        <v>236.62861601628126</v>
      </c>
      <c r="AJ145" s="6">
        <f>'pražce+kolejnice'!Y145+orientace*Q145</f>
        <v>-4.5999999999999999E-2</v>
      </c>
      <c r="AL145" t="str">
        <f t="shared" si="45"/>
        <v>_3dpoly 82.7440381326376,235.109910506921,0</v>
      </c>
      <c r="AM145">
        <f>'pražce+kolejnice'!BA146+S145</f>
        <v>82.744038132637641</v>
      </c>
      <c r="AN145">
        <f>'pražce+kolejnice'!BB146+T145</f>
        <v>235.10991050692147</v>
      </c>
      <c r="AO145">
        <f>'pražce+kolejnice'!BC146+orientace*U145</f>
        <v>0</v>
      </c>
      <c r="AQ145" t="str">
        <f t="shared" si="46"/>
        <v>_3dpoly 83.243431979676,236.528894222663,-0.046</v>
      </c>
      <c r="AR145">
        <f>'pražce+kolejnice'!BG146+S145</f>
        <v>83.243431979676046</v>
      </c>
      <c r="AS145">
        <f>'pražce+kolejnice'!BH146+T145</f>
        <v>236.52889422266318</v>
      </c>
      <c r="AT145">
        <f>'pražce+kolejnice'!BI146+orientace*U145</f>
        <v>-4.5999999999999999E-2</v>
      </c>
      <c r="AV145" t="str">
        <f t="shared" si="47"/>
        <v>_3dpoly 83.7114514889303,236.950348036837,0.0504697513931169</v>
      </c>
      <c r="AW145">
        <f>'pražce+kolejnice'!AC146+O146</f>
        <v>83.711451488930322</v>
      </c>
      <c r="AX145">
        <f>'pražce+kolejnice'!AD146+P146</f>
        <v>236.95034803683657</v>
      </c>
      <c r="AY145">
        <f>'pražce+kolejnice'!AE146+orientace*Q146</f>
        <v>5.0469751393116907E-2</v>
      </c>
      <c r="BA145" t="str">
        <f t="shared" si="48"/>
        <v>_3dpoly 83.5283266071106,236.432001935919,0.0672803826223532</v>
      </c>
      <c r="BB145">
        <f>'pražce+kolejnice'!AH146+O146</f>
        <v>83.528326607110586</v>
      </c>
      <c r="BC145">
        <f>'pražce+kolejnice'!AI146+P146</f>
        <v>236.43200193591929</v>
      </c>
      <c r="BD145" s="5">
        <f>'pražce+kolejnice'!AJ146+orientace*Q146</f>
        <v>6.7280382622353183E-2</v>
      </c>
      <c r="BF145" t="str">
        <f t="shared" si="49"/>
        <v>_3dpoly 83.0272303395853,235.013618514318,0.113280382622353</v>
      </c>
      <c r="BG145">
        <f>'pražce+kolejnice'!AM146+O146</f>
        <v>83.027230339585316</v>
      </c>
      <c r="BH145">
        <f>'pražce+kolejnice'!AN146+P146</f>
        <v>235.01361851431844</v>
      </c>
      <c r="BI145">
        <f>'pražce+kolejnice'!AO146+orientace*Q146</f>
        <v>0.11328038262235318</v>
      </c>
      <c r="BK145" t="str">
        <f t="shared" si="50"/>
        <v>_3dpoly 82.8457702294185,234.499984650682,0.129938189931324</v>
      </c>
      <c r="BL145">
        <f>'pražce+kolejnice'!AR146+O146</f>
        <v>82.845770229418463</v>
      </c>
      <c r="BM145">
        <f>'pražce+kolejnice'!AS146+P146</f>
        <v>234.49998465068234</v>
      </c>
      <c r="BN145">
        <f>'pražce+kolejnice'!AT146+orientace*Q146</f>
        <v>0.12993818993132383</v>
      </c>
      <c r="BP145" t="str">
        <f t="shared" si="51"/>
        <v>_3dpoly 82.7054193616805,234.553026490782,0.236555020634715</v>
      </c>
      <c r="BQ145">
        <f>plošky!B146+O146</f>
        <v>82.70541936168047</v>
      </c>
      <c r="BR145">
        <f>plošky!C146+P146</f>
        <v>234.55302649078203</v>
      </c>
      <c r="BS145">
        <f>plošky!D146+orientace*Q146</f>
        <v>0.23655502063471506</v>
      </c>
      <c r="BU145" t="str">
        <f t="shared" si="52"/>
        <v>_3dpoly 82.9882857571629,234.4530935017,0.236555020634715</v>
      </c>
      <c r="BV145">
        <f>plošky!G146+O146</f>
        <v>82.988285757162856</v>
      </c>
      <c r="BW145">
        <f>plošky!H146+P146</f>
        <v>234.45309350170032</v>
      </c>
      <c r="BX145">
        <f>plošky!I146+orientace*Q146</f>
        <v>0.23655502063471506</v>
      </c>
      <c r="BZ145" t="str">
        <f t="shared" si="53"/>
        <v>_3dpoly 83.8539670166747,236.903456887855,0.157086582096508</v>
      </c>
      <c r="CA145">
        <f>plošky!L146+O146</f>
        <v>83.853967016674716</v>
      </c>
      <c r="CB145">
        <f>plošky!M146+P146</f>
        <v>236.90345688785456</v>
      </c>
      <c r="CC145">
        <f>plošky!N146+orientace*Q146</f>
        <v>0.15708658209650814</v>
      </c>
      <c r="CE145" t="str">
        <f t="shared" si="54"/>
        <v>_3dpoly 83.5711006211923,237.003389876936,0.157086582096508</v>
      </c>
      <c r="CF145">
        <f>plošky!Q146+O146</f>
        <v>83.571100621192329</v>
      </c>
      <c r="CG145">
        <f>plošky!R146+P146</f>
        <v>237.00338987693627</v>
      </c>
      <c r="CH145">
        <f>plošky!S146+orientace*Q146</f>
        <v>0.15708658209650814</v>
      </c>
      <c r="CJ145" t="str">
        <f t="shared" si="55"/>
        <v>_3dpoly 82.8468525594217,234.503059996241,0.236555020634715</v>
      </c>
      <c r="CK145">
        <f>'liniová podpora'!F146+O146</f>
        <v>82.846852559421663</v>
      </c>
      <c r="CL145">
        <f>'liniová podpora'!G146+P146</f>
        <v>234.50305999624118</v>
      </c>
      <c r="CM145">
        <f>'liniová podpora'!H146+orientace*Q146</f>
        <v>0.23655502063471506</v>
      </c>
      <c r="CO145" t="str">
        <f t="shared" si="56"/>
        <v>_3dpoly 83.7125338189335,236.953423382395,0.157086582096508</v>
      </c>
      <c r="CP145">
        <f>'liniová podpora'!B146+O146</f>
        <v>83.712533818933522</v>
      </c>
      <c r="CQ145">
        <f>'liniová podpora'!C146+P146</f>
        <v>236.95342338239541</v>
      </c>
      <c r="CR145">
        <f>'liniová podpora'!D146+orientace*Q146</f>
        <v>0.15708658209650814</v>
      </c>
    </row>
    <row r="146" spans="5:96" x14ac:dyDescent="0.3">
      <c r="E146" s="15">
        <f t="shared" si="38"/>
        <v>84.9</v>
      </c>
      <c r="F146" s="16">
        <f>IF('pražce+kolejnice'!$C$6&lt;(2*'s imperfekcí'!E146+'s imperfekcí'!$B$3),('s imperfekcí'!$B$2/2000)*SIN(2*PI()*(E146-(('pražce+kolejnice'!$C$6-$B$3)/2)+0.75*$B$3)/'s imperfekcí'!$B$3)+('s imperfekcí'!$B$2/2000),0)</f>
        <v>0</v>
      </c>
      <c r="G146" s="9">
        <f>F146*SIN('pražce+kolejnice'!$C$24)</f>
        <v>0</v>
      </c>
      <c r="H146" s="9">
        <f>F146*COS('pražce+kolejnice'!$C$24)</f>
        <v>0</v>
      </c>
      <c r="I146" s="15">
        <f>'pražce+kolejnice'!AY147</f>
        <v>85.2</v>
      </c>
      <c r="J146" s="16">
        <f>IF('pražce+kolejnice'!$C$6&lt;(2*'s imperfekcí'!I146+'s imperfekcí'!$B$3),('s imperfekcí'!$B$2/2000)*SIN(2*PI()*(I146-(('pražce+kolejnice'!$C$6-$B$3)/2)+0.75*$B$3)/'s imperfekcí'!$B$3)+('s imperfekcí'!$B$2/2000),0)</f>
        <v>0</v>
      </c>
      <c r="K146" s="9">
        <f>J146*SIN('pražce+kolejnice'!$C$24)</f>
        <v>0</v>
      </c>
      <c r="L146" s="9">
        <f>J146*COS('pražce+kolejnice'!$C$24)</f>
        <v>0</v>
      </c>
      <c r="N146">
        <f>'pražce+kolejnice'!G146</f>
        <v>84.9</v>
      </c>
      <c r="O146">
        <f>$H146*SIN(('pražce+kolejnice'!A142-0.5)*'pražce+kolejnice'!$C$16)</f>
        <v>0</v>
      </c>
      <c r="P146">
        <f>$H146*COS(('pražce+kolejnice'!A142-0.5)*'pražce+kolejnice'!$C$16)</f>
        <v>0</v>
      </c>
      <c r="Q146">
        <f t="shared" si="39"/>
        <v>0</v>
      </c>
      <c r="R146" s="15">
        <f t="shared" si="40"/>
        <v>85.2</v>
      </c>
      <c r="S146" s="9">
        <f>L146*SIN(('pražce+kolejnice'!A142)*'pražce+kolejnice'!$C$16)</f>
        <v>0</v>
      </c>
      <c r="T146" s="16">
        <f>$L146*COS(('pražce+kolejnice'!A142)*'pražce+kolejnice'!$C$16)</f>
        <v>0</v>
      </c>
      <c r="U146" s="9">
        <f t="shared" si="41"/>
        <v>0</v>
      </c>
      <c r="W146" t="str">
        <f t="shared" si="42"/>
        <v>_3dpoly 83.277490901423,235.721996235318,-0.0230764119601328</v>
      </c>
      <c r="X146">
        <f>'pražce+kolejnice'!I146+'s imperfekcí'!O146</f>
        <v>83.277490901422993</v>
      </c>
      <c r="Y146">
        <f>'pražce+kolejnice'!J146+'s imperfekcí'!P146</f>
        <v>235.72199623531839</v>
      </c>
      <c r="Z146">
        <f>'pražce+kolejnice'!K146+orientace*Q146</f>
        <v>-2.3076411960132819E-2</v>
      </c>
      <c r="AB146" t="str">
        <f t="shared" si="43"/>
        <v>_3dpoly 83.026110381834,235.010448405877,0</v>
      </c>
      <c r="AC146">
        <f>'pražce+kolejnice'!P146+O146</f>
        <v>83.026110381834016</v>
      </c>
      <c r="AD146">
        <f>'pražce+kolejnice'!Q146+P146</f>
        <v>235.01044840587744</v>
      </c>
      <c r="AE146">
        <f>'pražce+kolejnice'!R146+orientace*Q146</f>
        <v>0</v>
      </c>
      <c r="AG146" t="str">
        <f t="shared" si="44"/>
        <v>_3dpoly 83.5272066493591,236.428831827478,-0.046</v>
      </c>
      <c r="AH146">
        <f>'pražce+kolejnice'!W146+O146</f>
        <v>83.52720664935913</v>
      </c>
      <c r="AI146">
        <f>'pražce+kolejnice'!X146+P146</f>
        <v>236.42883182747823</v>
      </c>
      <c r="AJ146" s="6">
        <f>'pražce+kolejnice'!Y146+orientace*Q146</f>
        <v>-4.5999999999999999E-2</v>
      </c>
      <c r="AL146" t="str">
        <f t="shared" si="45"/>
        <v>_3dpoly 83.3080630734457,234.910647889828,0</v>
      </c>
      <c r="AM146">
        <f>'pražce+kolejnice'!BA147+S146</f>
        <v>83.308063073445737</v>
      </c>
      <c r="AN146">
        <f>'pražce+kolejnice'!BB147+T146</f>
        <v>234.91064788982811</v>
      </c>
      <c r="AO146">
        <f>'pražce+kolejnice'!BC147+orientace*U146</f>
        <v>0</v>
      </c>
      <c r="AQ146" t="str">
        <f t="shared" si="46"/>
        <v>_3dpoly 83.810861039879,236.328428974816,-0.046</v>
      </c>
      <c r="AR146">
        <f>'pražce+kolejnice'!BG147+S146</f>
        <v>83.810861039879001</v>
      </c>
      <c r="AS146">
        <f>'pražce+kolejnice'!BH147+T146</f>
        <v>236.32842897481638</v>
      </c>
      <c r="AT146">
        <f>'pražce+kolejnice'!BI147+orientace*U146</f>
        <v>-4.5999999999999999E-2</v>
      </c>
      <c r="AV146" t="str">
        <f t="shared" si="47"/>
        <v>_3dpoly 84.2798906894207,236.748758329459,0.0504697513931169</v>
      </c>
      <c r="AW146">
        <f>'pražce+kolejnice'!AC147+O147</f>
        <v>84.279890689420725</v>
      </c>
      <c r="AX146">
        <f>'pražce+kolejnice'!AD147+P147</f>
        <v>236.74875832945949</v>
      </c>
      <c r="AY146">
        <f>'pražce+kolejnice'!AE147+orientace*Q147</f>
        <v>5.0469751393116907E-2</v>
      </c>
      <c r="BA146" t="str">
        <f t="shared" si="48"/>
        <v>_3dpoly 84.0955223055525,236.230853220673,0.0672803826223532</v>
      </c>
      <c r="BB146">
        <f>'pražce+kolejnice'!AH147+O147</f>
        <v>84.095522305552464</v>
      </c>
      <c r="BC146">
        <f>'pražce+kolejnice'!AI147+P147</f>
        <v>236.23085322067271</v>
      </c>
      <c r="BD146" s="5">
        <f>'pražce+kolejnice'!AJ147+orientace*Q147</f>
        <v>6.7280382622353183E-2</v>
      </c>
      <c r="BF146" t="str">
        <f t="shared" si="49"/>
        <v>_3dpoly 83.5910233642399,234.813676513902,0.113280382622353</v>
      </c>
      <c r="BG146">
        <f>'pražce+kolejnice'!AM147+O147</f>
        <v>83.591023364239859</v>
      </c>
      <c r="BH146">
        <f>'pražce+kolejnice'!AN147+P147</f>
        <v>234.81367651390167</v>
      </c>
      <c r="BI146">
        <f>'pražce+kolejnice'!AO147+orientace*Q147</f>
        <v>0.11328038262235318</v>
      </c>
      <c r="BK146" t="str">
        <f t="shared" si="50"/>
        <v>_3dpoly 83.4083310565886,234.300479633377,0.129938189931324</v>
      </c>
      <c r="BL146">
        <f>'pražce+kolejnice'!AR147+O147</f>
        <v>83.408331056588551</v>
      </c>
      <c r="BM146">
        <f>'pražce+kolejnice'!AS147+P147</f>
        <v>234.30047963337671</v>
      </c>
      <c r="BN146">
        <f>'pražce+kolejnice'!AT147+orientace*Q147</f>
        <v>0.12993818993132383</v>
      </c>
      <c r="BP146" t="str">
        <f t="shared" si="51"/>
        <v>_3dpoly 83.2681078933549,234.353858162475,0.236555020634715</v>
      </c>
      <c r="BQ146">
        <f>plošky!B147+O147</f>
        <v>83.268107893354895</v>
      </c>
      <c r="BR146">
        <f>plošky!C147+P147</f>
        <v>234.35385816247521</v>
      </c>
      <c r="BS146">
        <f>plošky!D147+orientace*Q147</f>
        <v>0.23655502063471506</v>
      </c>
      <c r="BU146" t="str">
        <f t="shared" si="52"/>
        <v>_3dpoly 83.5507336352389,234.253246582503,0.236555020634715</v>
      </c>
      <c r="BV146">
        <f>plošky!G147+O147</f>
        <v>83.550733635238899</v>
      </c>
      <c r="BW146">
        <f>plošky!H147+P147</f>
        <v>234.25324658250292</v>
      </c>
      <c r="BX146">
        <f>plošky!I147+orientace*Q147</f>
        <v>0.23655502063471506</v>
      </c>
      <c r="BZ146" t="str">
        <f t="shared" si="53"/>
        <v>_3dpoly 84.4222932680711,236.701525278586,0.157086582096508</v>
      </c>
      <c r="CA146">
        <f>plošky!L147+O147</f>
        <v>84.422293268071073</v>
      </c>
      <c r="CB146">
        <f>plošky!M147+P147</f>
        <v>236.70152527858571</v>
      </c>
      <c r="CC146">
        <f>plošky!N147+orientace*Q147</f>
        <v>0.15708658209650814</v>
      </c>
      <c r="CE146" t="str">
        <f t="shared" si="54"/>
        <v>_3dpoly 84.1396675261871,236.802136858558,0.157086582096508</v>
      </c>
      <c r="CF146">
        <f>plošky!Q147+O147</f>
        <v>84.139667526187068</v>
      </c>
      <c r="CG146">
        <f>plošky!R147+P147</f>
        <v>236.80213685855799</v>
      </c>
      <c r="CH146">
        <f>plošky!S147+orientace*Q147</f>
        <v>0.15708658209650814</v>
      </c>
      <c r="CJ146" t="str">
        <f t="shared" si="55"/>
        <v>_3dpoly 83.4094207642969,234.303552372489,0.236555020634715</v>
      </c>
      <c r="CK146">
        <f>'liniová podpora'!F147+O147</f>
        <v>83.409420764296897</v>
      </c>
      <c r="CL146">
        <f>'liniová podpora'!G147+P147</f>
        <v>234.30355237248907</v>
      </c>
      <c r="CM146">
        <f>'liniová podpora'!H147+orientace*Q147</f>
        <v>0.23655502063471506</v>
      </c>
      <c r="CO146" t="str">
        <f t="shared" si="56"/>
        <v>_3dpoly 84.2809803971291,236.751831068572,0.157086582096508</v>
      </c>
      <c r="CP146">
        <f>'liniová podpora'!B147+O147</f>
        <v>84.280980397129071</v>
      </c>
      <c r="CQ146">
        <f>'liniová podpora'!C147+P147</f>
        <v>236.75183106857185</v>
      </c>
      <c r="CR146">
        <f>'liniová podpora'!D147+orientace*Q147</f>
        <v>0.15708658209650814</v>
      </c>
    </row>
    <row r="147" spans="5:96" x14ac:dyDescent="0.3">
      <c r="E147" s="15">
        <f t="shared" si="38"/>
        <v>85.5</v>
      </c>
      <c r="F147" s="16">
        <f>IF('pražce+kolejnice'!$C$6&lt;(2*'s imperfekcí'!E147+'s imperfekcí'!$B$3),('s imperfekcí'!$B$2/2000)*SIN(2*PI()*(E147-(('pražce+kolejnice'!$C$6-$B$3)/2)+0.75*$B$3)/'s imperfekcí'!$B$3)+('s imperfekcí'!$B$2/2000),0)</f>
        <v>0</v>
      </c>
      <c r="G147" s="9">
        <f>F147*SIN('pražce+kolejnice'!$C$24)</f>
        <v>0</v>
      </c>
      <c r="H147" s="9">
        <f>F147*COS('pražce+kolejnice'!$C$24)</f>
        <v>0</v>
      </c>
      <c r="I147" s="15">
        <f>'pražce+kolejnice'!AY148</f>
        <v>85.8</v>
      </c>
      <c r="J147" s="16">
        <f>IF('pražce+kolejnice'!$C$6&lt;(2*'s imperfekcí'!I147+'s imperfekcí'!$B$3),('s imperfekcí'!$B$2/2000)*SIN(2*PI()*(I147-(('pražce+kolejnice'!$C$6-$B$3)/2)+0.75*$B$3)/'s imperfekcí'!$B$3)+('s imperfekcí'!$B$2/2000),0)</f>
        <v>0</v>
      </c>
      <c r="K147" s="9">
        <f>J147*SIN('pražce+kolejnice'!$C$24)</f>
        <v>0</v>
      </c>
      <c r="L147" s="9">
        <f>J147*COS('pražce+kolejnice'!$C$24)</f>
        <v>0</v>
      </c>
      <c r="N147">
        <f>'pražce+kolejnice'!G147</f>
        <v>85.5</v>
      </c>
      <c r="O147">
        <f>$H147*SIN(('pražce+kolejnice'!A143-0.5)*'pražce+kolejnice'!$C$16)</f>
        <v>0</v>
      </c>
      <c r="P147">
        <f>$H147*COS(('pražce+kolejnice'!A143-0.5)*'pražce+kolejnice'!$C$16)</f>
        <v>0</v>
      </c>
      <c r="Q147">
        <f t="shared" si="39"/>
        <v>0</v>
      </c>
      <c r="R147" s="15">
        <f t="shared" si="40"/>
        <v>85.8</v>
      </c>
      <c r="S147" s="9">
        <f>L147*SIN(('pražce+kolejnice'!A143)*'pražce+kolejnice'!$C$16)</f>
        <v>0</v>
      </c>
      <c r="T147" s="16">
        <f>$L147*COS(('pražce+kolejnice'!A143)*'pražce+kolejnice'!$C$16)</f>
        <v>0</v>
      </c>
      <c r="U147" s="9">
        <f t="shared" si="41"/>
        <v>0</v>
      </c>
      <c r="W147" t="str">
        <f t="shared" si="42"/>
        <v>_3dpoly 83.8429833102258,235.521451570003,-0.0230764119601328</v>
      </c>
      <c r="X147">
        <f>'pražce+kolejnice'!I147+'s imperfekcí'!O147</f>
        <v>83.842983310225762</v>
      </c>
      <c r="Y147">
        <f>'pražce+kolejnice'!J147+'s imperfekcí'!P147</f>
        <v>235.52145157000297</v>
      </c>
      <c r="Z147">
        <f>'pražce+kolejnice'!K147+orientace*Q147</f>
        <v>-2.3076411960132819E-2</v>
      </c>
      <c r="AB147" t="str">
        <f t="shared" si="43"/>
        <v>_3dpoly 83.5898958014611,234.810509102487,0</v>
      </c>
      <c r="AC147">
        <f>'pražce+kolejnice'!P147+O147</f>
        <v>83.589895801461083</v>
      </c>
      <c r="AD147">
        <f>'pražce+kolejnice'!Q147+P147</f>
        <v>234.81050910248661</v>
      </c>
      <c r="AE147">
        <f>'pražce+kolejnice'!R147+orientace*Q147</f>
        <v>0</v>
      </c>
      <c r="AG147" t="str">
        <f t="shared" si="44"/>
        <v>_3dpoly 84.0943947427735,236.227685809258,-0.046</v>
      </c>
      <c r="AH147">
        <f>'pražce+kolejnice'!W147+O147</f>
        <v>84.094394742773517</v>
      </c>
      <c r="AI147">
        <f>'pražce+kolejnice'!X147+P147</f>
        <v>236.22768580925757</v>
      </c>
      <c r="AJ147" s="6">
        <f>'pražce+kolejnice'!Y147+orientace*Q147</f>
        <v>-4.5999999999999999E-2</v>
      </c>
      <c r="AL147" t="str">
        <f t="shared" si="45"/>
        <v>_3dpoly 83.8716081600409,234.710032188052,0</v>
      </c>
      <c r="AM147">
        <f>'pražce+kolejnice'!BA148+S147</f>
        <v>83.871608160040864</v>
      </c>
      <c r="AN147">
        <f>'pražce+kolejnice'!BB148+T147</f>
        <v>234.71003218805239</v>
      </c>
      <c r="AO147">
        <f>'pražce+kolejnice'!BC148+orientace*U147</f>
        <v>0</v>
      </c>
      <c r="AQ147" t="str">
        <f t="shared" si="46"/>
        <v>_3dpoly 84.3778073497541,236.126602475872,-0.046</v>
      </c>
      <c r="AR147">
        <f>'pražce+kolejnice'!BG148+S147</f>
        <v>84.377807349754079</v>
      </c>
      <c r="AS147">
        <f>'pražce+kolejnice'!BH148+T147</f>
        <v>236.12660247587209</v>
      </c>
      <c r="AT147">
        <f>'pražce+kolejnice'!BI148+orientace*U147</f>
        <v>-4.5999999999999999E-2</v>
      </c>
      <c r="AV147" t="str">
        <f t="shared" si="47"/>
        <v>_3dpoly 84.8478444379738,236.545804949889,0.0504697513931169</v>
      </c>
      <c r="AW147">
        <f>'pražce+kolejnice'!AC148+O148</f>
        <v>84.847844437973762</v>
      </c>
      <c r="AX147">
        <f>'pražce+kolejnice'!AD148+P148</f>
        <v>236.54580494988897</v>
      </c>
      <c r="AY147">
        <f>'pražce+kolejnice'!AE148+orientace*Q148</f>
        <v>5.0469751393116907E-2</v>
      </c>
      <c r="BA147" t="str">
        <f t="shared" si="48"/>
        <v>_3dpoly 84.6622336140184,236.028343816365,0.0672803826223532</v>
      </c>
      <c r="BB147">
        <f>'pražce+kolejnice'!AH148+O148</f>
        <v>84.662233614018362</v>
      </c>
      <c r="BC147">
        <f>'pražce+kolejnice'!AI148+P148</f>
        <v>236.0283438163647</v>
      </c>
      <c r="BD147" s="5">
        <f>'pražce+kolejnice'!AJ148+orientace*Q148</f>
        <v>6.7280382622353183E-2</v>
      </c>
      <c r="BF147" t="str">
        <f t="shared" si="49"/>
        <v>_3dpoly 84.1543349048309,234.612381987357,0.113280382622353</v>
      </c>
      <c r="BG147">
        <f>'pražce+kolejnice'!AM148+O148</f>
        <v>84.154334904830932</v>
      </c>
      <c r="BH147">
        <f>'pražce+kolejnice'!AN148+P148</f>
        <v>234.6123819873574</v>
      </c>
      <c r="BI147">
        <f>'pražce+kolejnice'!AO148+orientace*Q148</f>
        <v>0.11328038262235318</v>
      </c>
      <c r="BK147" t="str">
        <f t="shared" si="50"/>
        <v>_3dpoly 83.9704114520024,234.099625045956,0.129938189931324</v>
      </c>
      <c r="BL147">
        <f>'pražce+kolejnice'!AR148+O148</f>
        <v>83.970411452002367</v>
      </c>
      <c r="BM147">
        <f>'pražce+kolejnice'!AS148+P148</f>
        <v>234.0996250459562</v>
      </c>
      <c r="BN147">
        <f>'pražce+kolejnice'!AT148+orientace*Q148</f>
        <v>0.12993818993132383</v>
      </c>
      <c r="BP147" t="str">
        <f t="shared" si="51"/>
        <v>_3dpoly 83.8303168009581,234.153339956593,0.236555020634715</v>
      </c>
      <c r="BQ147">
        <f>plošky!B148+O148</f>
        <v>83.830316800958087</v>
      </c>
      <c r="BR147">
        <f>plošky!C148+P148</f>
        <v>234.15333995659327</v>
      </c>
      <c r="BS147">
        <f>plošky!D148+orientace*Q148</f>
        <v>0.23655502063471506</v>
      </c>
      <c r="BU147" t="str">
        <f t="shared" si="52"/>
        <v>_3dpoly 84.1127002613202,234.052050365253,0.236555020634715</v>
      </c>
      <c r="BV147">
        <f>plošky!G148+O148</f>
        <v>84.112700261320214</v>
      </c>
      <c r="BW147">
        <f>plošky!H148+P148</f>
        <v>234.05205036525288</v>
      </c>
      <c r="BX147">
        <f>plošky!I148+orientace*Q148</f>
        <v>0.23655502063471506</v>
      </c>
      <c r="BZ147" t="str">
        <f t="shared" si="53"/>
        <v>_3dpoly 84.9901332472916,236.498230269186,0.157086582096508</v>
      </c>
      <c r="CA147">
        <f>plošky!L148+O148</f>
        <v>84.99013324729161</v>
      </c>
      <c r="CB147">
        <f>plošky!M148+P148</f>
        <v>236.49823026918565</v>
      </c>
      <c r="CC147">
        <f>plošky!N148+orientace*Q148</f>
        <v>0.15708658209650814</v>
      </c>
      <c r="CE147" t="str">
        <f t="shared" si="54"/>
        <v>_3dpoly 84.7077497869295,236.599519860526,0.157086582096508</v>
      </c>
      <c r="CF147">
        <f>plošky!Q148+O148</f>
        <v>84.707749786929483</v>
      </c>
      <c r="CG147">
        <f>plošky!R148+P148</f>
        <v>236.59951986052604</v>
      </c>
      <c r="CH147">
        <f>plošky!S148+orientace*Q148</f>
        <v>0.15708658209650814</v>
      </c>
      <c r="CJ147" t="str">
        <f t="shared" si="55"/>
        <v>_3dpoly 83.9715085311392,234.102695160923,0.236555020634715</v>
      </c>
      <c r="CK147">
        <f>'liniová podpora'!F148+O148</f>
        <v>83.97150853113915</v>
      </c>
      <c r="CL147">
        <f>'liniová podpora'!G148+P148</f>
        <v>234.10269516092308</v>
      </c>
      <c r="CM147">
        <f>'liniová podpora'!H148+orientace*Q148</f>
        <v>0.23655502063471506</v>
      </c>
      <c r="CO147" t="str">
        <f t="shared" si="56"/>
        <v>_3dpoly 84.8489415171105,236.548875064856,0.157086582096508</v>
      </c>
      <c r="CP147">
        <f>'liniová podpora'!B148+O148</f>
        <v>84.848941517110546</v>
      </c>
      <c r="CQ147">
        <f>'liniová podpora'!C148+P148</f>
        <v>236.54887506485585</v>
      </c>
      <c r="CR147">
        <f>'liniová podpora'!D148+orientace*Q148</f>
        <v>0.15708658209650814</v>
      </c>
    </row>
    <row r="148" spans="5:96" x14ac:dyDescent="0.3">
      <c r="E148" s="15">
        <f t="shared" si="38"/>
        <v>86.1</v>
      </c>
      <c r="F148" s="16">
        <f>IF('pražce+kolejnice'!$C$6&lt;(2*'s imperfekcí'!E148+'s imperfekcí'!$B$3),('s imperfekcí'!$B$2/2000)*SIN(2*PI()*(E148-(('pražce+kolejnice'!$C$6-$B$3)/2)+0.75*$B$3)/'s imperfekcí'!$B$3)+('s imperfekcí'!$B$2/2000),0)</f>
        <v>0</v>
      </c>
      <c r="G148" s="9">
        <f>F148*SIN('pražce+kolejnice'!$C$24)</f>
        <v>0</v>
      </c>
      <c r="H148" s="9">
        <f>F148*COS('pražce+kolejnice'!$C$24)</f>
        <v>0</v>
      </c>
      <c r="I148" s="15">
        <f>'pražce+kolejnice'!AY149</f>
        <v>86.4</v>
      </c>
      <c r="J148" s="16">
        <f>IF('pražce+kolejnice'!$C$6&lt;(2*'s imperfekcí'!I148+'s imperfekcí'!$B$3),('s imperfekcí'!$B$2/2000)*SIN(2*PI()*(I148-(('pražce+kolejnice'!$C$6-$B$3)/2)+0.75*$B$3)/'s imperfekcí'!$B$3)+('s imperfekcí'!$B$2/2000),0)</f>
        <v>0</v>
      </c>
      <c r="K148" s="9">
        <f>J148*SIN('pražce+kolejnice'!$C$24)</f>
        <v>0</v>
      </c>
      <c r="L148" s="9">
        <f>J148*COS('pražce+kolejnice'!$C$24)</f>
        <v>0</v>
      </c>
      <c r="N148">
        <f>'pražce+kolejnice'!G148</f>
        <v>86.1</v>
      </c>
      <c r="O148">
        <f>$H148*SIN(('pražce+kolejnice'!A144-0.5)*'pražce+kolejnice'!$C$16)</f>
        <v>0</v>
      </c>
      <c r="P148">
        <f>$H148*COS(('pražce+kolejnice'!A144-0.5)*'pražce+kolejnice'!$C$16)</f>
        <v>0</v>
      </c>
      <c r="Q148">
        <f t="shared" si="39"/>
        <v>0</v>
      </c>
      <c r="R148" s="15">
        <f t="shared" si="40"/>
        <v>86.4</v>
      </c>
      <c r="S148" s="9">
        <f>L148*SIN(('pražce+kolejnice'!A144)*'pražce+kolejnice'!$C$16)</f>
        <v>0</v>
      </c>
      <c r="T148" s="16">
        <f>$L148*COS(('pražce+kolejnice'!A144)*'pražce+kolejnice'!$C$16)</f>
        <v>0</v>
      </c>
      <c r="U148" s="9">
        <f t="shared" si="41"/>
        <v>0</v>
      </c>
      <c r="W148" t="str">
        <f t="shared" si="42"/>
        <v>_3dpoly 84.4079927836765,235.319550301778,-0.0230764119601328</v>
      </c>
      <c r="X148">
        <f>'pražce+kolejnice'!I148+'s imperfekcí'!O148</f>
        <v>84.407992783676477</v>
      </c>
      <c r="Y148">
        <f>'pražce+kolejnice'!J148+'s imperfekcí'!P148</f>
        <v>235.31955030177767</v>
      </c>
      <c r="Z148">
        <f>'pražce+kolejnice'!K148+orientace*Q148</f>
        <v>-2.3076411960132819E-2</v>
      </c>
      <c r="AB148" t="str">
        <f t="shared" si="43"/>
        <v>_3dpoly 84.1531997435194,234.609217291213,0</v>
      </c>
      <c r="AC148">
        <f>'pražce+kolejnice'!P148+O148</f>
        <v>84.153199743519437</v>
      </c>
      <c r="AD148">
        <f>'pražce+kolejnice'!Q148+P148</f>
        <v>234.60921729121256</v>
      </c>
      <c r="AE148">
        <f>'pražce+kolejnice'!R148+orientace*Q148</f>
        <v>0</v>
      </c>
      <c r="AG148" t="str">
        <f t="shared" si="44"/>
        <v>_3dpoly 84.6610984527067,236.02517912022,-0.046</v>
      </c>
      <c r="AH148">
        <f>'pražce+kolejnice'!W148+O148</f>
        <v>84.661098452706696</v>
      </c>
      <c r="AI148">
        <f>'pražce+kolejnice'!X148+P148</f>
        <v>236.02517912021978</v>
      </c>
      <c r="AJ148" s="6">
        <f>'pražce+kolejnice'!Y148+orientace*Q148</f>
        <v>-4.5999999999999999E-2</v>
      </c>
      <c r="AL148" t="str">
        <f t="shared" si="45"/>
        <v>_3dpoly 84.4346701464049,234.50806455714,0</v>
      </c>
      <c r="AM148">
        <f>'pražce+kolejnice'!BA149+S148</f>
        <v>84.434670146404869</v>
      </c>
      <c r="AN148">
        <f>'pražce+kolejnice'!BB149+T148</f>
        <v>234.50806455714019</v>
      </c>
      <c r="AO148">
        <f>'pražce+kolejnice'!BC149+orientace*U148</f>
        <v>0</v>
      </c>
      <c r="AQ148" t="str">
        <f t="shared" si="46"/>
        <v>_3dpoly 84.9442676436921,235.92341588835,-0.046</v>
      </c>
      <c r="AR148">
        <f>'pražce+kolejnice'!BG149+S148</f>
        <v>84.944267643692115</v>
      </c>
      <c r="AS148">
        <f>'pražce+kolejnice'!BH149+T148</f>
        <v>235.92341588835038</v>
      </c>
      <c r="AT148">
        <f>'pražce+kolejnice'!BI149+orientace*U148</f>
        <v>-4.5999999999999999E-2</v>
      </c>
      <c r="AV148" t="str">
        <f t="shared" si="47"/>
        <v>_3dpoly 85.4153094631774,236.341489067136,0.0504697513931169</v>
      </c>
      <c r="AW148">
        <f>'pražce+kolejnice'!AC149+O149</f>
        <v>85.415309463177437</v>
      </c>
      <c r="AX148">
        <f>'pražce+kolejnice'!AD149+P149</f>
        <v>236.34148906713597</v>
      </c>
      <c r="AY148">
        <f>'pražce+kolejnice'!AE149+orientace*Q149</f>
        <v>5.0469751393116907E-2</v>
      </c>
      <c r="BA148" t="str">
        <f t="shared" si="48"/>
        <v>_3dpoly 85.2284572682527,235.824474889449,0.0672803826223532</v>
      </c>
      <c r="BB148">
        <f>'pražce+kolejnice'!AH149+O149</f>
        <v>85.228457268252711</v>
      </c>
      <c r="BC148">
        <f>'pražce+kolejnice'!AI149+P149</f>
        <v>235.82447488944888</v>
      </c>
      <c r="BD148" s="5">
        <f>'pražce+kolejnice'!AJ149+orientace*Q149</f>
        <v>6.7280382622353183E-2</v>
      </c>
      <c r="BF148" t="str">
        <f t="shared" si="49"/>
        <v>_3dpoly 84.7171617166856,234.409736094142,0.113280382622353</v>
      </c>
      <c r="BG148">
        <f>'pražce+kolejnice'!AM149+O149</f>
        <v>84.717161716685624</v>
      </c>
      <c r="BH148">
        <f>'pražce+kolejnice'!AN149+P149</f>
        <v>234.40973609414155</v>
      </c>
      <c r="BI148">
        <f>'pražce+kolejnice'!AO149+orientace*Q149</f>
        <v>0.11328038262235318</v>
      </c>
      <c r="BK148" t="str">
        <f t="shared" si="50"/>
        <v>_3dpoly 84.5320081780784,233.897422045343,0.129938189931324</v>
      </c>
      <c r="BL148">
        <f>'pražce+kolejnice'!AR149+O149</f>
        <v>84.532008178078385</v>
      </c>
      <c r="BM148">
        <f>'pražce+kolejnice'!AS149+P149</f>
        <v>233.89742204534267</v>
      </c>
      <c r="BN148">
        <f>'pražce+kolejnice'!AT149+orientace*Q149</f>
        <v>0.12993818993132383</v>
      </c>
      <c r="BP148" t="str">
        <f t="shared" si="51"/>
        <v>_3dpoly 84.3920428461683,233.951473028121,0.236555020634715</v>
      </c>
      <c r="BQ148">
        <f>plošky!B149+O149</f>
        <v>84.39204284616828</v>
      </c>
      <c r="BR148">
        <f>plošky!C149+P149</f>
        <v>233.9514730281206</v>
      </c>
      <c r="BS148">
        <f>plošky!D149+orientace*Q149</f>
        <v>0.23655502063471506</v>
      </c>
      <c r="BU148" t="str">
        <f t="shared" si="52"/>
        <v>_3dpoly 84.6741823984806,233.84950600884,0.236555020634715</v>
      </c>
      <c r="BV148">
        <f>plošky!G149+O149</f>
        <v>84.674182398480596</v>
      </c>
      <c r="BW148">
        <f>plošky!H149+P149</f>
        <v>233.84950600883982</v>
      </c>
      <c r="BX148">
        <f>plošky!I149+orientace*Q149</f>
        <v>0.23655502063471506</v>
      </c>
      <c r="BZ148" t="str">
        <f t="shared" si="53"/>
        <v>_3dpoly 85.5574836835796,236.293573030633,0.157086582096508</v>
      </c>
      <c r="CA148">
        <f>plošky!L149+O149</f>
        <v>85.557483683579648</v>
      </c>
      <c r="CB148">
        <f>plošky!M149+P149</f>
        <v>236.29357303063313</v>
      </c>
      <c r="CC148">
        <f>plošky!N149+orientace*Q149</f>
        <v>0.15708658209650814</v>
      </c>
      <c r="CE148" t="str">
        <f t="shared" si="54"/>
        <v>_3dpoly 85.2753441312673,236.395540049914,0.157086582096508</v>
      </c>
      <c r="CF148">
        <f>plošky!Q149+O149</f>
        <v>85.275344131267332</v>
      </c>
      <c r="CG148">
        <f>plošky!R149+P149</f>
        <v>236.3955400499139</v>
      </c>
      <c r="CH148">
        <f>plošky!S149+orientace*Q149</f>
        <v>0.15708658209650814</v>
      </c>
      <c r="CJ148" t="str">
        <f t="shared" si="55"/>
        <v>_3dpoly 84.5331126223244,233.90048951848,0.236555020634715</v>
      </c>
      <c r="CK148">
        <f>'liniová podpora'!F149+O149</f>
        <v>84.533112622324438</v>
      </c>
      <c r="CL148">
        <f>'liniová podpora'!G149+P149</f>
        <v>233.90048951848021</v>
      </c>
      <c r="CM148">
        <f>'liniová podpora'!H149+orientace*Q149</f>
        <v>0.23655502063471506</v>
      </c>
      <c r="CO148" t="str">
        <f t="shared" si="56"/>
        <v>_3dpoly 85.4164139074235,236.344556540274,0.157086582096508</v>
      </c>
      <c r="CP148">
        <f>'liniová podpora'!B149+O149</f>
        <v>85.41641390742349</v>
      </c>
      <c r="CQ148">
        <f>'liniová podpora'!C149+P149</f>
        <v>236.34455654027352</v>
      </c>
      <c r="CR148">
        <f>'liniová podpora'!D149+orientace*Q149</f>
        <v>0.15708658209650814</v>
      </c>
    </row>
    <row r="149" spans="5:96" x14ac:dyDescent="0.3">
      <c r="E149" s="15">
        <f t="shared" si="38"/>
        <v>86.7</v>
      </c>
      <c r="F149" s="16">
        <f>IF('pražce+kolejnice'!$C$6&lt;(2*'s imperfekcí'!E149+'s imperfekcí'!$B$3),('s imperfekcí'!$B$2/2000)*SIN(2*PI()*(E149-(('pražce+kolejnice'!$C$6-$B$3)/2)+0.75*$B$3)/'s imperfekcí'!$B$3)+('s imperfekcí'!$B$2/2000),0)</f>
        <v>0</v>
      </c>
      <c r="G149" s="9">
        <f>F149*SIN('pražce+kolejnice'!$C$24)</f>
        <v>0</v>
      </c>
      <c r="H149" s="9">
        <f>F149*COS('pražce+kolejnice'!$C$24)</f>
        <v>0</v>
      </c>
      <c r="I149" s="15">
        <f>'pražce+kolejnice'!AY150</f>
        <v>87</v>
      </c>
      <c r="J149" s="16">
        <f>IF('pražce+kolejnice'!$C$6&lt;(2*'s imperfekcí'!I149+'s imperfekcí'!$B$3),('s imperfekcí'!$B$2/2000)*SIN(2*PI()*(I149-(('pražce+kolejnice'!$C$6-$B$3)/2)+0.75*$B$3)/'s imperfekcí'!$B$3)+('s imperfekcí'!$B$2/2000),0)</f>
        <v>0</v>
      </c>
      <c r="K149" s="9">
        <f>J149*SIN('pražce+kolejnice'!$C$24)</f>
        <v>0</v>
      </c>
      <c r="L149" s="9">
        <f>J149*COS('pražce+kolejnice'!$C$24)</f>
        <v>0</v>
      </c>
      <c r="N149">
        <f>'pražce+kolejnice'!G149</f>
        <v>86.7</v>
      </c>
      <c r="O149">
        <f>$H149*SIN(('pražce+kolejnice'!A145-0.5)*'pražce+kolejnice'!$C$16)</f>
        <v>0</v>
      </c>
      <c r="P149">
        <f>$H149*COS(('pražce+kolejnice'!A145-0.5)*'pražce+kolejnice'!$C$16)</f>
        <v>0</v>
      </c>
      <c r="Q149">
        <f t="shared" si="39"/>
        <v>0</v>
      </c>
      <c r="R149" s="15">
        <f t="shared" si="40"/>
        <v>87</v>
      </c>
      <c r="S149" s="9">
        <f>L149*SIN(('pražce+kolejnice'!A145)*'pražce+kolejnice'!$C$16)</f>
        <v>0</v>
      </c>
      <c r="T149" s="16">
        <f>$L149*COS(('pražce+kolejnice'!A145)*'pražce+kolejnice'!$C$16)</f>
        <v>0</v>
      </c>
      <c r="U149" s="9">
        <f t="shared" si="41"/>
        <v>0</v>
      </c>
      <c r="W149" t="str">
        <f t="shared" si="42"/>
        <v>_3dpoly 84.9725160673221,235.116293593593,-0.0230764119601328</v>
      </c>
      <c r="X149">
        <f>'pražce+kolejnice'!I149+'s imperfekcí'!O149</f>
        <v>84.972516067322118</v>
      </c>
      <c r="Y149">
        <f>'pražce+kolejnice'!J149+'s imperfekcí'!P149</f>
        <v>235.11629359359324</v>
      </c>
      <c r="Z149">
        <f>'pražce+kolejnice'!K149+orientace*Q149</f>
        <v>-2.3076411960132819E-2</v>
      </c>
      <c r="AB149" t="str">
        <f t="shared" si="43"/>
        <v>_3dpoly 84.7160189633799,234.406574131496,0</v>
      </c>
      <c r="AC149">
        <f>'pražce+kolejnice'!P149+O149</f>
        <v>84.716018963379938</v>
      </c>
      <c r="AD149">
        <f>'pražce+kolejnice'!Q149+P149</f>
        <v>234.40657413149555</v>
      </c>
      <c r="AE149">
        <f>'pražce+kolejnice'!R149+orientace*Q149</f>
        <v>0</v>
      </c>
      <c r="AG149" t="str">
        <f t="shared" si="44"/>
        <v>_3dpoly 85.2273145149469,235.821312926803,-0.046</v>
      </c>
      <c r="AH149">
        <f>'pražce+kolejnice'!W149+O149</f>
        <v>85.227314514946855</v>
      </c>
      <c r="AI149">
        <f>'pražce+kolejnice'!X149+P149</f>
        <v>235.82131292680282</v>
      </c>
      <c r="AJ149" s="6">
        <f>'pražce+kolejnice'!Y149+orientace*Q149</f>
        <v>-4.5999999999999999E-2</v>
      </c>
      <c r="AL149" t="str">
        <f t="shared" si="45"/>
        <v>_3dpoly 84.9972457893023,234.304746160424,0</v>
      </c>
      <c r="AM149">
        <f>'pražce+kolejnice'!BA150+S149</f>
        <v>84.997245789302283</v>
      </c>
      <c r="AN149">
        <f>'pražce+kolejnice'!BB150+T149</f>
        <v>234.30474616042449</v>
      </c>
      <c r="AO149">
        <f>'pražce+kolejnice'!BC150+orientace*U149</f>
        <v>0</v>
      </c>
      <c r="AQ149" t="str">
        <f t="shared" si="46"/>
        <v>_3dpoly 85.5102386588834,235.718870382605,-0.046</v>
      </c>
      <c r="AR149">
        <f>'pražce+kolejnice'!BG150+S149</f>
        <v>85.510238658883381</v>
      </c>
      <c r="AS149">
        <f>'pražce+kolejnice'!BH150+T149</f>
        <v>235.71887038260545</v>
      </c>
      <c r="AT149">
        <f>'pražce+kolejnice'!BI150+orientace*U149</f>
        <v>-4.5999999999999999E-2</v>
      </c>
      <c r="AV149" t="str">
        <f t="shared" si="47"/>
        <v>_3dpoly 85.9822824964347,236.135811858059,0.0504697513931169</v>
      </c>
      <c r="AW149">
        <f>'pražce+kolejnice'!AC150+O150</f>
        <v>85.982282496434749</v>
      </c>
      <c r="AX149">
        <f>'pražce+kolejnice'!AD150+P150</f>
        <v>236.13581185805936</v>
      </c>
      <c r="AY149">
        <f>'pražce+kolejnice'!AE150+orientace*Q150</f>
        <v>5.0469751393116907E-2</v>
      </c>
      <c r="BA149" t="str">
        <f t="shared" si="48"/>
        <v>_3dpoly 85.7941900068088,235.61924761421,0.0672803826223532</v>
      </c>
      <c r="BB149">
        <f>'pražce+kolejnice'!AH150+O150</f>
        <v>85.794190006808847</v>
      </c>
      <c r="BC149">
        <f>'pražce+kolejnice'!AI150+P150</f>
        <v>235.61924761420971</v>
      </c>
      <c r="BD149" s="5">
        <f>'pražce+kolejnice'!AJ150+orientace*Q150</f>
        <v>6.7280382622353183E-2</v>
      </c>
      <c r="BF149" t="str">
        <f t="shared" si="49"/>
        <v>_3dpoly 85.2795005579231,234.205740001494,0.113280382622353</v>
      </c>
      <c r="BG149">
        <f>'pražce+kolejnice'!AM150+O150</f>
        <v>85.279500557923058</v>
      </c>
      <c r="BH149">
        <f>'pražce+kolejnice'!AN150+P150</f>
        <v>234.20574000149389</v>
      </c>
      <c r="BI149">
        <f>'pražce+kolejnice'!AO150+orientace*Q150</f>
        <v>0.11328038262235318</v>
      </c>
      <c r="BK149" t="str">
        <f t="shared" si="50"/>
        <v>_3dpoly 85.093118000021,233.693871796225,0.129938189931324</v>
      </c>
      <c r="BL149">
        <f>'pražce+kolejnice'!AR150+O150</f>
        <v>85.093118000021008</v>
      </c>
      <c r="BM149">
        <f>'pražce+kolejnice'!AS150+P150</f>
        <v>233.69387179622481</v>
      </c>
      <c r="BN149">
        <f>'pražce+kolejnice'!AT150+orientace*Q150</f>
        <v>0.12993818993132383</v>
      </c>
      <c r="BP149" t="str">
        <f t="shared" si="51"/>
        <v>_3dpoly 84.953282793445,233.74825853981,0.236555020634715</v>
      </c>
      <c r="BQ149">
        <f>plošky!B150+O150</f>
        <v>84.953282793444984</v>
      </c>
      <c r="BR149">
        <f>plošky!C150+P150</f>
        <v>233.74825853981011</v>
      </c>
      <c r="BS149">
        <f>plošky!D150+orientace*Q150</f>
        <v>0.23655502063471506</v>
      </c>
      <c r="BU149" t="str">
        <f t="shared" si="52"/>
        <v>_3dpoly 85.2351768125844,233.645614679919,0.236555020634715</v>
      </c>
      <c r="BV149">
        <f>plošky!G150+O150</f>
        <v>85.235176812584442</v>
      </c>
      <c r="BW149">
        <f>plošky!H150+P150</f>
        <v>233.64561467991868</v>
      </c>
      <c r="BX149">
        <f>plošky!I150+orientace*Q150</f>
        <v>0.23655502063471506</v>
      </c>
      <c r="BZ149" t="str">
        <f t="shared" si="53"/>
        <v>_3dpoly 86.1243413089982,236.087554741753,0.157086582096508</v>
      </c>
      <c r="CA149">
        <f>plošky!L150+O150</f>
        <v>86.124341308998183</v>
      </c>
      <c r="CB149">
        <f>plošky!M150+P150</f>
        <v>236.08755474175322</v>
      </c>
      <c r="CC149">
        <f>plošky!N150+orientace*Q150</f>
        <v>0.15708658209650814</v>
      </c>
      <c r="CE149" t="str">
        <f t="shared" si="54"/>
        <v>_3dpoly 85.8424472898587,236.190198601645,0.157086582096508</v>
      </c>
      <c r="CF149">
        <f>plošky!Q150+O150</f>
        <v>85.842447289858725</v>
      </c>
      <c r="CG149">
        <f>plošky!R150+P150</f>
        <v>236.19019860164465</v>
      </c>
      <c r="CH149">
        <f>plošky!S150+orientace*Q150</f>
        <v>0.15708658209650814</v>
      </c>
      <c r="CJ149" t="str">
        <f t="shared" si="55"/>
        <v>_3dpoly 85.0942298030147,233.696936609864,0.236555020634715</v>
      </c>
      <c r="CK149">
        <f>'liniová podpora'!F150+O150</f>
        <v>85.094229803014713</v>
      </c>
      <c r="CL149">
        <f>'liniová podpora'!G150+P150</f>
        <v>233.69693660986439</v>
      </c>
      <c r="CM149">
        <f>'liniová podpora'!H150+orientace*Q150</f>
        <v>0.23655502063471506</v>
      </c>
      <c r="CO149" t="str">
        <f t="shared" si="56"/>
        <v>_3dpoly 85.9833942994285,236.138876671699,0.157086582096508</v>
      </c>
      <c r="CP149">
        <f>'liniová podpora'!B150+O150</f>
        <v>85.983394299428454</v>
      </c>
      <c r="CQ149">
        <f>'liniová podpora'!C150+P150</f>
        <v>236.13887667169894</v>
      </c>
      <c r="CR149">
        <f>'liniová podpora'!D150+orientace*Q150</f>
        <v>0.15708658209650814</v>
      </c>
    </row>
    <row r="150" spans="5:96" x14ac:dyDescent="0.3">
      <c r="E150" s="15">
        <f t="shared" si="38"/>
        <v>87.3</v>
      </c>
      <c r="F150" s="16">
        <f>IF('pražce+kolejnice'!$C$6&lt;(2*'s imperfekcí'!E150+'s imperfekcí'!$B$3),('s imperfekcí'!$B$2/2000)*SIN(2*PI()*(E150-(('pražce+kolejnice'!$C$6-$B$3)/2)+0.75*$B$3)/'s imperfekcí'!$B$3)+('s imperfekcí'!$B$2/2000),0)</f>
        <v>0</v>
      </c>
      <c r="G150" s="9">
        <f>F150*SIN('pražce+kolejnice'!$C$24)</f>
        <v>0</v>
      </c>
      <c r="H150" s="9">
        <f>F150*COS('pražce+kolejnice'!$C$24)</f>
        <v>0</v>
      </c>
      <c r="I150" s="15">
        <f>'pražce+kolejnice'!AY151</f>
        <v>87.6</v>
      </c>
      <c r="J150" s="16">
        <f>IF('pražce+kolejnice'!$C$6&lt;(2*'s imperfekcí'!I150+'s imperfekcí'!$B$3),('s imperfekcí'!$B$2/2000)*SIN(2*PI()*(I150-(('pražce+kolejnice'!$C$6-$B$3)/2)+0.75*$B$3)/'s imperfekcí'!$B$3)+('s imperfekcí'!$B$2/2000),0)</f>
        <v>0</v>
      </c>
      <c r="K150" s="9">
        <f>J150*SIN('pražce+kolejnice'!$C$24)</f>
        <v>0</v>
      </c>
      <c r="L150" s="9">
        <f>J150*COS('pražce+kolejnice'!$C$24)</f>
        <v>0</v>
      </c>
      <c r="N150">
        <f>'pražce+kolejnice'!G150</f>
        <v>87.3</v>
      </c>
      <c r="O150">
        <f>$H150*SIN(('pražce+kolejnice'!A146-0.5)*'pražce+kolejnice'!$C$16)</f>
        <v>0</v>
      </c>
      <c r="P150">
        <f>$H150*COS(('pražce+kolejnice'!A146-0.5)*'pražce+kolejnice'!$C$16)</f>
        <v>0</v>
      </c>
      <c r="Q150">
        <f t="shared" si="39"/>
        <v>0</v>
      </c>
      <c r="R150" s="15">
        <f t="shared" si="40"/>
        <v>87.6</v>
      </c>
      <c r="S150" s="9">
        <f>L150*SIN(('pražce+kolejnice'!A146)*'pražce+kolejnice'!$C$16)</f>
        <v>0</v>
      </c>
      <c r="T150" s="16">
        <f>$L150*COS(('pražce+kolejnice'!A146)*'pražce+kolejnice'!$C$16)</f>
        <v>0</v>
      </c>
      <c r="U150" s="9">
        <f t="shared" si="41"/>
        <v>0</v>
      </c>
      <c r="W150" t="str">
        <f t="shared" si="42"/>
        <v>_3dpoly 85.5365499095101,234.911682616208,-0.0230764119601328</v>
      </c>
      <c r="X150">
        <f>'pražce+kolejnice'!I150+'s imperfekcí'!O150</f>
        <v>85.536549909510143</v>
      </c>
      <c r="Y150">
        <f>'pražce+kolejnice'!J150+'s imperfekcí'!P150</f>
        <v>234.91168261620777</v>
      </c>
      <c r="Z150">
        <f>'pražce+kolejnice'!K150+orientace*Q150</f>
        <v>-2.3076411960132819E-2</v>
      </c>
      <c r="AB150" t="str">
        <f t="shared" si="43"/>
        <v>_3dpoly 85.2783502192054,234.20258079056,0</v>
      </c>
      <c r="AC150">
        <f>'pražce+kolejnice'!P150+O150</f>
        <v>85.278350219205436</v>
      </c>
      <c r="AD150">
        <f>'pražce+kolejnice'!Q150+P150</f>
        <v>234.20258079055964</v>
      </c>
      <c r="AE150">
        <f>'pražce+kolejnice'!R150+orientace*Q150</f>
        <v>0</v>
      </c>
      <c r="AG150" t="str">
        <f t="shared" si="44"/>
        <v>_3dpoly 85.7930396680911,235.616088403275,-0.046</v>
      </c>
      <c r="AH150">
        <f>'pražce+kolejnice'!W150+O150</f>
        <v>85.793039668091055</v>
      </c>
      <c r="AI150">
        <f>'pražce+kolejnice'!X150+P150</f>
        <v>235.6160884032754</v>
      </c>
      <c r="AJ150" s="6">
        <f>'pražce+kolejnice'!Y150+orientace*Q150</f>
        <v>-4.5999999999999999E-2</v>
      </c>
      <c r="AL150" t="str">
        <f t="shared" si="45"/>
        <v>_3dpoly 85.559331848299,234.100078169019,0</v>
      </c>
      <c r="AM150">
        <f>'pražce+kolejnice'!BA151+S150</f>
        <v>85.559331848298953</v>
      </c>
      <c r="AN150">
        <f>'pražce+kolejnice'!BB151+T150</f>
        <v>234.10007816901873</v>
      </c>
      <c r="AO150">
        <f>'pražce+kolejnice'!BC151+orientace*U150</f>
        <v>0</v>
      </c>
      <c r="AQ150" t="str">
        <f t="shared" si="46"/>
        <v>_3dpoly 86.0757171353364,235.512967136819,-0.046</v>
      </c>
      <c r="AR150">
        <f>'pražce+kolejnice'!BG151+S150</f>
        <v>86.07571713533639</v>
      </c>
      <c r="AS150">
        <f>'pražce+kolejnice'!BH151+T150</f>
        <v>235.51296713681882</v>
      </c>
      <c r="AT150">
        <f>'pražce+kolejnice'!BI151+orientace*U150</f>
        <v>-4.5999999999999999E-2</v>
      </c>
      <c r="AV150" t="str">
        <f t="shared" si="47"/>
        <v>_3dpoly 86.5487602719826,235.928774507359,0.0504697513931169</v>
      </c>
      <c r="AW150">
        <f>'pražce+kolejnice'!AC151+O151</f>
        <v>86.548760271982616</v>
      </c>
      <c r="AX150">
        <f>'pražce+kolejnice'!AD151+P151</f>
        <v>235.92877450735932</v>
      </c>
      <c r="AY150">
        <f>'pražce+kolejnice'!AE151+orientace*Q151</f>
        <v>5.0469751393116907E-2</v>
      </c>
      <c r="BA150" t="str">
        <f t="shared" si="48"/>
        <v>_3dpoly 86.3594285710677,235.412663172756,0.0672803826223532</v>
      </c>
      <c r="BB150">
        <f>'pražce+kolejnice'!AH151+O151</f>
        <v>86.359428571067738</v>
      </c>
      <c r="BC150">
        <f>'pražce+kolejnice'!AI151+P151</f>
        <v>235.41266317275571</v>
      </c>
      <c r="BD150" s="5">
        <f>'pražce+kolejnice'!AJ151+orientace*Q151</f>
        <v>6.7280382622353183E-2</v>
      </c>
      <c r="BF150" t="str">
        <f t="shared" si="49"/>
        <v>_3dpoly 85.8413481894731,234.000394884431,0.113280382622353</v>
      </c>
      <c r="BG150">
        <f>'pražce+kolejnice'!AM151+O151</f>
        <v>85.841348189473052</v>
      </c>
      <c r="BH150">
        <f>'pražce+kolejnice'!AN151+P151</f>
        <v>234.00039488443136</v>
      </c>
      <c r="BI150">
        <f>'pražce+kolejnice'!AO151+orientace*Q151</f>
        <v>0.11328038262235318</v>
      </c>
      <c r="BK150" t="str">
        <f t="shared" si="50"/>
        <v>_3dpoly 85.6537376858392,233.488975471052,0.129938189931324</v>
      </c>
      <c r="BL150">
        <f>'pražce+kolejnice'!AR151+O151</f>
        <v>85.653737685839218</v>
      </c>
      <c r="BM150">
        <f>'pražce+kolejnice'!AS151+P151</f>
        <v>233.48897547105153</v>
      </c>
      <c r="BN150">
        <f>'pražce+kolejnice'!AT151+orientace*Q151</f>
        <v>0.12993818993132383</v>
      </c>
      <c r="BP150" t="str">
        <f t="shared" si="51"/>
        <v>_3dpoly 85.5140334100477,233.543697662177,0.236555020634715</v>
      </c>
      <c r="BQ150">
        <f>plošky!B151+O151</f>
        <v>85.514033410047702</v>
      </c>
      <c r="BR150">
        <f>plošky!C151+P151</f>
        <v>233.54369766217667</v>
      </c>
      <c r="BS150">
        <f>plošky!D151+orientace*Q151</f>
        <v>0.23655502063471506</v>
      </c>
      <c r="BU150" t="str">
        <f t="shared" si="52"/>
        <v>_3dpoly 85.7956802723055,233.440377552903,0.236555020634715</v>
      </c>
      <c r="BV150">
        <f>plošky!G151+O151</f>
        <v>85.795680272305518</v>
      </c>
      <c r="BW150">
        <f>plošky!H151+P151</f>
        <v>233.44037755290299</v>
      </c>
      <c r="BX150">
        <f>plošky!I151+orientace*Q151</f>
        <v>0.23655502063471506</v>
      </c>
      <c r="BZ150" t="str">
        <f t="shared" si="53"/>
        <v>_3dpoly 86.6907028584489,235.880176589211,0.157086582096508</v>
      </c>
      <c r="CA150">
        <f>plošky!L151+O151</f>
        <v>86.690702858448915</v>
      </c>
      <c r="CB150">
        <f>plošky!M151+P151</f>
        <v>235.88017658921078</v>
      </c>
      <c r="CC150">
        <f>plošky!N151+orientace*Q151</f>
        <v>0.15708658209650814</v>
      </c>
      <c r="CE150" t="str">
        <f t="shared" si="54"/>
        <v>_3dpoly 86.4090559961911,235.983496698484,0.157086582096508</v>
      </c>
      <c r="CF150">
        <f>plošky!Q151+O151</f>
        <v>86.4090559961911</v>
      </c>
      <c r="CG150">
        <f>plošky!R151+P151</f>
        <v>235.98349669848446</v>
      </c>
      <c r="CH150">
        <f>plošky!S151+orientace*Q151</f>
        <v>0.15708658209650814</v>
      </c>
      <c r="CJ150" t="str">
        <f t="shared" si="55"/>
        <v>_3dpoly 85.6548568411766,233.49203760754,0.236555020634715</v>
      </c>
      <c r="CK150">
        <f>'liniová podpora'!F151+O151</f>
        <v>85.65485684117661</v>
      </c>
      <c r="CL150">
        <f>'liniová podpora'!G151+P151</f>
        <v>233.49203760753983</v>
      </c>
      <c r="CM150">
        <f>'liniová podpora'!H151+orientace*Q151</f>
        <v>0.23655502063471506</v>
      </c>
      <c r="CO150" t="str">
        <f t="shared" si="56"/>
        <v>_3dpoly 86.54987942732,235.931836643848,0.157086582096508</v>
      </c>
      <c r="CP150">
        <f>'liniová podpora'!B151+O151</f>
        <v>86.549879427320008</v>
      </c>
      <c r="CQ150">
        <f>'liniová podpora'!C151+P151</f>
        <v>235.93183664384762</v>
      </c>
      <c r="CR150">
        <f>'liniová podpora'!D151+orientace*Q151</f>
        <v>0.15708658209650814</v>
      </c>
    </row>
    <row r="151" spans="5:96" x14ac:dyDescent="0.3">
      <c r="E151" s="15">
        <f t="shared" si="38"/>
        <v>87.9</v>
      </c>
      <c r="F151" s="16">
        <f>IF('pražce+kolejnice'!$C$6&lt;(2*'s imperfekcí'!E151+'s imperfekcí'!$B$3),('s imperfekcí'!$B$2/2000)*SIN(2*PI()*(E151-(('pražce+kolejnice'!$C$6-$B$3)/2)+0.75*$B$3)/'s imperfekcí'!$B$3)+('s imperfekcí'!$B$2/2000),0)</f>
        <v>0</v>
      </c>
      <c r="G151" s="9">
        <f>F151*SIN('pražce+kolejnice'!$C$24)</f>
        <v>0</v>
      </c>
      <c r="H151" s="9">
        <f>F151*COS('pražce+kolejnice'!$C$24)</f>
        <v>0</v>
      </c>
      <c r="I151" s="15">
        <f>'pražce+kolejnice'!AY152</f>
        <v>88.2</v>
      </c>
      <c r="J151" s="16">
        <f>IF('pražce+kolejnice'!$C$6&lt;(2*'s imperfekcí'!I151+'s imperfekcí'!$B$3),('s imperfekcí'!$B$2/2000)*SIN(2*PI()*(I151-(('pražce+kolejnice'!$C$6-$B$3)/2)+0.75*$B$3)/'s imperfekcí'!$B$3)+('s imperfekcí'!$B$2/2000),0)</f>
        <v>0</v>
      </c>
      <c r="K151" s="9">
        <f>J151*SIN('pražce+kolejnice'!$C$24)</f>
        <v>0</v>
      </c>
      <c r="L151" s="9">
        <f>J151*COS('pražce+kolejnice'!$C$24)</f>
        <v>0</v>
      </c>
      <c r="N151">
        <f>'pražce+kolejnice'!G151</f>
        <v>87.9</v>
      </c>
      <c r="O151">
        <f>$H151*SIN(('pražce+kolejnice'!A147-0.5)*'pražce+kolejnice'!$C$16)</f>
        <v>0</v>
      </c>
      <c r="P151">
        <f>$H151*COS(('pražce+kolejnice'!A147-0.5)*'pražce+kolejnice'!$C$16)</f>
        <v>0</v>
      </c>
      <c r="Q151">
        <f t="shared" si="39"/>
        <v>0</v>
      </c>
      <c r="R151" s="15">
        <f t="shared" si="40"/>
        <v>88.2</v>
      </c>
      <c r="S151" s="9">
        <f>L151*SIN(('pražce+kolejnice'!A147)*'pražce+kolejnice'!$C$16)</f>
        <v>0</v>
      </c>
      <c r="T151" s="16">
        <f>$L151*COS(('pražce+kolejnice'!A147)*'pražce+kolejnice'!$C$16)</f>
        <v>0</v>
      </c>
      <c r="U151" s="9">
        <f t="shared" si="41"/>
        <v>0</v>
      </c>
      <c r="W151" t="str">
        <f t="shared" si="42"/>
        <v>_3dpoly 86.1000910614072,234.70571854818,-0.0230764119601328</v>
      </c>
      <c r="X151">
        <f>'pražce+kolejnice'!I151+'s imperfekcí'!O151</f>
        <v>86.100091061407184</v>
      </c>
      <c r="Y151">
        <f>'pražce+kolejnice'!J151+'s imperfekcí'!P151</f>
        <v>234.7057185481799</v>
      </c>
      <c r="Z151">
        <f>'pražce+kolejnice'!K151+orientace*Q151</f>
        <v>-2.3076411960132819E-2</v>
      </c>
      <c r="AB151" t="str">
        <f t="shared" si="43"/>
        <v>_3dpoly 85.8401902719694,233.997238443406,0</v>
      </c>
      <c r="AC151">
        <f>'pražce+kolejnice'!P151+O151</f>
        <v>85.840190271969448</v>
      </c>
      <c r="AD151">
        <f>'pražce+kolejnice'!Q151+P151</f>
        <v>233.99723844340588</v>
      </c>
      <c r="AE151">
        <f>'pražce+kolejnice'!R151+orientace*Q151</f>
        <v>0</v>
      </c>
      <c r="AG151" t="str">
        <f t="shared" si="44"/>
        <v>_3dpoly 86.358270653564,235.40950673173,-0.046</v>
      </c>
      <c r="AH151">
        <f>'pražce+kolejnice'!W151+O151</f>
        <v>86.358270653563963</v>
      </c>
      <c r="AI151">
        <f>'pražce+kolejnice'!X151+P151</f>
        <v>235.4095067317302</v>
      </c>
      <c r="AJ151" s="6">
        <f>'pražce+kolejnice'!Y151+orientace*Q151</f>
        <v>-4.5999999999999999E-2</v>
      </c>
      <c r="AL151" t="str">
        <f t="shared" si="45"/>
        <v>_3dpoly 86.1209250857807,233.89406176181,0</v>
      </c>
      <c r="AM151">
        <f>'pražce+kolejnice'!BA152+S151</f>
        <v>86.120925085780726</v>
      </c>
      <c r="AN151">
        <f>'pražce+kolejnice'!BB152+T151</f>
        <v>233.89406176180995</v>
      </c>
      <c r="AO151">
        <f>'pražce+kolejnice'!BC152+orientace*U151</f>
        <v>0</v>
      </c>
      <c r="AQ151" t="str">
        <f t="shared" si="46"/>
        <v>_3dpoly 86.6406998158967,235.305707336993,-0.046</v>
      </c>
      <c r="AR151">
        <f>'pražce+kolejnice'!BG152+S151</f>
        <v>86.640699815896681</v>
      </c>
      <c r="AS151">
        <f>'pražce+kolejnice'!BH152+T151</f>
        <v>235.30570733699261</v>
      </c>
      <c r="AT151">
        <f>'pražce+kolejnice'!BI152+orientace*U151</f>
        <v>-4.5999999999999999E-2</v>
      </c>
      <c r="AV151" t="str">
        <f t="shared" si="47"/>
        <v>_3dpoly 87.1147395269106,235.72037820757,0.0504697513931169</v>
      </c>
      <c r="AW151">
        <f>'pražce+kolejnice'!AC152+O152</f>
        <v>87.114739526910597</v>
      </c>
      <c r="AX151">
        <f>'pražce+kolejnice'!AD152+P152</f>
        <v>235.72037820757041</v>
      </c>
      <c r="AY151">
        <f>'pražce+kolejnice'!AE152+orientace*Q152</f>
        <v>5.0469751393116907E-2</v>
      </c>
      <c r="BA151" t="str">
        <f t="shared" si="48"/>
        <v>_3dpoly 86.9241697052568,235.204722755013,0.0672803826223532</v>
      </c>
      <c r="BB151">
        <f>'pražce+kolejnice'!AH152+O152</f>
        <v>86.92416970525683</v>
      </c>
      <c r="BC151">
        <f>'pražce+kolejnice'!AI152+P152</f>
        <v>235.20472275501271</v>
      </c>
      <c r="BD151" s="5">
        <f>'pražce+kolejnice'!AJ152+orientace*Q152</f>
        <v>6.7280382622353183E-2</v>
      </c>
      <c r="BF151" t="str">
        <f t="shared" si="49"/>
        <v>_3dpoly 86.4027013750948,233.793701925741,0.113280382622353</v>
      </c>
      <c r="BG151">
        <f>'pražce+kolejnice'!AM152+O152</f>
        <v>86.402701375094807</v>
      </c>
      <c r="BH151">
        <f>'pražce+kolejnice'!AN152+P152</f>
        <v>233.79370192574126</v>
      </c>
      <c r="BI151">
        <f>'pražce+kolejnice'!AO152+orientace*Q152</f>
        <v>0.11328038262235318</v>
      </c>
      <c r="BK151" t="str">
        <f t="shared" si="50"/>
        <v>_3dpoly 86.2138640063652,233.282734250025,0.129938189931324</v>
      </c>
      <c r="BL151">
        <f>'pražce+kolejnice'!AR152+O152</f>
        <v>86.213864006365171</v>
      </c>
      <c r="BM151">
        <f>'pražce+kolejnice'!AS152+P152</f>
        <v>233.2827342500251</v>
      </c>
      <c r="BN151">
        <f>'pražce+kolejnice'!AT152+orientace*Q152</f>
        <v>0.12993818993132383</v>
      </c>
      <c r="BP151" t="str">
        <f t="shared" si="51"/>
        <v>_3dpoly 86.0742914660544,233.33779157349,0.236555020634715</v>
      </c>
      <c r="BQ151">
        <f>plošky!B152+O152</f>
        <v>86.074291466054405</v>
      </c>
      <c r="BR151">
        <f>plošky!C152+P152</f>
        <v>233.33779157349042</v>
      </c>
      <c r="BS151">
        <f>plošky!D152+orientace*Q152</f>
        <v>0.23655502063471506</v>
      </c>
      <c r="BU151" t="str">
        <f t="shared" si="52"/>
        <v>_3dpoly 86.3556895491454,233.233795809958,0.236555020634715</v>
      </c>
      <c r="BV151">
        <f>plošky!G152+O152</f>
        <v>86.355689549145438</v>
      </c>
      <c r="BW151">
        <f>plošky!H152+P152</f>
        <v>233.23379580995802</v>
      </c>
      <c r="BX151">
        <f>plošky!I152+orientace*Q152</f>
        <v>0.23655502063471506</v>
      </c>
      <c r="BZ151" t="str">
        <f t="shared" si="53"/>
        <v>_3dpoly 87.2565650696909,235.671439767503,0.157086582096508</v>
      </c>
      <c r="CA151">
        <f>plošky!L152+O152</f>
        <v>87.256565069690865</v>
      </c>
      <c r="CB151">
        <f>plošky!M152+P152</f>
        <v>235.67143976750333</v>
      </c>
      <c r="CC151">
        <f>plošky!N152+orientace*Q152</f>
        <v>0.15708658209650814</v>
      </c>
      <c r="CE151" t="str">
        <f t="shared" si="54"/>
        <v>_3dpoly 86.9751669865998,235.775435531036,0.157086582096508</v>
      </c>
      <c r="CF151">
        <f>plošky!Q152+O152</f>
        <v>86.975166986599831</v>
      </c>
      <c r="CG151">
        <f>plošky!R152+P152</f>
        <v>235.77543553103573</v>
      </c>
      <c r="CH151">
        <f>plošky!S152+orientace*Q152</f>
        <v>0.15708658209650814</v>
      </c>
      <c r="CJ151" t="str">
        <f t="shared" si="55"/>
        <v>_3dpoly 86.2149905075999,233.285793691724,0.236555020634715</v>
      </c>
      <c r="CK151">
        <f>'liniová podpora'!F152+O152</f>
        <v>86.214990507599921</v>
      </c>
      <c r="CL151">
        <f>'liniová podpora'!G152+P152</f>
        <v>233.28579369172422</v>
      </c>
      <c r="CM151">
        <f>'liniová podpora'!H152+orientace*Q152</f>
        <v>0.23655502063471506</v>
      </c>
      <c r="CO151" t="str">
        <f t="shared" si="56"/>
        <v>_3dpoly 87.1158660281453,235.72343764927,0.157086582096508</v>
      </c>
      <c r="CP151">
        <f>'liniová podpora'!B152+O152</f>
        <v>87.115866028145348</v>
      </c>
      <c r="CQ151">
        <f>'liniová podpora'!C152+P152</f>
        <v>235.72343764926953</v>
      </c>
      <c r="CR151">
        <f>'liniová podpora'!D152+orientace*Q152</f>
        <v>0.15708658209650814</v>
      </c>
    </row>
    <row r="152" spans="5:96" x14ac:dyDescent="0.3">
      <c r="E152" s="15">
        <f t="shared" si="38"/>
        <v>88.5</v>
      </c>
      <c r="F152" s="16">
        <f>IF('pražce+kolejnice'!$C$6&lt;(2*'s imperfekcí'!E152+'s imperfekcí'!$B$3),('s imperfekcí'!$B$2/2000)*SIN(2*PI()*(E152-(('pražce+kolejnice'!$C$6-$B$3)/2)+0.75*$B$3)/'s imperfekcí'!$B$3)+('s imperfekcí'!$B$2/2000),0)</f>
        <v>0</v>
      </c>
      <c r="G152" s="9">
        <f>F152*SIN('pražce+kolejnice'!$C$24)</f>
        <v>0</v>
      </c>
      <c r="H152" s="9">
        <f>F152*COS('pražce+kolejnice'!$C$24)</f>
        <v>0</v>
      </c>
      <c r="I152" s="15">
        <f>'pražce+kolejnice'!AY153</f>
        <v>88.8</v>
      </c>
      <c r="J152" s="16">
        <f>IF('pražce+kolejnice'!$C$6&lt;(2*'s imperfekcí'!I152+'s imperfekcí'!$B$3),('s imperfekcí'!$B$2/2000)*SIN(2*PI()*(I152-(('pražce+kolejnice'!$C$6-$B$3)/2)+0.75*$B$3)/'s imperfekcí'!$B$3)+('s imperfekcí'!$B$2/2000),0)</f>
        <v>0</v>
      </c>
      <c r="K152" s="9">
        <f>J152*SIN('pražce+kolejnice'!$C$24)</f>
        <v>0</v>
      </c>
      <c r="L152" s="9">
        <f>J152*COS('pražce+kolejnice'!$C$24)</f>
        <v>0</v>
      </c>
      <c r="N152">
        <f>'pražce+kolejnice'!G152</f>
        <v>88.5</v>
      </c>
      <c r="O152">
        <f>$H152*SIN(('pražce+kolejnice'!A148-0.5)*'pražce+kolejnice'!$C$16)</f>
        <v>0</v>
      </c>
      <c r="P152">
        <f>$H152*COS(('pražce+kolejnice'!A148-0.5)*'pražce+kolejnice'!$C$16)</f>
        <v>0</v>
      </c>
      <c r="Q152">
        <f t="shared" si="39"/>
        <v>0</v>
      </c>
      <c r="R152" s="15">
        <f t="shared" si="40"/>
        <v>88.8</v>
      </c>
      <c r="S152" s="9">
        <f>L152*SIN(('pražce+kolejnice'!A148)*'pražce+kolejnice'!$C$16)</f>
        <v>0</v>
      </c>
      <c r="T152" s="16">
        <f>$L152*COS(('pražce+kolejnice'!A148)*'pražce+kolejnice'!$C$16)</f>
        <v>0</v>
      </c>
      <c r="U152" s="9">
        <f t="shared" si="41"/>
        <v>0</v>
      </c>
      <c r="W152" t="str">
        <f t="shared" si="42"/>
        <v>_3dpoly 86.6631362770178,234.498402575862,-0.0230764119601328</v>
      </c>
      <c r="X152">
        <f>'pražce+kolejnice'!I152+'s imperfekcí'!O152</f>
        <v>86.66313627701777</v>
      </c>
      <c r="Y152">
        <f>'pražce+kolejnice'!J152+'s imperfekcí'!P152</f>
        <v>234.49840257586212</v>
      </c>
      <c r="Z152">
        <f>'pražce+kolejnice'!K152+orientace*Q152</f>
        <v>-2.3076411960132819E-2</v>
      </c>
      <c r="AB152" t="str">
        <f t="shared" si="43"/>
        <v>_3dpoly 86.4015358854748,233.790548272806,0</v>
      </c>
      <c r="AC152">
        <f>'pražce+kolejnice'!P152+O152</f>
        <v>86.401535885474829</v>
      </c>
      <c r="AD152">
        <f>'pražce+kolejnice'!Q152+P152</f>
        <v>233.79054827280567</v>
      </c>
      <c r="AE152">
        <f>'pražce+kolejnice'!R152+orientace*Q152</f>
        <v>0</v>
      </c>
      <c r="AG152" t="str">
        <f t="shared" si="44"/>
        <v>_3dpoly 86.9230042156367,235.201569102077,-0.046</v>
      </c>
      <c r="AH152">
        <f>'pražce+kolejnice'!W152+O152</f>
        <v>86.923004215636666</v>
      </c>
      <c r="AI152">
        <f>'pražce+kolejnice'!X152+P152</f>
        <v>235.20156910207709</v>
      </c>
      <c r="AJ152" s="6">
        <f>'pražce+kolejnice'!Y152+orientace*Q152</f>
        <v>-4.5999999999999999E-2</v>
      </c>
      <c r="AL152" t="str">
        <f t="shared" si="45"/>
        <v>_3dpoly 86.6820222669721,233.686698125452,0</v>
      </c>
      <c r="AM152">
        <f>'pražce+kolejnice'!BA153+S152</f>
        <v>86.682022266972112</v>
      </c>
      <c r="AN152">
        <f>'pražce+kolejnice'!BB153+T152</f>
        <v>233.6866981254521</v>
      </c>
      <c r="AO152">
        <f>'pražce+kolejnice'!BC153+orientace*U152</f>
        <v>0</v>
      </c>
      <c r="AQ152" t="str">
        <f t="shared" si="46"/>
        <v>_3dpoly 87.2051834462656,235.097092176943,-0.046</v>
      </c>
      <c r="AR152">
        <f>'pražce+kolejnice'!BG153+S152</f>
        <v>87.205183446265579</v>
      </c>
      <c r="AS152">
        <f>'pražce+kolejnice'!BH153+T152</f>
        <v>235.09709217694274</v>
      </c>
      <c r="AT152">
        <f>'pražce+kolejnice'!BI153+orientace*U152</f>
        <v>-4.5999999999999999E-2</v>
      </c>
      <c r="AV152" t="str">
        <f t="shared" si="47"/>
        <v>_3dpoly 87.6802170011798,235.510624159055,0.0504697513931169</v>
      </c>
      <c r="AW152">
        <f>'pražce+kolejnice'!AC153+O153</f>
        <v>87.680217001179756</v>
      </c>
      <c r="AX152">
        <f>'pražce+kolejnice'!AD153+P153</f>
        <v>235.51062415905474</v>
      </c>
      <c r="AY152">
        <f>'pražce+kolejnice'!AE153+orientace*Q153</f>
        <v>5.0469751393116907E-2</v>
      </c>
      <c r="BA152" t="str">
        <f t="shared" si="48"/>
        <v>_3dpoly 87.4884101564687,234.995427558717,0.0672803826223532</v>
      </c>
      <c r="BB152">
        <f>'pražce+kolejnice'!AH153+O153</f>
        <v>87.488410156468746</v>
      </c>
      <c r="BC152">
        <f>'pražce+kolejnice'!AI153+P153</f>
        <v>234.99542755871693</v>
      </c>
      <c r="BD152" s="5">
        <f>'pražce+kolejnice'!AJ153+orientace*Q153</f>
        <v>6.7280382622353183E-2</v>
      </c>
      <c r="BF152" t="str">
        <f t="shared" si="49"/>
        <v>_3dpoly 86.9635568813955,233.585662315974,0.113280382622353</v>
      </c>
      <c r="BG152">
        <f>'pražce+kolejnice'!AM153+O153</f>
        <v>86.963556881395533</v>
      </c>
      <c r="BH152">
        <f>'pražce+kolejnice'!AN153+P153</f>
        <v>233.58566231597445</v>
      </c>
      <c r="BI152">
        <f>'pražce+kolejnice'!AO153+orientace*Q153</f>
        <v>0.11328038262235318</v>
      </c>
      <c r="BK152" t="str">
        <f t="shared" si="50"/>
        <v>_3dpoly 86.7734937352728,233.075149321094,0.129938189931324</v>
      </c>
      <c r="BL152">
        <f>'pražce+kolejnice'!AR153+O153</f>
        <v>86.773493735272808</v>
      </c>
      <c r="BM152">
        <f>'pražce+kolejnice'!AS153+P153</f>
        <v>233.07514932109436</v>
      </c>
      <c r="BN152">
        <f>'pražce+kolejnice'!AT153+orientace*Q153</f>
        <v>0.12993818993132383</v>
      </c>
      <c r="BP152" t="str">
        <f t="shared" si="51"/>
        <v>_3dpoly 86.6340537343802,233.13054145977,0.236555020634715</v>
      </c>
      <c r="BQ152">
        <f>plošky!B153+O153</f>
        <v>86.634053734380217</v>
      </c>
      <c r="BR152">
        <f>plošky!C153+P153</f>
        <v>233.13054145976983</v>
      </c>
      <c r="BS152">
        <f>plošky!D153+orientace*Q153</f>
        <v>0.23655502063471506</v>
      </c>
      <c r="BU152" t="str">
        <f t="shared" si="52"/>
        <v>_3dpoly 86.9152014174523,233.025870640994,0.236555020634715</v>
      </c>
      <c r="BV152">
        <f>plošky!G153+O153</f>
        <v>86.915201417452295</v>
      </c>
      <c r="BW152">
        <f>plošky!H153+P153</f>
        <v>233.02587064099399</v>
      </c>
      <c r="BX152">
        <f>plošky!I153+orientace*Q153</f>
        <v>0.23655502063471506</v>
      </c>
      <c r="BZ152" t="str">
        <f t="shared" si="53"/>
        <v>_3dpoly 87.8219246833592,235.461345478954,0.157086582096508</v>
      </c>
      <c r="CA152">
        <f>plošky!L153+O153</f>
        <v>87.821924683359242</v>
      </c>
      <c r="CB152">
        <f>plošky!M153+P153</f>
        <v>235.46134547895437</v>
      </c>
      <c r="CC152">
        <f>plošky!N153+orientace*Q153</f>
        <v>0.15708658209650814</v>
      </c>
      <c r="CE152" t="str">
        <f t="shared" si="54"/>
        <v>_3dpoly 87.5407770002872,235.56601629773,0.157086582096508</v>
      </c>
      <c r="CF152">
        <f>plošky!Q153+O153</f>
        <v>87.540777000287164</v>
      </c>
      <c r="CG152">
        <f>plošky!R153+P153</f>
        <v>235.56601629773022</v>
      </c>
      <c r="CH152">
        <f>plošky!S153+orientace*Q153</f>
        <v>0.15708658209650814</v>
      </c>
      <c r="CJ152" t="str">
        <f t="shared" si="55"/>
        <v>_3dpoly 86.7746275759163,233.078206050382,0.236555020634715</v>
      </c>
      <c r="CK152">
        <f>'liniová podpora'!F153+O153</f>
        <v>86.774627575916256</v>
      </c>
      <c r="CL152">
        <f>'liniová podpora'!G153+P153</f>
        <v>233.07820605038191</v>
      </c>
      <c r="CM152">
        <f>'liniová podpora'!H153+orientace*Q153</f>
        <v>0.23655502063471506</v>
      </c>
      <c r="CO152" t="str">
        <f t="shared" si="56"/>
        <v>_3dpoly 87.6813508418232,235.513680888342,0.157086582096508</v>
      </c>
      <c r="CP152">
        <f>'liniová podpora'!B153+O153</f>
        <v>87.681350841823203</v>
      </c>
      <c r="CQ152">
        <f>'liniová podpora'!C153+P153</f>
        <v>235.51368088834229</v>
      </c>
      <c r="CR152">
        <f>'liniová podpora'!D153+orientace*Q153</f>
        <v>0.15708658209650814</v>
      </c>
    </row>
    <row r="153" spans="5:96" x14ac:dyDescent="0.3">
      <c r="E153" s="15">
        <f t="shared" si="38"/>
        <v>89.1</v>
      </c>
      <c r="F153" s="16">
        <f>IF('pražce+kolejnice'!$C$6&lt;(2*'s imperfekcí'!E153+'s imperfekcí'!$B$3),('s imperfekcí'!$B$2/2000)*SIN(2*PI()*(E153-(('pražce+kolejnice'!$C$6-$B$3)/2)+0.75*$B$3)/'s imperfekcí'!$B$3)+('s imperfekcí'!$B$2/2000),0)</f>
        <v>0</v>
      </c>
      <c r="G153" s="9">
        <f>F153*SIN('pražce+kolejnice'!$C$24)</f>
        <v>0</v>
      </c>
      <c r="H153" s="9">
        <f>F153*COS('pražce+kolejnice'!$C$24)</f>
        <v>0</v>
      </c>
      <c r="I153" s="15">
        <f>'pražce+kolejnice'!AY154</f>
        <v>89.4</v>
      </c>
      <c r="J153" s="16">
        <f>IF('pražce+kolejnice'!$C$6&lt;(2*'s imperfekcí'!I153+'s imperfekcí'!$B$3),('s imperfekcí'!$B$2/2000)*SIN(2*PI()*(I153-(('pražce+kolejnice'!$C$6-$B$3)/2)+0.75*$B$3)/'s imperfekcí'!$B$3)+('s imperfekcí'!$B$2/2000),0)</f>
        <v>0</v>
      </c>
      <c r="K153" s="9">
        <f>J153*SIN('pražce+kolejnice'!$C$24)</f>
        <v>0</v>
      </c>
      <c r="L153" s="9">
        <f>J153*COS('pražce+kolejnice'!$C$24)</f>
        <v>0</v>
      </c>
      <c r="N153">
        <f>'pražce+kolejnice'!G153</f>
        <v>89.1</v>
      </c>
      <c r="O153">
        <f>$H153*SIN(('pražce+kolejnice'!A149-0.5)*'pražce+kolejnice'!$C$16)</f>
        <v>0</v>
      </c>
      <c r="P153">
        <f>$H153*COS(('pražce+kolejnice'!A149-0.5)*'pražce+kolejnice'!$C$16)</f>
        <v>0</v>
      </c>
      <c r="Q153">
        <f t="shared" si="39"/>
        <v>0</v>
      </c>
      <c r="R153" s="15">
        <f t="shared" si="40"/>
        <v>89.4</v>
      </c>
      <c r="S153" s="9">
        <f>L153*SIN(('pražce+kolejnice'!A149)*'pražce+kolejnice'!$C$16)</f>
        <v>0</v>
      </c>
      <c r="T153" s="16">
        <f>$L153*COS(('pražce+kolejnice'!A149)*'pražce+kolejnice'!$C$16)</f>
        <v>0</v>
      </c>
      <c r="U153" s="9">
        <f t="shared" si="41"/>
        <v>0</v>
      </c>
      <c r="W153" t="str">
        <f t="shared" si="42"/>
        <v>_3dpoly 87.225682313203,234.289735893394,-0.0230764119601328</v>
      </c>
      <c r="X153">
        <f>'pražce+kolejnice'!I153+'s imperfekcí'!O153</f>
        <v>87.225682313202995</v>
      </c>
      <c r="Y153">
        <f>'pražce+kolejnice'!J153+'s imperfekcí'!P153</f>
        <v>234.28973589339384</v>
      </c>
      <c r="Z153">
        <f>'pražce+kolejnice'!K153+orientace*Q153</f>
        <v>-2.3076411960132819E-2</v>
      </c>
      <c r="AB153" t="str">
        <f t="shared" si="43"/>
        <v>_3dpoly 86.9623838263724,233.582511469294,0</v>
      </c>
      <c r="AC153">
        <f>'pražce+kolejnice'!P153+O153</f>
        <v>86.962383826372388</v>
      </c>
      <c r="AD153">
        <f>'pražce+kolejnice'!Q153+P153</f>
        <v>233.58251146929376</v>
      </c>
      <c r="AE153">
        <f>'pražce+kolejnice'!R153+orientace*Q153</f>
        <v>0</v>
      </c>
      <c r="AG153" t="str">
        <f t="shared" si="44"/>
        <v>_3dpoly 87.4872371014454,234.992276712036,-0.046</v>
      </c>
      <c r="AH153">
        <f>'pražce+kolejnice'!W153+O153</f>
        <v>87.487237101445416</v>
      </c>
      <c r="AI153">
        <f>'pražce+kolejnice'!X153+P153</f>
        <v>234.99227671203624</v>
      </c>
      <c r="AJ153" s="6">
        <f>'pražce+kolejnice'!Y153+orientace*Q153</f>
        <v>-4.5999999999999999E-2</v>
      </c>
      <c r="AL153" t="str">
        <f t="shared" si="45"/>
        <v>_3dpoly 87.2426201599549,233.477988454359,0</v>
      </c>
      <c r="AM153">
        <f>'pražce+kolejnice'!BA154+S153</f>
        <v>87.242620159954896</v>
      </c>
      <c r="AN153">
        <f>'pražce+kolejnice'!BB154+T153</f>
        <v>233.47798845435912</v>
      </c>
      <c r="AO153">
        <f>'pražce+kolejnice'!BC154+orientace*U153</f>
        <v>0</v>
      </c>
      <c r="AQ153" t="str">
        <f t="shared" si="46"/>
        <v>_3dpoly 87.7691647750189,234.887122858292,-0.046</v>
      </c>
      <c r="AR153">
        <f>'pražce+kolejnice'!BG154+S153</f>
        <v>87.769164775018922</v>
      </c>
      <c r="AS153">
        <f>'pražce+kolejnice'!BH154+T153</f>
        <v>234.88712285829192</v>
      </c>
      <c r="AT153">
        <f>'pražce+kolejnice'!BI154+orientace*U153</f>
        <v>-4.5999999999999999E-2</v>
      </c>
      <c r="AV153" t="str">
        <f t="shared" si="47"/>
        <v>_3dpoly 88.2451894376414,235.299513569995,0.0504697513931169</v>
      </c>
      <c r="AW153">
        <f>'pražce+kolejnice'!AC154+O154</f>
        <v>88.245189437641415</v>
      </c>
      <c r="AX153">
        <f>'pražce+kolejnice'!AD154+P154</f>
        <v>235.29951356999507</v>
      </c>
      <c r="AY153">
        <f>'pražce+kolejnice'!AE154+orientace*Q154</f>
        <v>5.0469751393116907E-2</v>
      </c>
      <c r="BA153" t="str">
        <f t="shared" si="48"/>
        <v>_3dpoly 88.05214667468,234.784778789408,0.0672803826223532</v>
      </c>
      <c r="BB153">
        <f>'pražce+kolejnice'!AH154+O154</f>
        <v>88.052146674680046</v>
      </c>
      <c r="BC153">
        <f>'pražce+kolejnice'!AI154+P154</f>
        <v>234.78477878940814</v>
      </c>
      <c r="BD153" s="5">
        <f>'pražce+kolejnice'!AJ154+orientace*Q154</f>
        <v>6.7280382622353183E-2</v>
      </c>
      <c r="BF153" t="str">
        <f t="shared" si="49"/>
        <v>_3dpoly 87.5239114778491,233.376277253439,0.113280382622353</v>
      </c>
      <c r="BG153">
        <f>'pražce+kolejnice'!AM154+O154</f>
        <v>87.523911477849055</v>
      </c>
      <c r="BH153">
        <f>'pražce+kolejnice'!AN154+P154</f>
        <v>233.3762772534385</v>
      </c>
      <c r="BI153">
        <f>'pražce+kolejnice'!AO154+orientace*Q154</f>
        <v>0.11328038262235318</v>
      </c>
      <c r="BK153" t="str">
        <f t="shared" si="50"/>
        <v>_3dpoly 87.3326236490964,232.866221879948,0.129938189931324</v>
      </c>
      <c r="BL153">
        <f>'pražce+kolejnice'!AR154+O154</f>
        <v>87.332623649096448</v>
      </c>
      <c r="BM153">
        <f>'pražce+kolejnice'!AS154+P154</f>
        <v>232.86622187994794</v>
      </c>
      <c r="BN153">
        <f>'pražce+kolejnice'!AT154+orientace*Q154</f>
        <v>0.12993818993132383</v>
      </c>
      <c r="BP153" t="str">
        <f t="shared" si="51"/>
        <v>_3dpoly 87.1933169907961,232.921948514775,0.236555020634715</v>
      </c>
      <c r="BQ153">
        <f>plošky!B154+O154</f>
        <v>87.193316990796063</v>
      </c>
      <c r="BR153">
        <f>plošky!C154+P154</f>
        <v>232.92194851477504</v>
      </c>
      <c r="BS153">
        <f>plošky!D154+orientace*Q154</f>
        <v>0.23655502063471506</v>
      </c>
      <c r="BU153" t="str">
        <f t="shared" si="52"/>
        <v>_3dpoly 87.4742126544393,232.816603243659,0.236555020634715</v>
      </c>
      <c r="BV153">
        <f>plošky!G154+O154</f>
        <v>87.474212654439299</v>
      </c>
      <c r="BW153">
        <f>plošky!H154+P154</f>
        <v>232.81660324365939</v>
      </c>
      <c r="BX153">
        <f>plošky!I154+orientace*Q154</f>
        <v>0.23655502063471506</v>
      </c>
      <c r="BZ153" t="str">
        <f t="shared" si="53"/>
        <v>_3dpoly 88.3867784429843,235.249894933707,0.157086582096508</v>
      </c>
      <c r="CA153">
        <f>plošky!L154+O154</f>
        <v>88.386778442984266</v>
      </c>
      <c r="CB153">
        <f>plošky!M154+P154</f>
        <v>235.24989493370651</v>
      </c>
      <c r="CC153">
        <f>plošky!N154+orientace*Q154</f>
        <v>0.15708658209650814</v>
      </c>
      <c r="CE153" t="str">
        <f t="shared" si="54"/>
        <v>_3dpoly 88.105882779341,235.355240204822,0.157086582096508</v>
      </c>
      <c r="CF153">
        <f>plošky!Q154+O154</f>
        <v>88.10588277934103</v>
      </c>
      <c r="CG153">
        <f>plošky!R154+P154</f>
        <v>235.35524020482217</v>
      </c>
      <c r="CH153">
        <f>plošky!S154+orientace*Q154</f>
        <v>0.15708658209650814</v>
      </c>
      <c r="CJ153" t="str">
        <f t="shared" si="55"/>
        <v>_3dpoly 87.3337648226177,232.869275879217,0.236555020634715</v>
      </c>
      <c r="CK153">
        <f>'liniová podpora'!F154+O154</f>
        <v>87.333764822617681</v>
      </c>
      <c r="CL153">
        <f>'liniová podpora'!G154+P154</f>
        <v>232.86927587921721</v>
      </c>
      <c r="CM153">
        <f>'liniová podpora'!H154+orientace*Q154</f>
        <v>0.23655502063471506</v>
      </c>
      <c r="CO153" t="str">
        <f t="shared" si="56"/>
        <v>_3dpoly 88.2463306111626,235.302567569264,0.157086582096508</v>
      </c>
      <c r="CP153">
        <f>'liniová podpora'!B154+O154</f>
        <v>88.246330611162648</v>
      </c>
      <c r="CQ153">
        <f>'liniová podpora'!C154+P154</f>
        <v>235.30256756926434</v>
      </c>
      <c r="CR153">
        <f>'liniová podpora'!D154+orientace*Q154</f>
        <v>0.15708658209650814</v>
      </c>
    </row>
    <row r="154" spans="5:96" x14ac:dyDescent="0.3">
      <c r="E154" s="15">
        <f t="shared" si="38"/>
        <v>89.7</v>
      </c>
      <c r="F154" s="16">
        <f>IF('pražce+kolejnice'!$C$6&lt;(2*'s imperfekcí'!E154+'s imperfekcí'!$B$3),('s imperfekcí'!$B$2/2000)*SIN(2*PI()*(E154-(('pražce+kolejnice'!$C$6-$B$3)/2)+0.75*$B$3)/'s imperfekcí'!$B$3)+('s imperfekcí'!$B$2/2000),0)</f>
        <v>0</v>
      </c>
      <c r="G154" s="9">
        <f>F154*SIN('pražce+kolejnice'!$C$24)</f>
        <v>0</v>
      </c>
      <c r="H154" s="9">
        <f>F154*COS('pražce+kolejnice'!$C$24)</f>
        <v>0</v>
      </c>
      <c r="I154" s="15">
        <f>'pražce+kolejnice'!AY155</f>
        <v>90</v>
      </c>
      <c r="J154" s="16">
        <f>IF('pražce+kolejnice'!$C$6&lt;(2*'s imperfekcí'!I154+'s imperfekcí'!$B$3),('s imperfekcí'!$B$2/2000)*SIN(2*PI()*(I154-(('pražce+kolejnice'!$C$6-$B$3)/2)+0.75*$B$3)/'s imperfekcí'!$B$3)+('s imperfekcí'!$B$2/2000),0)</f>
        <v>0</v>
      </c>
      <c r="K154" s="9">
        <f>J154*SIN('pražce+kolejnice'!$C$24)</f>
        <v>0</v>
      </c>
      <c r="L154" s="9">
        <f>J154*COS('pražce+kolejnice'!$C$24)</f>
        <v>0</v>
      </c>
      <c r="N154">
        <f>'pražce+kolejnice'!G154</f>
        <v>89.7</v>
      </c>
      <c r="O154">
        <f>$H154*SIN(('pražce+kolejnice'!A150-0.5)*'pražce+kolejnice'!$C$16)</f>
        <v>0</v>
      </c>
      <c r="P154">
        <f>$H154*COS(('pražce+kolejnice'!A150-0.5)*'pražce+kolejnice'!$C$16)</f>
        <v>0</v>
      </c>
      <c r="Q154">
        <f t="shared" si="39"/>
        <v>0</v>
      </c>
      <c r="R154" s="15">
        <f t="shared" si="40"/>
        <v>90</v>
      </c>
      <c r="S154" s="9">
        <f>L154*SIN(('pražce+kolejnice'!A150)*'pražce+kolejnice'!$C$16)</f>
        <v>0</v>
      </c>
      <c r="T154" s="16">
        <f>$L154*COS(('pražce+kolejnice'!A150)*'pražce+kolejnice'!$C$16)</f>
        <v>0</v>
      </c>
      <c r="U154" s="9">
        <f t="shared" si="41"/>
        <v>0</v>
      </c>
      <c r="W154" t="str">
        <f t="shared" si="42"/>
        <v>_3dpoly 87.7877259296993,234.079719702695,-0.0230764119601328</v>
      </c>
      <c r="X154">
        <f>'pražce+kolejnice'!I154+'s imperfekcí'!O154</f>
        <v>87.787725929699263</v>
      </c>
      <c r="Y154">
        <f>'pražce+kolejnice'!J154+'s imperfekcí'!P154</f>
        <v>234.07971970269458</v>
      </c>
      <c r="Z154">
        <f>'pražce+kolejnice'!K154+orientace*Q154</f>
        <v>-2.3076411960132819E-2</v>
      </c>
      <c r="AB154" t="str">
        <f t="shared" si="43"/>
        <v>_3dpoly 87.5227308641795,233.373129231162,0</v>
      </c>
      <c r="AC154">
        <f>'pražce+kolejnice'!P154+O154</f>
        <v>87.522730864179536</v>
      </c>
      <c r="AD154">
        <f>'pražce+kolejnice'!Q154+P154</f>
        <v>233.37312923116161</v>
      </c>
      <c r="AE154">
        <f>'pražce+kolejnice'!R154+orientace*Q154</f>
        <v>0</v>
      </c>
      <c r="AG154" t="str">
        <f t="shared" si="44"/>
        <v>_3dpoly 88.0509660610103,234.781630767131,-0.046</v>
      </c>
      <c r="AH154">
        <f>'pražce+kolejnice'!W154+O154</f>
        <v>88.050966061010342</v>
      </c>
      <c r="AI154">
        <f>'pražce+kolejnice'!X154+P154</f>
        <v>234.78163076713125</v>
      </c>
      <c r="AJ154" s="6">
        <f>'pražce+kolejnice'!Y154+orientace*Q154</f>
        <v>-4.5999999999999999E-2</v>
      </c>
      <c r="AL154" t="str">
        <f t="shared" si="45"/>
        <v>_3dpoly 87.8027155356868,233.267933950698,0</v>
      </c>
      <c r="AM154">
        <f>'pražce+kolejnice'!BA155+S154</f>
        <v>87.802715535686772</v>
      </c>
      <c r="AN154">
        <f>'pražce+kolejnice'!BB155+T154</f>
        <v>233.26793395069819</v>
      </c>
      <c r="AO154">
        <f>'pražce+kolejnice'!BC155+orientace*U154</f>
        <v>0</v>
      </c>
      <c r="AQ154" t="str">
        <f t="shared" si="46"/>
        <v>_3dpoly 88.3326405536258,234.675800590463,-0.046</v>
      </c>
      <c r="AR154">
        <f>'pražce+kolejnice'!BG155+S154</f>
        <v>88.332640553625822</v>
      </c>
      <c r="AS154">
        <f>'pražce+kolejnice'!BH155+T154</f>
        <v>234.67580059046284</v>
      </c>
      <c r="AT154">
        <f>'pražce+kolejnice'!BI155+orientace*U154</f>
        <v>-4.5999999999999999E-2</v>
      </c>
      <c r="AV154" t="str">
        <f t="shared" si="47"/>
        <v>_3dpoly 88.8096535820559,235.087047656388,0.0504697513931169</v>
      </c>
      <c r="AW154">
        <f>'pražce+kolejnice'!AC155+O155</f>
        <v>88.809653582055887</v>
      </c>
      <c r="AX154">
        <f>'pražce+kolejnice'!AD155+P155</f>
        <v>235.0870476563878</v>
      </c>
      <c r="AY154">
        <f>'pražce+kolejnice'!AE155+orientace*Q155</f>
        <v>5.0469751393116907E-2</v>
      </c>
      <c r="BA154" t="str">
        <f t="shared" si="48"/>
        <v>_3dpoly 88.61537601277,234.572777660423,0.0672803826223532</v>
      </c>
      <c r="BB154">
        <f>'pražce+kolejnice'!AH155+O155</f>
        <v>88.615376012769957</v>
      </c>
      <c r="BC154">
        <f>'pražce+kolejnice'!AI155+P155</f>
        <v>234.57277766042264</v>
      </c>
      <c r="BD154" s="5">
        <f>'pražce+kolejnice'!AJ155+orientace*Q155</f>
        <v>6.7280382622353183E-2</v>
      </c>
      <c r="BF154" t="str">
        <f t="shared" si="49"/>
        <v>_3dpoly 88.0837619368145,233.165547944191,0.113280382622353</v>
      </c>
      <c r="BG154">
        <f>'pražce+kolejnice'!AM155+O155</f>
        <v>88.083761936814454</v>
      </c>
      <c r="BH154">
        <f>'pražce+kolejnice'!AN155+P155</f>
        <v>233.16554794419082</v>
      </c>
      <c r="BI154">
        <f>'pražce+kolejnice'!AO155+orientace*Q155</f>
        <v>0.11328038262235318</v>
      </c>
      <c r="BK154" t="str">
        <f t="shared" si="50"/>
        <v>_3dpoly 87.8912505272493,232.655953130007,0.129938189931324</v>
      </c>
      <c r="BL154">
        <f>'pražce+kolejnice'!AR155+O155</f>
        <v>87.891250527249326</v>
      </c>
      <c r="BM154">
        <f>'pražce+kolejnice'!AS155+P155</f>
        <v>232.6559531300073</v>
      </c>
      <c r="BN154">
        <f>'pražce+kolejnice'!AT155+orientace*Q155</f>
        <v>0.12993818993132383</v>
      </c>
      <c r="BP154" t="str">
        <f t="shared" si="51"/>
        <v>_3dpoly 87.7520780139471,232.712013940001,0.236555020634715</v>
      </c>
      <c r="BQ154">
        <f>plošky!B155+O155</f>
        <v>87.752078013947127</v>
      </c>
      <c r="BR154">
        <f>plošky!C155+P155</f>
        <v>232.7120139400007</v>
      </c>
      <c r="BS154">
        <f>plošky!D155+orientace*Q155</f>
        <v>0.23655502063471506</v>
      </c>
      <c r="BU154" t="str">
        <f t="shared" si="52"/>
        <v>_3dpoly 88.0327200402033,232.605994823334,0.236555020634715</v>
      </c>
      <c r="BV154">
        <f>plošky!G155+O155</f>
        <v>88.032720040203273</v>
      </c>
      <c r="BW154">
        <f>plošky!H155+P155</f>
        <v>232.60599482333373</v>
      </c>
      <c r="BX154">
        <f>plošky!I155+orientace*Q155</f>
        <v>0.23655502063471506</v>
      </c>
      <c r="BZ154" t="str">
        <f t="shared" si="53"/>
        <v>_3dpoly 88.9511230950098,235.037089349714,0.157086582096508</v>
      </c>
      <c r="CA154">
        <f>plošky!L155+O155</f>
        <v>88.951123095009834</v>
      </c>
      <c r="CB154">
        <f>plošky!M155+P155</f>
        <v>235.03708934971422</v>
      </c>
      <c r="CC154">
        <f>plošky!N155+orientace*Q155</f>
        <v>0.15708658209650814</v>
      </c>
      <c r="CE154" t="str">
        <f t="shared" si="54"/>
        <v>_3dpoly 88.6704810687537,235.143108466381,0.157086582096508</v>
      </c>
      <c r="CF154">
        <f>plošky!Q155+O155</f>
        <v>88.670481068753688</v>
      </c>
      <c r="CG154">
        <f>plošky!R155+P155</f>
        <v>235.14310846638119</v>
      </c>
      <c r="CH154">
        <f>plošky!S155+orientace*Q155</f>
        <v>0.15708658209650814</v>
      </c>
      <c r="CJ154" t="str">
        <f t="shared" si="55"/>
        <v>_3dpoly 87.8923990270752,232.659004381667,0.236555020634715</v>
      </c>
      <c r="CK154">
        <f>'liniová podpora'!F155+O155</f>
        <v>87.8923990270752</v>
      </c>
      <c r="CL154">
        <f>'liniová podpora'!G155+P155</f>
        <v>232.65900438166722</v>
      </c>
      <c r="CM154">
        <f>'liniová podpora'!H155+orientace*Q155</f>
        <v>0.23655502063471506</v>
      </c>
      <c r="CO154" t="str">
        <f t="shared" si="56"/>
        <v>_3dpoly 88.8108020818818,235.090098908048,0.157086582096508</v>
      </c>
      <c r="CP154">
        <f>'liniová podpora'!B155+O155</f>
        <v>88.810802081881761</v>
      </c>
      <c r="CQ154">
        <f>'liniová podpora'!C155+P155</f>
        <v>235.09009890804771</v>
      </c>
      <c r="CR154">
        <f>'liniová podpora'!D155+orientace*Q155</f>
        <v>0.15708658209650814</v>
      </c>
    </row>
    <row r="155" spans="5:96" x14ac:dyDescent="0.3">
      <c r="E155" s="15">
        <f t="shared" si="38"/>
        <v>90.3</v>
      </c>
      <c r="F155" s="16">
        <f>IF('pražce+kolejnice'!$C$6&lt;(2*'s imperfekcí'!E155+'s imperfekcí'!$B$3),('s imperfekcí'!$B$2/2000)*SIN(2*PI()*(E155-(('pražce+kolejnice'!$C$6-$B$3)/2)+0.75*$B$3)/'s imperfekcí'!$B$3)+('s imperfekcí'!$B$2/2000),0)</f>
        <v>0</v>
      </c>
      <c r="G155" s="9">
        <f>F155*SIN('pražce+kolejnice'!$C$24)</f>
        <v>0</v>
      </c>
      <c r="H155" s="9">
        <f>F155*COS('pražce+kolejnice'!$C$24)</f>
        <v>0</v>
      </c>
      <c r="I155" s="15">
        <f>'pražce+kolejnice'!AY156</f>
        <v>90.6</v>
      </c>
      <c r="J155" s="16">
        <f>IF('pražce+kolejnice'!$C$6&lt;(2*'s imperfekcí'!I155+'s imperfekcí'!$B$3),('s imperfekcí'!$B$2/2000)*SIN(2*PI()*(I155-(('pražce+kolejnice'!$C$6-$B$3)/2)+0.75*$B$3)/'s imperfekcí'!$B$3)+('s imperfekcí'!$B$2/2000),0)</f>
        <v>0</v>
      </c>
      <c r="K155" s="9">
        <f>J155*SIN('pražce+kolejnice'!$C$24)</f>
        <v>0</v>
      </c>
      <c r="L155" s="9">
        <f>J155*COS('pražce+kolejnice'!$C$24)</f>
        <v>0</v>
      </c>
      <c r="N155">
        <f>'pražce+kolejnice'!G155</f>
        <v>90.3</v>
      </c>
      <c r="O155">
        <f>$H155*SIN(('pražce+kolejnice'!A151-0.5)*'pražce+kolejnice'!$C$16)</f>
        <v>0</v>
      </c>
      <c r="P155">
        <f>$H155*COS(('pražce+kolejnice'!A151-0.5)*'pražce+kolejnice'!$C$16)</f>
        <v>0</v>
      </c>
      <c r="Q155">
        <f t="shared" si="39"/>
        <v>0</v>
      </c>
      <c r="R155" s="15">
        <f t="shared" si="40"/>
        <v>90.6</v>
      </c>
      <c r="S155" s="9">
        <f>L155*SIN(('pražce+kolejnice'!A151)*'pražce+kolejnice'!$C$16)</f>
        <v>0</v>
      </c>
      <c r="T155" s="16">
        <f>$L155*COS(('pražce+kolejnice'!A151)*'pražce+kolejnice'!$C$16)</f>
        <v>0</v>
      </c>
      <c r="U155" s="9">
        <f t="shared" si="41"/>
        <v>0</v>
      </c>
      <c r="W155" t="str">
        <f t="shared" si="42"/>
        <v>_3dpoly 88.3492638891369,233.868355213457,-0.0230764119601328</v>
      </c>
      <c r="X155">
        <f>'pražce+kolejnice'!I155+'s imperfekcí'!O155</f>
        <v>88.349263889136893</v>
      </c>
      <c r="Y155">
        <f>'pražce+kolejnice'!J155+'s imperfekcí'!P155</f>
        <v>233.86835521345699</v>
      </c>
      <c r="Z155">
        <f>'pražce+kolejnice'!K155+orientace*Q155</f>
        <v>-2.3076411960132819E-2</v>
      </c>
      <c r="AB155" t="str">
        <f t="shared" si="43"/>
        <v>_3dpoly 88.0825737712989,233.16240276445,0</v>
      </c>
      <c r="AC155">
        <f>'pražce+kolejnice'!P155+O155</f>
        <v>88.082573771298897</v>
      </c>
      <c r="AD155">
        <f>'pražce+kolejnice'!Q155+P155</f>
        <v>233.16240276445032</v>
      </c>
      <c r="AE155">
        <f>'pražce+kolejnice'!R155+orientace*Q155</f>
        <v>0</v>
      </c>
      <c r="AG155" t="str">
        <f t="shared" si="44"/>
        <v>_3dpoly 88.6141878472542,234.569632480682,-0.046</v>
      </c>
      <c r="AH155">
        <f>'pražce+kolejnice'!W155+O155</f>
        <v>88.6141878472542</v>
      </c>
      <c r="AI155">
        <f>'pražce+kolejnice'!X155+P155</f>
        <v>234.56963248068215</v>
      </c>
      <c r="AJ155" s="6">
        <f>'pražce+kolejnice'!Y155+orientace*Q155</f>
        <v>-4.5999999999999999E-2</v>
      </c>
      <c r="AL155" t="str">
        <f t="shared" si="45"/>
        <v>_3dpoly 88.3623051680199,233.056535824383,0</v>
      </c>
      <c r="AM155">
        <f>'pražce+kolejnice'!BA156+S155</f>
        <v>88.362305168019915</v>
      </c>
      <c r="AN155">
        <f>'pražce+kolejnice'!BB156+T155</f>
        <v>233.05653582438262</v>
      </c>
      <c r="AO155">
        <f>'pražce+kolejnice'!BC156+orientace*U155</f>
        <v>0</v>
      </c>
      <c r="AQ155" t="str">
        <f t="shared" si="46"/>
        <v>_3dpoly 88.8956075364674,234.463126590671,-0.046</v>
      </c>
      <c r="AR155">
        <f>'pražce+kolejnice'!BG156+S155</f>
        <v>88.895607536467367</v>
      </c>
      <c r="AS155">
        <f>'pražce+kolejnice'!BH156+T155</f>
        <v>234.46312659067121</v>
      </c>
      <c r="AT155">
        <f>'pražce+kolejnice'!BI156+orientace*U155</f>
        <v>-4.5999999999999999E-2</v>
      </c>
      <c r="AV155" t="str">
        <f t="shared" si="47"/>
        <v>_3dpoly 89.3736061831113,234.873227642036,0.0504697513931169</v>
      </c>
      <c r="AW155">
        <f>'pražce+kolejnice'!AC156+O156</f>
        <v>89.373606183111264</v>
      </c>
      <c r="AX155">
        <f>'pražce+kolejnice'!AD156+P156</f>
        <v>234.87322764203597</v>
      </c>
      <c r="AY155">
        <f>'pražce+kolejnice'!AE156+orientace*Q156</f>
        <v>5.0469751393116907E-2</v>
      </c>
      <c r="BA155" t="str">
        <f t="shared" si="48"/>
        <v>_3dpoly 89.178094926539,234.359425392886,0.0672803826223532</v>
      </c>
      <c r="BB155">
        <f>'pražce+kolejnice'!AH156+O156</f>
        <v>89.178094926539032</v>
      </c>
      <c r="BC155">
        <f>'pražce+kolejnice'!AI156+P156</f>
        <v>234.35942539288638</v>
      </c>
      <c r="BD155" s="5">
        <f>'pražce+kolejnice'!AJ156+orientace*Q156</f>
        <v>6.7280382622353183E-2</v>
      </c>
      <c r="BF155" t="str">
        <f t="shared" si="49"/>
        <v>_3dpoly 88.6431050335546,232.953475602032,0.113280382622353</v>
      </c>
      <c r="BG155">
        <f>'pražce+kolejnice'!AM156+O156</f>
        <v>88.643105033554633</v>
      </c>
      <c r="BH155">
        <f>'pražce+kolejnice'!AN156+P156</f>
        <v>232.95347560203163</v>
      </c>
      <c r="BI155">
        <f>'pražce+kolejnice'!AO156+orientace*Q156</f>
        <v>0.11328038262235318</v>
      </c>
      <c r="BK155" t="str">
        <f t="shared" si="50"/>
        <v>_3dpoly 88.4493711520422,232.44434428242,0.129938189931324</v>
      </c>
      <c r="BL155">
        <f>'pražce+kolejnice'!AR156+O156</f>
        <v>88.449371152042161</v>
      </c>
      <c r="BM155">
        <f>'pražce+kolejnice'!AS156+P156</f>
        <v>232.44434428241991</v>
      </c>
      <c r="BN155">
        <f>'pražce+kolejnice'!AT156+orientace*Q156</f>
        <v>0.12993818993132383</v>
      </c>
      <c r="BP155" t="str">
        <f t="shared" si="51"/>
        <v>_3dpoly 88.3103335853714,232.50073894467,0.236555020634715</v>
      </c>
      <c r="BQ155">
        <f>plošky!B156+O156</f>
        <v>88.310333585371424</v>
      </c>
      <c r="BR155">
        <f>plošky!C156+P156</f>
        <v>232.50073894466954</v>
      </c>
      <c r="BS155">
        <f>plošky!D156+orientace*Q156</f>
        <v>0.23655502063471506</v>
      </c>
      <c r="BU155" t="str">
        <f t="shared" si="52"/>
        <v>_3dpoly 88.5907203577432,232.394046593121,0.236555020634715</v>
      </c>
      <c r="BV155">
        <f>plošky!G156+O156</f>
        <v>88.590720357743194</v>
      </c>
      <c r="BW155">
        <f>plošky!H156+P156</f>
        <v>232.39404659312106</v>
      </c>
      <c r="BX155">
        <f>plošky!I156+orientace*Q156</f>
        <v>0.23655502063471506</v>
      </c>
      <c r="BZ155" t="str">
        <f t="shared" si="53"/>
        <v>_3dpoly 89.5149553888123,234.822929952737,0.157086582096508</v>
      </c>
      <c r="CA155">
        <f>plošky!L156+O156</f>
        <v>89.514955388812297</v>
      </c>
      <c r="CB155">
        <f>plošky!M156+P156</f>
        <v>234.82292995273713</v>
      </c>
      <c r="CC155">
        <f>plošky!N156+orientace*Q156</f>
        <v>0.15708658209650814</v>
      </c>
      <c r="CE155" t="str">
        <f t="shared" si="54"/>
        <v>_3dpoly 89.2345686164405,234.929622304286,0.157086582096508</v>
      </c>
      <c r="CF155">
        <f>plošky!Q156+O156</f>
        <v>89.234568616440527</v>
      </c>
      <c r="CG155">
        <f>plošky!R156+P156</f>
        <v>234.9296223042856</v>
      </c>
      <c r="CH155">
        <f>plošky!S156+orientace*Q156</f>
        <v>0.15708658209650814</v>
      </c>
      <c r="CJ155" t="str">
        <f t="shared" si="55"/>
        <v>_3dpoly 88.4505269715573,232.447392768895,0.236555020634715</v>
      </c>
      <c r="CK155">
        <f>'liniová podpora'!F156+O156</f>
        <v>88.450526971557309</v>
      </c>
      <c r="CL155">
        <f>'liniová podpora'!G156+P156</f>
        <v>232.4473927688953</v>
      </c>
      <c r="CM155">
        <f>'liniová podpora'!H156+orientace*Q156</f>
        <v>0.23655502063471506</v>
      </c>
      <c r="CO155" t="str">
        <f t="shared" si="56"/>
        <v>_3dpoly 89.3747620026264,234.876276128511,0.157086582096508</v>
      </c>
      <c r="CP155">
        <f>'liniová podpora'!B156+O156</f>
        <v>89.374762002626412</v>
      </c>
      <c r="CQ155">
        <f>'liniová podpora'!C156+P156</f>
        <v>234.87627612851136</v>
      </c>
      <c r="CR155">
        <f>'liniová podpora'!D156+orientace*Q156</f>
        <v>0.15708658209650814</v>
      </c>
    </row>
    <row r="156" spans="5:96" x14ac:dyDescent="0.3">
      <c r="E156" s="15">
        <f t="shared" si="38"/>
        <v>90.9</v>
      </c>
      <c r="F156" s="16">
        <f>IF('pražce+kolejnice'!$C$6&lt;(2*'s imperfekcí'!E156+'s imperfekcí'!$B$3),('s imperfekcí'!$B$2/2000)*SIN(2*PI()*(E156-(('pražce+kolejnice'!$C$6-$B$3)/2)+0.75*$B$3)/'s imperfekcí'!$B$3)+('s imperfekcí'!$B$2/2000),0)</f>
        <v>0</v>
      </c>
      <c r="G156" s="9">
        <f>F156*SIN('pražce+kolejnice'!$C$24)</f>
        <v>0</v>
      </c>
      <c r="H156" s="9">
        <f>F156*COS('pražce+kolejnice'!$C$24)</f>
        <v>0</v>
      </c>
      <c r="I156" s="15">
        <f>'pražce+kolejnice'!AY157</f>
        <v>91.2</v>
      </c>
      <c r="J156" s="16">
        <f>IF('pražce+kolejnice'!$C$6&lt;(2*'s imperfekcí'!I156+'s imperfekcí'!$B$3),('s imperfekcí'!$B$2/2000)*SIN(2*PI()*(I156-(('pražce+kolejnice'!$C$6-$B$3)/2)+0.75*$B$3)/'s imperfekcí'!$B$3)+('s imperfekcí'!$B$2/2000),0)</f>
        <v>0</v>
      </c>
      <c r="K156" s="9">
        <f>J156*SIN('pražce+kolejnice'!$C$24)</f>
        <v>0</v>
      </c>
      <c r="L156" s="9">
        <f>J156*COS('pražce+kolejnice'!$C$24)</f>
        <v>0</v>
      </c>
      <c r="N156">
        <f>'pražce+kolejnice'!G156</f>
        <v>90.9</v>
      </c>
      <c r="O156">
        <f>$H156*SIN(('pražce+kolejnice'!A152-0.5)*'pražce+kolejnice'!$C$16)</f>
        <v>0</v>
      </c>
      <c r="P156">
        <f>$H156*COS(('pražce+kolejnice'!A152-0.5)*'pražce+kolejnice'!$C$16)</f>
        <v>0</v>
      </c>
      <c r="Q156">
        <f t="shared" si="39"/>
        <v>0</v>
      </c>
      <c r="R156" s="15">
        <f t="shared" si="40"/>
        <v>91.2</v>
      </c>
      <c r="S156" s="9">
        <f>L156*SIN(('pražce+kolejnice'!A152)*'pražce+kolejnice'!$C$16)</f>
        <v>0</v>
      </c>
      <c r="T156" s="16">
        <f>$L156*COS(('pražce+kolejnice'!A152)*'pražce+kolejnice'!$C$16)</f>
        <v>0</v>
      </c>
      <c r="U156" s="9">
        <f t="shared" si="41"/>
        <v>0</v>
      </c>
      <c r="W156" t="str">
        <f t="shared" si="42"/>
        <v>_3dpoly 88.9102929570588,233.65564364314,-0.0230764119601328</v>
      </c>
      <c r="X156">
        <f>'pražce+kolejnice'!I156+'s imperfekcí'!O156</f>
        <v>88.910292957058786</v>
      </c>
      <c r="Y156">
        <f>'pražce+kolejnice'!J156+'s imperfekcí'!P156</f>
        <v>233.65564364314</v>
      </c>
      <c r="Z156">
        <f>'pražce+kolejnice'!K156+orientace*Q156</f>
        <v>-2.3076411960132819E-2</v>
      </c>
      <c r="AB156" t="str">
        <f t="shared" si="43"/>
        <v>_3dpoly 88.6419093230369,232.950333282944,0</v>
      </c>
      <c r="AC156">
        <f>'pražce+kolejnice'!P156+O156</f>
        <v>88.641909323036856</v>
      </c>
      <c r="AD156">
        <f>'pražce+kolejnice'!Q156+P156</f>
        <v>232.95033328294375</v>
      </c>
      <c r="AE156">
        <f>'pražce+kolejnice'!R156+orientace*Q156</f>
        <v>0</v>
      </c>
      <c r="AG156" t="str">
        <f t="shared" si="44"/>
        <v>_3dpoly 89.1768992160211,234.356283073798,-0.046</v>
      </c>
      <c r="AH156">
        <f>'pražce+kolejnice'!W156+O156</f>
        <v>89.176899216021056</v>
      </c>
      <c r="AI156">
        <f>'pražce+kolejnice'!X156+P156</f>
        <v>234.35628307379849</v>
      </c>
      <c r="AJ156" s="6">
        <f>'pražce+kolejnice'!Y156+orientace*Q156</f>
        <v>-4.5999999999999999E-2</v>
      </c>
      <c r="AL156" t="str">
        <f t="shared" si="45"/>
        <v>_3dpoly 88.9213858337196,232.843795293065,0</v>
      </c>
      <c r="AM156">
        <f>'pražce+kolejnice'!BA157+S156</f>
        <v>88.921385833719597</v>
      </c>
      <c r="AN156">
        <f>'pražce+kolejnice'!BB157+T156</f>
        <v>232.84379529306506</v>
      </c>
      <c r="AO156">
        <f>'pražce+kolejnice'!BC157+orientace*U156</f>
        <v>0</v>
      </c>
      <c r="AQ156" t="str">
        <f t="shared" si="46"/>
        <v>_3dpoly 89.4580624808553,234.249102083919,-0.046</v>
      </c>
      <c r="AR156">
        <f>'pražce+kolejnice'!BG157+S156</f>
        <v>89.458062480855276</v>
      </c>
      <c r="AS156">
        <f>'pražce+kolejnice'!BH157+T156</f>
        <v>234.24910208391864</v>
      </c>
      <c r="AT156">
        <f>'pražce+kolejnice'!BI157+orientace*U156</f>
        <v>-4.5999999999999999E-2</v>
      </c>
      <c r="AV156" t="str">
        <f t="shared" si="47"/>
        <v>_3dpoly 89.9370439924421,234.658054758542,0.0504697513931169</v>
      </c>
      <c r="AW156">
        <f>'pražce+kolejnice'!AC157+O157</f>
        <v>89.937043992442128</v>
      </c>
      <c r="AX156">
        <f>'pražce+kolejnice'!AD157+P157</f>
        <v>234.65805475854231</v>
      </c>
      <c r="AY156">
        <f>'pražce+kolejnice'!AE157+orientace*Q157</f>
        <v>5.0469751393116907E-2</v>
      </c>
      <c r="BA156" t="str">
        <f t="shared" si="48"/>
        <v>_3dpoly 89.7403001747279,234.144723215708,0.0672803826223532</v>
      </c>
      <c r="BB156">
        <f>'pražce+kolejnice'!AH157+O157</f>
        <v>89.740300174727892</v>
      </c>
      <c r="BC156">
        <f>'pražce+kolejnice'!AI157+P157</f>
        <v>234.14472321570781</v>
      </c>
      <c r="BD156" s="5">
        <f>'pražce+kolejnice'!AJ157+orientace*Q157</f>
        <v>6.7280382622353183E-2</v>
      </c>
      <c r="BF156" t="str">
        <f t="shared" si="49"/>
        <v>_3dpoly 89.2019375462549,232.740061448497,0.113280382622353</v>
      </c>
      <c r="BG156">
        <f>'pražce+kolejnice'!AM157+O157</f>
        <v>89.201937546254896</v>
      </c>
      <c r="BH156">
        <f>'pražce+kolejnice'!AN157+P157</f>
        <v>232.74006144849704</v>
      </c>
      <c r="BI156">
        <f>'pražce+kolejnice'!AO157+orientace*Q157</f>
        <v>0.11328038262235318</v>
      </c>
      <c r="BK156" t="str">
        <f t="shared" si="50"/>
        <v>_3dpoly 89.0069823087017,232.231396556052,0.129938189931324</v>
      </c>
      <c r="BL156">
        <f>'pražce+kolejnice'!AR157+O157</f>
        <v>89.006982308701708</v>
      </c>
      <c r="BM156">
        <f>'pražce+kolejnice'!AS157+P157</f>
        <v>232.23139655605209</v>
      </c>
      <c r="BN156">
        <f>'pražce+kolejnice'!AT157+orientace*Q157</f>
        <v>0.12993818993132383</v>
      </c>
      <c r="BP156" t="str">
        <f t="shared" si="51"/>
        <v>_3dpoly 88.8680804895184,232.288124745725,0.236555020634715</v>
      </c>
      <c r="BQ156">
        <f>plošky!B157+O157</f>
        <v>88.868080489518434</v>
      </c>
      <c r="BR156">
        <f>plošky!C157+P157</f>
        <v>232.28812474572482</v>
      </c>
      <c r="BS156">
        <f>plošky!D157+orientace*Q157</f>
        <v>0.23655502063471506</v>
      </c>
      <c r="BU156" t="str">
        <f t="shared" si="52"/>
        <v>_3dpoly 89.1482103929788,232.180759773843,0.236555020634715</v>
      </c>
      <c r="BV156">
        <f>plošky!G157+O157</f>
        <v>89.148210392978797</v>
      </c>
      <c r="BW156">
        <f>plošky!H157+P157</f>
        <v>232.18075977384251</v>
      </c>
      <c r="BX156">
        <f>plošky!I157+orientace*Q157</f>
        <v>0.23655502063471506</v>
      </c>
      <c r="BZ156" t="str">
        <f t="shared" si="53"/>
        <v>_3dpoly 90.0782720767192,234.607417976333,0.157086582096508</v>
      </c>
      <c r="CA156">
        <f>plošky!L157+O157</f>
        <v>90.078272076719216</v>
      </c>
      <c r="CB156">
        <f>plošky!M157+P157</f>
        <v>234.60741797633273</v>
      </c>
      <c r="CC156">
        <f>plošky!N157+orientace*Q157</f>
        <v>0.15708658209650814</v>
      </c>
      <c r="CE156" t="str">
        <f t="shared" si="54"/>
        <v>_3dpoly 89.7981421732589,234.714782948215,0.157086582096508</v>
      </c>
      <c r="CF156">
        <f>plošky!Q157+O157</f>
        <v>89.798142173258853</v>
      </c>
      <c r="CG156">
        <f>plošky!R157+P157</f>
        <v>234.71478294821503</v>
      </c>
      <c r="CH156">
        <f>plošky!S157+orientace*Q157</f>
        <v>0.15708658209650814</v>
      </c>
      <c r="CJ156" t="str">
        <f t="shared" si="55"/>
        <v>_3dpoly 89.0081454412486,232.234442259784,0.236555020634715</v>
      </c>
      <c r="CK156">
        <f>'liniová podpora'!F157+O157</f>
        <v>89.008145441248615</v>
      </c>
      <c r="CL156">
        <f>'liniová podpora'!G157+P157</f>
        <v>232.23444225978366</v>
      </c>
      <c r="CM156">
        <f>'liniová podpora'!H157+orientace*Q157</f>
        <v>0.23655502063471506</v>
      </c>
      <c r="CO156" t="str">
        <f t="shared" si="56"/>
        <v>_3dpoly 89.938207124989,234.661100462274,0.157086582096508</v>
      </c>
      <c r="CP156">
        <f>'liniová podpora'!B157+O157</f>
        <v>89.938207124989034</v>
      </c>
      <c r="CQ156">
        <f>'liniová podpora'!C157+P157</f>
        <v>234.66110046227388</v>
      </c>
      <c r="CR156">
        <f>'liniová podpora'!D157+orientace*Q157</f>
        <v>0.15708658209650814</v>
      </c>
    </row>
    <row r="157" spans="5:96" x14ac:dyDescent="0.3">
      <c r="E157" s="15">
        <f t="shared" si="38"/>
        <v>91.5</v>
      </c>
      <c r="F157" s="16">
        <f>IF('pražce+kolejnice'!$C$6&lt;(2*'s imperfekcí'!E157+'s imperfekcí'!$B$3),('s imperfekcí'!$B$2/2000)*SIN(2*PI()*(E157-(('pražce+kolejnice'!$C$6-$B$3)/2)+0.75*$B$3)/'s imperfekcí'!$B$3)+('s imperfekcí'!$B$2/2000),0)</f>
        <v>0</v>
      </c>
      <c r="G157" s="9">
        <f>F157*SIN('pražce+kolejnice'!$C$24)</f>
        <v>0</v>
      </c>
      <c r="H157" s="9">
        <f>F157*COS('pražce+kolejnice'!$C$24)</f>
        <v>0</v>
      </c>
      <c r="I157" s="15">
        <f>'pražce+kolejnice'!AY158</f>
        <v>91.8</v>
      </c>
      <c r="J157" s="16">
        <f>IF('pražce+kolejnice'!$C$6&lt;(2*'s imperfekcí'!I157+'s imperfekcí'!$B$3),('s imperfekcí'!$B$2/2000)*SIN(2*PI()*(I157-(('pražce+kolejnice'!$C$6-$B$3)/2)+0.75*$B$3)/'s imperfekcí'!$B$3)+('s imperfekcí'!$B$2/2000),0)</f>
        <v>0</v>
      </c>
      <c r="K157" s="9">
        <f>J157*SIN('pražce+kolejnice'!$C$24)</f>
        <v>0</v>
      </c>
      <c r="L157" s="9">
        <f>J157*COS('pražce+kolejnice'!$C$24)</f>
        <v>0</v>
      </c>
      <c r="N157">
        <f>'pražce+kolejnice'!G157</f>
        <v>91.5</v>
      </c>
      <c r="O157">
        <f>$H157*SIN(('pražce+kolejnice'!A153-0.5)*'pražce+kolejnice'!$C$16)</f>
        <v>0</v>
      </c>
      <c r="P157">
        <f>$H157*COS(('pražce+kolejnice'!A153-0.5)*'pražce+kolejnice'!$C$16)</f>
        <v>0</v>
      </c>
      <c r="Q157">
        <f t="shared" si="39"/>
        <v>0</v>
      </c>
      <c r="R157" s="15">
        <f t="shared" si="40"/>
        <v>91.8</v>
      </c>
      <c r="S157" s="9">
        <f>L157*SIN(('pražce+kolejnice'!A153)*'pražce+kolejnice'!$C$16)</f>
        <v>0</v>
      </c>
      <c r="T157" s="16">
        <f>$L157*COS(('pražce+kolejnice'!A153)*'pražce+kolejnice'!$C$16)</f>
        <v>0</v>
      </c>
      <c r="U157" s="9">
        <f t="shared" si="41"/>
        <v>0</v>
      </c>
      <c r="W157" t="str">
        <f t="shared" si="42"/>
        <v>_3dpoly 89.4708099019391,233.441586216962,-0.0230764119601328</v>
      </c>
      <c r="X157">
        <f>'pražce+kolejnice'!I157+'s imperfekcí'!O157</f>
        <v>89.470809901939063</v>
      </c>
      <c r="Y157">
        <f>'pražce+kolejnice'!J157+'s imperfekcí'!P157</f>
        <v>233.44158621696161</v>
      </c>
      <c r="Z157">
        <f>'pražce+kolejnice'!K157+orientace*Q157</f>
        <v>-2.3076411960132819E-2</v>
      </c>
      <c r="AB157" t="str">
        <f t="shared" si="43"/>
        <v>_3dpoly 89.2007342976222,232.736922008162,0</v>
      </c>
      <c r="AC157">
        <f>'pražce+kolejnice'!P157+O157</f>
        <v>89.200734297622191</v>
      </c>
      <c r="AD157">
        <f>'pražce+kolejnice'!Q157+P157</f>
        <v>232.73692200816154</v>
      </c>
      <c r="AE157">
        <f>'pražce+kolejnice'!R157+orientace*Q157</f>
        <v>0</v>
      </c>
      <c r="AG157" t="str">
        <f t="shared" si="44"/>
        <v>_3dpoly 89.739096926095,234.141583775372,-0.046</v>
      </c>
      <c r="AH157">
        <f>'pražce+kolejnice'!W157+O157</f>
        <v>89.739096926094987</v>
      </c>
      <c r="AI157">
        <f>'pražce+kolejnice'!X157+P157</f>
        <v>234.14158377537228</v>
      </c>
      <c r="AJ157" s="6">
        <f>'pražce+kolejnice'!Y157+orientace*Q157</f>
        <v>-4.5999999999999999E-2</v>
      </c>
      <c r="AL157" t="str">
        <f t="shared" si="45"/>
        <v>_3dpoly 89.4799543124827,232.62971358213,0</v>
      </c>
      <c r="AM157">
        <f>'pražce+kolejnice'!BA158+S157</f>
        <v>89.479954312482732</v>
      </c>
      <c r="AN157">
        <f>'pražce+kolejnice'!BB158+T157</f>
        <v>232.62971358213039</v>
      </c>
      <c r="AO157">
        <f>'pražce+kolejnice'!BC158+orientace*U157</f>
        <v>0</v>
      </c>
      <c r="AQ157" t="str">
        <f t="shared" si="46"/>
        <v>_3dpoly 90.0200021470506,234.033728302986,-0.046</v>
      </c>
      <c r="AR157">
        <f>'pražce+kolejnice'!BG158+S157</f>
        <v>90.020002147050633</v>
      </c>
      <c r="AS157">
        <f>'pražce+kolejnice'!BH158+T157</f>
        <v>234.03372830298574</v>
      </c>
      <c r="AT157">
        <f>'pražce+kolejnice'!BI158+orientace*U157</f>
        <v>-4.5999999999999999E-2</v>
      </c>
      <c r="AV157" t="str">
        <f t="shared" si="47"/>
        <v>_3dpoly 90.4999649937863,234.441533429403,0.0504696470235707</v>
      </c>
      <c r="AW157">
        <f>'pražce+kolejnice'!AC158+O158</f>
        <v>90.499964993786307</v>
      </c>
      <c r="AX157">
        <f>'pražce+kolejnice'!AD158+P158</f>
        <v>234.44153342940282</v>
      </c>
      <c r="AY157">
        <f>'pražce+kolejnice'!AE158+orientace*Q158</f>
        <v>5.0469647023570659E-2</v>
      </c>
      <c r="BA157" t="str">
        <f t="shared" si="48"/>
        <v>_3dpoly 90.3019897481739,233.928675549672,0.0672802782528069</v>
      </c>
      <c r="BB157">
        <f>'pražce+kolejnice'!AH158+O158</f>
        <v>90.301989748173909</v>
      </c>
      <c r="BC157">
        <f>'pražce+kolejnice'!AI158+P158</f>
        <v>233.92867554967168</v>
      </c>
      <c r="BD157" s="5">
        <f>'pražce+kolejnice'!AJ158+orientace*Q158</f>
        <v>6.7280278252806927E-2</v>
      </c>
      <c r="BF157" t="str">
        <f t="shared" si="49"/>
        <v>_3dpoly 89.7602574851796,232.525309896953,0.113280278252807</v>
      </c>
      <c r="BG157">
        <f>'pražce+kolejnice'!AM158+O158</f>
        <v>89.760257485179565</v>
      </c>
      <c r="BH157">
        <f>'pražce+kolejnice'!AN158+P158</f>
        <v>232.52530989695279</v>
      </c>
      <c r="BI157">
        <f>'pražce+kolejnice'!AO158+orientace*Q158</f>
        <v>0.11328027825280693</v>
      </c>
      <c r="BK157" t="str">
        <f t="shared" si="50"/>
        <v>_3dpoly 89.5640820145273,232.017114361583,0.129938085561778</v>
      </c>
      <c r="BL157">
        <f>'pražce+kolejnice'!AR158+O158</f>
        <v>89.564082014527287</v>
      </c>
      <c r="BM157">
        <f>'pražce+kolejnice'!AS158+P158</f>
        <v>232.01711436158297</v>
      </c>
      <c r="BN157">
        <f>'pražce+kolejnice'!AT158+orientace*Q158</f>
        <v>0.12993808556177758</v>
      </c>
      <c r="BP157" t="str">
        <f t="shared" si="51"/>
        <v>_3dpoly 89.4253167429056,232.074175751925,0.236554916265169</v>
      </c>
      <c r="BQ157">
        <f>plošky!B158+O158</f>
        <v>89.425316742905579</v>
      </c>
      <c r="BR157">
        <f>plošky!C158+P158</f>
        <v>232.0741757519246</v>
      </c>
      <c r="BS157">
        <f>plošky!D158+orientace*Q158</f>
        <v>0.23655491626516881</v>
      </c>
      <c r="BU157" t="str">
        <f t="shared" si="52"/>
        <v>_3dpoly 89.7051881639071,231.96613877813,0.236554916265169</v>
      </c>
      <c r="BV157">
        <f>plošky!G158+O158</f>
        <v>89.705188163907053</v>
      </c>
      <c r="BW157">
        <f>plošky!H158+P158</f>
        <v>231.96613877813036</v>
      </c>
      <c r="BX157">
        <f>plošky!I158+orientace*Q158</f>
        <v>0.23655491626516881</v>
      </c>
      <c r="BZ157" t="str">
        <f t="shared" si="53"/>
        <v>_3dpoly 90.6410711431661,234.39055784595,0.157086477726962</v>
      </c>
      <c r="CA157">
        <f>plošky!L158+O158</f>
        <v>90.641071143166073</v>
      </c>
      <c r="CB157">
        <f>plošky!M158+P158</f>
        <v>234.39055784595021</v>
      </c>
      <c r="CC157">
        <f>plošky!N158+orientace*Q158</f>
        <v>0.15708647772696188</v>
      </c>
      <c r="CE157" t="str">
        <f t="shared" si="54"/>
        <v>_3dpoly 90.3611997221646,234.498594819744,0.157086477726962</v>
      </c>
      <c r="CF157">
        <f>plošky!Q158+O158</f>
        <v>90.361199722164599</v>
      </c>
      <c r="CG157">
        <f>plošky!R158+P158</f>
        <v>234.49859481974445</v>
      </c>
      <c r="CH157">
        <f>plošky!S158+orientace*Q158</f>
        <v>0.15708647772696188</v>
      </c>
      <c r="CJ157" t="str">
        <f t="shared" si="55"/>
        <v>_3dpoly 89.5652524534063,232.020157265027,0.236554916265169</v>
      </c>
      <c r="CK157">
        <f>'liniová podpora'!F158+O158</f>
        <v>89.565252453406316</v>
      </c>
      <c r="CL157">
        <f>'liniová podpora'!G158+P158</f>
        <v>232.02015726502748</v>
      </c>
      <c r="CM157">
        <f>'liniová podpora'!H158+orientace*Q158</f>
        <v>0.23655491626516881</v>
      </c>
      <c r="CO157" t="str">
        <f t="shared" si="56"/>
        <v>_3dpoly 90.5011354326653,234.444576332847,0.157086477726962</v>
      </c>
      <c r="CP157">
        <f>'liniová podpora'!B158+O158</f>
        <v>90.501135432665336</v>
      </c>
      <c r="CQ157">
        <f>'liniová podpora'!C158+P158</f>
        <v>234.44457633284733</v>
      </c>
      <c r="CR157">
        <f>'liniová podpora'!D158+orientace*Q158</f>
        <v>0.15708647772696188</v>
      </c>
    </row>
    <row r="158" spans="5:96" x14ac:dyDescent="0.3">
      <c r="E158" s="15">
        <f t="shared" si="38"/>
        <v>92.1</v>
      </c>
      <c r="F158" s="16">
        <f>IF('pražce+kolejnice'!$C$6&lt;(2*'s imperfekcí'!E158+'s imperfekcí'!$B$3),('s imperfekcí'!$B$2/2000)*SIN(2*PI()*(E158-(('pražce+kolejnice'!$C$6-$B$3)/2)+0.75*$B$3)/'s imperfekcí'!$B$3)+('s imperfekcí'!$B$2/2000),0)</f>
        <v>3.4146992848845328E-6</v>
      </c>
      <c r="G158" s="9">
        <f>F158*SIN('pražce+kolejnice'!$C$24)</f>
        <v>1.0436954624896278E-7</v>
      </c>
      <c r="H158" s="9">
        <f>F158*COS('pražce+kolejnice'!$C$24)</f>
        <v>3.4131038958705502E-6</v>
      </c>
      <c r="I158" s="15">
        <f>'pražce+kolejnice'!AY159</f>
        <v>92.4</v>
      </c>
      <c r="J158" s="16">
        <f>IF('pražce+kolejnice'!$C$6&lt;(2*'s imperfekcí'!I158+'s imperfekcí'!$B$3),('s imperfekcí'!$B$2/2000)*SIN(2*PI()*(I158-(('pražce+kolejnice'!$C$6-$B$3)/2)+0.75*$B$3)/'s imperfekcí'!$B$3)+('s imperfekcí'!$B$2/2000),0)</f>
        <v>5.4541958144272221E-5</v>
      </c>
      <c r="K158" s="9">
        <f>J158*SIN('pražce+kolejnice'!$C$24)</f>
        <v>1.6670631725159666E-6</v>
      </c>
      <c r="L158" s="9">
        <f>J158*COS('pražce+kolejnice'!$C$24)</f>
        <v>5.4516475478431141E-5</v>
      </c>
      <c r="N158">
        <f>'pražce+kolejnice'!G158</f>
        <v>92.1</v>
      </c>
      <c r="O158">
        <f>$H158*SIN(('pražce+kolejnice'!A154-0.5)*'pražce+kolejnice'!$C$16)</f>
        <v>1.2291380538506401E-6</v>
      </c>
      <c r="P158">
        <f>$H158*COS(('pražce+kolejnice'!A154-0.5)*'pražce+kolejnice'!$C$16)</f>
        <v>3.1841007912098178E-6</v>
      </c>
      <c r="Q158">
        <f t="shared" si="39"/>
        <v>1.0436954624896278E-7</v>
      </c>
      <c r="R158" s="15">
        <f t="shared" si="40"/>
        <v>92.4</v>
      </c>
      <c r="S158" s="9">
        <f>L158*SIN(('pražce+kolejnice'!A154)*'pražce+kolejnice'!$C$16)</f>
        <v>1.9693666372412565E-5</v>
      </c>
      <c r="T158" s="16">
        <f>$L158*COS(('pražce+kolejnice'!A154)*'pražce+kolejnice'!$C$16)</f>
        <v>5.0835082407747608E-5</v>
      </c>
      <c r="U158" s="9">
        <f t="shared" si="41"/>
        <v>1.6670631725159666E-6</v>
      </c>
      <c r="W158" t="str">
        <f t="shared" si="42"/>
        <v>_3dpoly 90.0308127243397,233.226187351993,-0.0230765163296791</v>
      </c>
      <c r="X158">
        <f>'pražce+kolejnice'!I158+'s imperfekcí'!O158</f>
        <v>90.030812724339725</v>
      </c>
      <c r="Y158">
        <f>'pražce+kolejnice'!J158+'s imperfekcí'!P158</f>
        <v>233.22618735199285</v>
      </c>
      <c r="Z158">
        <f>'pražce+kolejnice'!K158+orientace*Q158</f>
        <v>-2.3076516329679067E-2</v>
      </c>
      <c r="AB158" t="str">
        <f t="shared" si="43"/>
        <v>_3dpoly 89.7590467053626,232.522173353453,-1.04369546248963E-07</v>
      </c>
      <c r="AC158">
        <f>'pražce+kolejnice'!P158+O158</f>
        <v>89.75904670536265</v>
      </c>
      <c r="AD158">
        <f>'pražce+kolejnice'!Q158+P158</f>
        <v>232.52217335345281</v>
      </c>
      <c r="AE158">
        <f>'pražce+kolejnice'!R158+orientace*Q158</f>
        <v>-1.0436954624896278E-7</v>
      </c>
      <c r="AG158" t="str">
        <f t="shared" si="44"/>
        <v>_3dpoly 90.3007789683568,233.925539006172,-0.0460001043695462</v>
      </c>
      <c r="AH158">
        <f>'pražce+kolejnice'!W158+O158</f>
        <v>90.300778968356781</v>
      </c>
      <c r="AI158">
        <f>'pražce+kolejnice'!X158+P158</f>
        <v>233.92553900617168</v>
      </c>
      <c r="AJ158" s="6">
        <f>'pražce+kolejnice'!Y158+orientace*Q158</f>
        <v>-4.6000104369546248E-2</v>
      </c>
      <c r="AL158" t="str">
        <f t="shared" si="45"/>
        <v>_3dpoly 90.0380270806228,232.414342759771,-1.66706317251597E-06</v>
      </c>
      <c r="AM158">
        <f>'pražce+kolejnice'!BA159+S158</f>
        <v>90.038027080622797</v>
      </c>
      <c r="AN158">
        <f>'pražce+kolejnice'!BB159+T158</f>
        <v>232.41434275977107</v>
      </c>
      <c r="AO158">
        <f>'pražce+kolejnice'!BC159+orientace*U158</f>
        <v>-1.6670631725159666E-6</v>
      </c>
      <c r="AQ158" t="str">
        <f t="shared" si="46"/>
        <v>_3dpoly 90.5814429919489,233.817057323507,-0.0460016670631725</v>
      </c>
      <c r="AR158">
        <f>'pražce+kolejnice'!BG159+S158</f>
        <v>90.581442991948876</v>
      </c>
      <c r="AS158">
        <f>'pražce+kolejnice'!BH159+T158</f>
        <v>233.81705732350727</v>
      </c>
      <c r="AT158">
        <f>'pražce+kolejnice'!BI159+orientace*U158</f>
        <v>-4.6001667063172512E-2</v>
      </c>
      <c r="AV158" t="str">
        <f t="shared" si="47"/>
        <v>_3dpoly 91.0624225289317,234.223810375551,0.0504646651691846</v>
      </c>
      <c r="AW158">
        <f>'pražce+kolejnice'!AC159+O159</f>
        <v>91.062422528931691</v>
      </c>
      <c r="AX158">
        <f>'pražce+kolejnice'!AD159+P159</f>
        <v>234.22381037555064</v>
      </c>
      <c r="AY158">
        <f>'pražce+kolejnice'!AE159+orientace*Q159</f>
        <v>5.0464665169184623E-2</v>
      </c>
      <c r="BA158" t="str">
        <f t="shared" si="48"/>
        <v>_3dpoly 90.863216995758,233.711429112983,0.0672752963984209</v>
      </c>
      <c r="BB158">
        <f>'pražce+kolejnice'!AH159+O159</f>
        <v>90.863216995758009</v>
      </c>
      <c r="BC158">
        <f>'pražce+kolejnice'!AI159+P159</f>
        <v>233.71142911298281</v>
      </c>
      <c r="BD158" s="5">
        <f>'pražce+kolejnice'!AJ159+orientace*Q159</f>
        <v>6.7275296398420906E-2</v>
      </c>
      <c r="BF158" t="str">
        <f t="shared" si="49"/>
        <v>_3dpoly 90.3181182186187,232.309367658138,0.113275296398421</v>
      </c>
      <c r="BG158">
        <f>'pražce+kolejnice'!AM159+O159</f>
        <v>90.31811821861865</v>
      </c>
      <c r="BH158">
        <f>'pražce+kolejnice'!AN159+P159</f>
        <v>232.30936765813811</v>
      </c>
      <c r="BI158">
        <f>'pražce+kolejnice'!AO159+orientace*Q159</f>
        <v>0.1132752963984209</v>
      </c>
      <c r="BK158" t="str">
        <f t="shared" si="50"/>
        <v>_3dpoly 90.1207236448375,231.801644407048,0.129933103707392</v>
      </c>
      <c r="BL158">
        <f>'pražce+kolejnice'!AR159+O159</f>
        <v>90.120723644837454</v>
      </c>
      <c r="BM158">
        <f>'pražce+kolejnice'!AS159+P159</f>
        <v>231.80164440704831</v>
      </c>
      <c r="BN158">
        <f>'pražce+kolejnice'!AT159+orientace*Q159</f>
        <v>0.12993310370739156</v>
      </c>
      <c r="BP158" t="str">
        <f t="shared" si="51"/>
        <v>_3dpoly 89.9820957200649,231.859038669385,0.236549934410783</v>
      </c>
      <c r="BQ158">
        <f>plošky!B159+O159</f>
        <v>89.982095720064891</v>
      </c>
      <c r="BR158">
        <f>plošky!C159+P159</f>
        <v>231.8590386693854</v>
      </c>
      <c r="BS158">
        <f>plošky!D159+orientace*Q159</f>
        <v>0.23654993441078279</v>
      </c>
      <c r="BU158" t="str">
        <f t="shared" si="52"/>
        <v>_3dpoly 90.2617070465489,231.750330315972,0.236549934410783</v>
      </c>
      <c r="BV158">
        <f>plošky!G159+O159</f>
        <v>90.261707046548864</v>
      </c>
      <c r="BW158">
        <f>plošky!H159+P159</f>
        <v>231.75033031597192</v>
      </c>
      <c r="BX158">
        <f>plošky!I159+orientace*Q159</f>
        <v>0.23654993441078279</v>
      </c>
      <c r="BZ158" t="str">
        <f t="shared" si="53"/>
        <v>_3dpoly 91.2034059306431,234.172496284474,0.157081495872576</v>
      </c>
      <c r="CA158">
        <f>plošky!L159+O159</f>
        <v>91.2034059306431</v>
      </c>
      <c r="CB158">
        <f>plošky!M159+P159</f>
        <v>234.17249628447425</v>
      </c>
      <c r="CC158">
        <f>plošky!N159+orientace*Q159</f>
        <v>0.15708149587257586</v>
      </c>
      <c r="CE158" t="str">
        <f t="shared" si="54"/>
        <v>_3dpoly 90.9237946041591,234.281204637888,0.157081495872576</v>
      </c>
      <c r="CF158">
        <f>plošky!Q159+O159</f>
        <v>90.923794604159127</v>
      </c>
      <c r="CG158">
        <f>plošky!R159+P159</f>
        <v>234.28120463788773</v>
      </c>
      <c r="CH158">
        <f>plošky!S159+orientace*Q159</f>
        <v>0.15708149587257586</v>
      </c>
      <c r="CJ158" t="str">
        <f t="shared" si="55"/>
        <v>_3dpoly 90.1219013833069,231.804684492679,0.236549934410783</v>
      </c>
      <c r="CK158">
        <f>'liniová podpora'!F159+O159</f>
        <v>90.121901383306877</v>
      </c>
      <c r="CL158">
        <f>'liniová podpora'!G159+P159</f>
        <v>231.80468449267866</v>
      </c>
      <c r="CM158">
        <f>'liniová podpora'!H159+orientace*Q159</f>
        <v>0.23654993441078279</v>
      </c>
      <c r="CO158" t="str">
        <f t="shared" si="56"/>
        <v>_3dpoly 91.0636002674011,234.226850461181,0.157081495872576</v>
      </c>
      <c r="CP158">
        <f>'liniová podpora'!B159+O159</f>
        <v>91.063600267401114</v>
      </c>
      <c r="CQ158">
        <f>'liniová podpora'!C159+P159</f>
        <v>234.22685046118099</v>
      </c>
      <c r="CR158">
        <f>'liniová podpora'!D159+orientace*Q159</f>
        <v>0.15708149587257586</v>
      </c>
    </row>
    <row r="159" spans="5:96" x14ac:dyDescent="0.3">
      <c r="E159" s="15">
        <f t="shared" si="38"/>
        <v>92.7</v>
      </c>
      <c r="F159" s="16">
        <f>IF('pražce+kolejnice'!$C$6&lt;(2*'s imperfekcí'!E159+'s imperfekcí'!$B$3),('s imperfekcí'!$B$2/2000)*SIN(2*PI()*(E159-(('pražce+kolejnice'!$C$6-$B$3)/2)+0.75*$B$3)/'s imperfekcí'!$B$3)+('s imperfekcí'!$B$2/2000),0)</f>
        <v>1.664079786540644E-4</v>
      </c>
      <c r="G159" s="9">
        <f>F159*SIN('pražce+kolejnice'!$C$24)</f>
        <v>5.0862239322837108E-6</v>
      </c>
      <c r="H159" s="9">
        <f>F159*COS('pražce+kolejnice'!$C$24)</f>
        <v>1.6633023082363054E-4</v>
      </c>
      <c r="I159" s="15">
        <f>'pražce+kolejnice'!AY160</f>
        <v>93</v>
      </c>
      <c r="J159" s="16">
        <f>IF('pražce+kolejnice'!$C$6&lt;(2*'s imperfekcí'!I159+'s imperfekcí'!$B$3),('s imperfekcí'!$B$2/2000)*SIN(2*PI()*(I159-(('pražce+kolejnice'!$C$6-$B$3)/2)+0.75*$B$3)/'s imperfekcí'!$B$3)+('s imperfekcí'!$B$2/2000),0)</f>
        <v>3.3763885297822226E-4</v>
      </c>
      <c r="K159" s="9">
        <f>J159*SIN('pražce+kolejnice'!$C$24)</f>
        <v>1.0319858629234731E-5</v>
      </c>
      <c r="L159" s="9">
        <f>J159*COS('pražce+kolejnice'!$C$24)</f>
        <v>3.3748110400187177E-4</v>
      </c>
      <c r="N159">
        <f>'pražce+kolejnice'!G159</f>
        <v>92.7</v>
      </c>
      <c r="O159">
        <f>$H159*SIN(('pražce+kolejnice'!A155-0.5)*'pražce+kolejnice'!$C$16)</f>
        <v>6.0271618385740231E-5</v>
      </c>
      <c r="P159">
        <f>$H159*COS(('pražce+kolejnice'!A155-0.5)*'pražce+kolejnice'!$C$16)</f>
        <v>1.5502605491660398E-4</v>
      </c>
      <c r="Q159">
        <f t="shared" si="39"/>
        <v>5.0862239322837108E-6</v>
      </c>
      <c r="R159" s="15">
        <f t="shared" si="40"/>
        <v>93</v>
      </c>
      <c r="S159" s="9">
        <f>L159*SIN(('pražce+kolejnice'!A155)*'pražce+kolejnice'!$C$16)</f>
        <v>1.2266741643122882E-4</v>
      </c>
      <c r="T159" s="16">
        <f>$L159*COS(('pražce+kolejnice'!A155)*'pražce+kolejnice'!$C$16)</f>
        <v>3.1439815601305563E-4</v>
      </c>
      <c r="U159" s="9">
        <f t="shared" si="41"/>
        <v>1.0319858629234731E-5</v>
      </c>
      <c r="W159" t="str">
        <f t="shared" si="42"/>
        <v>_3dpoly 90.5903547828574,233.009593762701,-0.0230814981840651</v>
      </c>
      <c r="X159">
        <f>'pražce+kolejnice'!I159+'s imperfekcí'!O159</f>
        <v>90.590354782857375</v>
      </c>
      <c r="Y159">
        <f>'pražce+kolejnice'!J159+'s imperfekcí'!P159</f>
        <v>233.00959376270143</v>
      </c>
      <c r="Z159">
        <f>'pražce+kolejnice'!K159+orientace*Q159</f>
        <v>-2.3081498184065102E-2</v>
      </c>
      <c r="AB159" t="str">
        <f t="shared" si="43"/>
        <v>_3dpoly 90.3168999145916,232.30623402954,-5.08622393228371E-06</v>
      </c>
      <c r="AC159">
        <f>'pražce+kolejnice'!P159+O159</f>
        <v>90.316899914591616</v>
      </c>
      <c r="AD159">
        <f>'pražce+kolejnice'!Q159+P159</f>
        <v>232.30623402954015</v>
      </c>
      <c r="AE159">
        <f>'pražce+kolejnice'!R159+orientace*Q159</f>
        <v>-5.0862239322837108E-6</v>
      </c>
      <c r="AG159" t="str">
        <f t="shared" si="44"/>
        <v>_3dpoly 90.8619986917307,233.708295484385,-0.0460050862239323</v>
      </c>
      <c r="AH159">
        <f>'pražce+kolejnice'!W159+O159</f>
        <v>90.861998691730747</v>
      </c>
      <c r="AI159">
        <f>'pražce+kolejnice'!X159+P159</f>
        <v>233.70829548438482</v>
      </c>
      <c r="AJ159" s="6">
        <f>'pražce+kolejnice'!Y159+orientace*Q159</f>
        <v>-4.6005086223932283E-2</v>
      </c>
      <c r="AL159" t="str">
        <f t="shared" si="45"/>
        <v>_3dpoly 90.5956645101729,232.197845959724,-1.03198586292347E-05</v>
      </c>
      <c r="AM159">
        <f>'pražce+kolejnice'!BA160+S159</f>
        <v>90.595664510172924</v>
      </c>
      <c r="AN159">
        <f>'pražce+kolejnice'!BB160+T159</f>
        <v>232.19784595972402</v>
      </c>
      <c r="AO159">
        <f>'pražce+kolejnice'!BC160+orientace*U159</f>
        <v>-1.0319858629234731E-5</v>
      </c>
      <c r="AQ159" t="str">
        <f t="shared" si="46"/>
        <v>_3dpoly 91.142445368183,233.599252286709,-0.0460103198586292</v>
      </c>
      <c r="AR159">
        <f>'pražce+kolejnice'!BG160+S159</f>
        <v>91.142445368183047</v>
      </c>
      <c r="AS159">
        <f>'pražce+kolejnice'!BH160+T159</f>
        <v>233.59925228670906</v>
      </c>
      <c r="AT159">
        <f>'pražce+kolejnice'!BI160+orientace*U159</f>
        <v>-4.6010319858629231E-2</v>
      </c>
      <c r="AV159" t="str">
        <f t="shared" si="47"/>
        <v>_3dpoly 91.6244425444715,234.004958241918,0.050452447703922</v>
      </c>
      <c r="AW159">
        <f>'pražce+kolejnice'!AC160+O160</f>
        <v>91.624442544471464</v>
      </c>
      <c r="AX159">
        <f>'pražce+kolejnice'!AD160+P160</f>
        <v>234.00495824191847</v>
      </c>
      <c r="AY159">
        <f>'pražce+kolejnice'!AE160+orientace*Q160</f>
        <v>5.0452447703921967E-2</v>
      </c>
      <c r="BA159" t="str">
        <f t="shared" si="48"/>
        <v>_3dpoly 91.4240078711598,233.493056547829,0.0672630789331582</v>
      </c>
      <c r="BB159">
        <f>'pražce+kolejnice'!AH160+O160</f>
        <v>91.424007871159816</v>
      </c>
      <c r="BC159">
        <f>'pražce+kolejnice'!AI160+P160</f>
        <v>233.49305654782862</v>
      </c>
      <c r="BD159" s="5">
        <f>'pražce+kolejnice'!AJ160+orientace*Q160</f>
        <v>6.7263078933158235E-2</v>
      </c>
      <c r="BF159" t="str">
        <f t="shared" si="49"/>
        <v>_3dpoly 90.8755457196429,232.092307366728,0.113263078933158</v>
      </c>
      <c r="BG159">
        <f>'pražce+kolejnice'!AM160+O160</f>
        <v>90.875545719642901</v>
      </c>
      <c r="BH159">
        <f>'pražce+kolejnice'!AN160+P160</f>
        <v>232.09230736672819</v>
      </c>
      <c r="BI159">
        <f>'pražce+kolejnice'!AO160+orientace*Q160</f>
        <v>0.11326307893315823</v>
      </c>
      <c r="BK159" t="str">
        <f t="shared" si="50"/>
        <v>_3dpoly 90.676933179725,231.585059324403,0.129920886242129</v>
      </c>
      <c r="BL159">
        <f>'pražce+kolejnice'!AR160+O160</f>
        <v>90.676933179724983</v>
      </c>
      <c r="BM159">
        <f>'pražce+kolejnice'!AS160+P160</f>
        <v>231.58505932440295</v>
      </c>
      <c r="BN159">
        <f>'pražce+kolejnice'!AT160+orientace*Q160</f>
        <v>0.12992088624212889</v>
      </c>
      <c r="BP159" t="str">
        <f t="shared" si="51"/>
        <v>_3dpoly 90.538443400298,231.642786128145,0.23653771694552</v>
      </c>
      <c r="BQ159">
        <f>plošky!B160+O160</f>
        <v>90.538443400298007</v>
      </c>
      <c r="BR159">
        <f>plošky!C160+P160</f>
        <v>231.64278612814468</v>
      </c>
      <c r="BS159">
        <f>plošky!D160+orientace*Q160</f>
        <v>0.23653771694552012</v>
      </c>
      <c r="BU159" t="str">
        <f t="shared" si="52"/>
        <v>_3dpoly 90.817793021704,231.533407021272,0.23653771694552</v>
      </c>
      <c r="BV159">
        <f>plošky!G160+O160</f>
        <v>90.817793021704034</v>
      </c>
      <c r="BW159">
        <f>plošky!H160+P160</f>
        <v>231.53340702127178</v>
      </c>
      <c r="BX159">
        <f>plošky!I160+orientace*Q160</f>
        <v>0.23653771694552012</v>
      </c>
      <c r="BZ159" t="str">
        <f t="shared" si="53"/>
        <v>_3dpoly 91.7653023864505,233.953305938787,0.157069278407313</v>
      </c>
      <c r="CA159">
        <f>plošky!L160+O160</f>
        <v>91.765302386450514</v>
      </c>
      <c r="CB159">
        <f>plošky!M160+P160</f>
        <v>233.95330593878731</v>
      </c>
      <c r="CC159">
        <f>plošky!N160+orientace*Q160</f>
        <v>0.15706927840731319</v>
      </c>
      <c r="CE159" t="str">
        <f t="shared" si="54"/>
        <v>_3dpoly 91.4859527650445,234.06268504566,0.157069278407313</v>
      </c>
      <c r="CF159">
        <f>plošky!Q160+O160</f>
        <v>91.485952765044487</v>
      </c>
      <c r="CG159">
        <f>plošky!R160+P160</f>
        <v>234.0626850456602</v>
      </c>
      <c r="CH159">
        <f>plošky!S160+orientace*Q160</f>
        <v>0.15706927840731319</v>
      </c>
      <c r="CJ159" t="str">
        <f t="shared" si="55"/>
        <v>_3dpoly 90.678118211001,231.588096574708,0.23653771694552</v>
      </c>
      <c r="CK159">
        <f>'liniová podpora'!F160+O160</f>
        <v>90.678118211001021</v>
      </c>
      <c r="CL159">
        <f>'liniová podpora'!G160+P160</f>
        <v>231.58809657470823</v>
      </c>
      <c r="CM159">
        <f>'liniová podpora'!H160+orientace*Q160</f>
        <v>0.23653771694552012</v>
      </c>
      <c r="CO159" t="str">
        <f t="shared" si="56"/>
        <v>_3dpoly 91.6256275757475,234.007995492224,0.157069278407313</v>
      </c>
      <c r="CP159">
        <f>'liniová podpora'!B160+O160</f>
        <v>91.625627575747501</v>
      </c>
      <c r="CQ159">
        <f>'liniová podpora'!C160+P160</f>
        <v>234.00799549222376</v>
      </c>
      <c r="CR159">
        <f>'liniová podpora'!D160+orientace*Q160</f>
        <v>0.15706927840731319</v>
      </c>
    </row>
    <row r="160" spans="5:96" x14ac:dyDescent="0.3">
      <c r="E160" s="15">
        <f t="shared" si="38"/>
        <v>93.3</v>
      </c>
      <c r="F160" s="16">
        <f>IF('pražce+kolejnice'!$C$6&lt;(2*'s imperfekcí'!E160+'s imperfekcí'!$B$3),('s imperfekcí'!$B$2/2000)*SIN(2*PI()*(E160-(('pražce+kolejnice'!$C$6-$B$3)/2)+0.75*$B$3)/'s imperfekcí'!$B$3)+('s imperfekcí'!$B$2/2000),0)</f>
        <v>5.6613157039968852E-4</v>
      </c>
      <c r="G160" s="9">
        <f>F160*SIN('pražce+kolejnice'!$C$24)</f>
        <v>1.7303689194940697E-5</v>
      </c>
      <c r="H160" s="9">
        <f>F160*COS('pražce+kolejnice'!$C$24)</f>
        <v>5.6586706684826819E-4</v>
      </c>
      <c r="I160" s="15">
        <f>'pražce+kolejnice'!AY161</f>
        <v>93.6</v>
      </c>
      <c r="J160" s="16">
        <f>IF('pražce+kolejnice'!$C$6&lt;(2*'s imperfekcí'!I160+'s imperfekcí'!$B$3),('s imperfekcí'!$B$2/2000)*SIN(2*PI()*(I160-(('pražce+kolejnice'!$C$6-$B$3)/2)+0.75*$B$3)/'s imperfekcí'!$B$3)+('s imperfekcí'!$B$2/2000),0)</f>
        <v>8.4907984592224196E-4</v>
      </c>
      <c r="K160" s="9">
        <f>J160*SIN('pražce+kolejnice'!$C$24)</f>
        <v>2.5951942134500497E-5</v>
      </c>
      <c r="L160" s="9">
        <f>J160*COS('pražce+kolejnice'!$C$24)</f>
        <v>8.4868314549706105E-4</v>
      </c>
      <c r="N160">
        <f>'pražce+kolejnice'!G160</f>
        <v>93.3</v>
      </c>
      <c r="O160">
        <f>$H160*SIN(('pražce+kolejnice'!A156-0.5)*'pražce+kolejnice'!$C$16)</f>
        <v>2.0631344793553509E-4</v>
      </c>
      <c r="P160">
        <f>$H160*COS(('pražce+kolejnice'!A156-0.5)*'pražce+kolejnice'!$C$16)</f>
        <v>5.2691583630065024E-4</v>
      </c>
      <c r="Q160">
        <f t="shared" si="39"/>
        <v>1.7303689194940697E-5</v>
      </c>
      <c r="R160" s="15">
        <f t="shared" si="40"/>
        <v>93.6</v>
      </c>
      <c r="S160" s="9">
        <f>L160*SIN(('pražce+kolejnice'!A156)*'pražce+kolejnice'!$C$16)</f>
        <v>3.1037544248817956E-4</v>
      </c>
      <c r="T160" s="16">
        <f>$L160*COS(('pražce+kolejnice'!A156)*'pražce+kolejnice'!$C$16)</f>
        <v>7.8989250290849853E-4</v>
      </c>
      <c r="U160" s="9">
        <f t="shared" si="41"/>
        <v>2.5951942134500497E-5</v>
      </c>
      <c r="W160" t="str">
        <f t="shared" si="42"/>
        <v>_3dpoly 91.1494620408783,232.791878087514,-0.0230937156493278</v>
      </c>
      <c r="X160">
        <f>'pražce+kolejnice'!I160+'s imperfekcí'!O160</f>
        <v>91.149462040878319</v>
      </c>
      <c r="Y160">
        <f>'pražce+kolejnice'!J160+'s imperfekcí'!P160</f>
        <v>232.79187808751436</v>
      </c>
      <c r="Z160">
        <f>'pražce+kolejnice'!K160+orientace*Q160</f>
        <v>-2.3093715649327759E-2</v>
      </c>
      <c r="AB160" t="str">
        <f t="shared" si="43"/>
        <v>_3dpoly 90.8743198984232,232.089176671082,-1.73036891949407E-05</v>
      </c>
      <c r="AC160">
        <f>'pražce+kolejnice'!P160+O160</f>
        <v>90.874319898423167</v>
      </c>
      <c r="AD160">
        <f>'pražce+kolejnice'!Q160+P160</f>
        <v>232.08917667108193</v>
      </c>
      <c r="AE160">
        <f>'pražce+kolejnice'!R160+orientace*Q160</f>
        <v>-1.7303689194940697E-5</v>
      </c>
      <c r="AG160" t="str">
        <f t="shared" si="44"/>
        <v>_3dpoly 91.4227820499399,233.489925852182,-0.0460173036891949</v>
      </c>
      <c r="AH160">
        <f>'pražce+kolejnice'!W160+O160</f>
        <v>91.422782049939855</v>
      </c>
      <c r="AI160">
        <f>'pražce+kolejnice'!X160+P160</f>
        <v>233.48992585218232</v>
      </c>
      <c r="AJ160" s="6">
        <f>'pražce+kolejnice'!Y160+orientace*Q160</f>
        <v>-4.601730368919494E-2</v>
      </c>
      <c r="AL160" t="str">
        <f t="shared" si="45"/>
        <v>_3dpoly 91.1528648439285,231.98022363381,-2.59519421345005E-05</v>
      </c>
      <c r="AM160">
        <f>'pražce+kolejnice'!BA161+S160</f>
        <v>91.152864843928512</v>
      </c>
      <c r="AN160">
        <f>'pražce+kolejnice'!BB161+T160</f>
        <v>231.98022363381048</v>
      </c>
      <c r="AO160">
        <f>'pražce+kolejnice'!BC161+orientace*U160</f>
        <v>-2.5951942134500497E-5</v>
      </c>
      <c r="AQ160" t="str">
        <f t="shared" si="46"/>
        <v>_3dpoly 91.7030074991664,233.380313651948,-0.0460259519421345</v>
      </c>
      <c r="AR160">
        <f>'pražce+kolejnice'!BG161+S160</f>
        <v>91.703007499166446</v>
      </c>
      <c r="AS160">
        <f>'pražce+kolejnice'!BH161+T160</f>
        <v>233.3803136519478</v>
      </c>
      <c r="AT160">
        <f>'pražce+kolejnice'!BI161+orientace*U160</f>
        <v>-4.6025951942134498E-2</v>
      </c>
      <c r="AV160" t="str">
        <f t="shared" si="47"/>
        <v>_3dpoly 92.1860162105811,233.784959461932,0.0504335929911438</v>
      </c>
      <c r="AW160">
        <f>'pražce+kolejnice'!AC161+O161</f>
        <v>92.186016210581059</v>
      </c>
      <c r="AX160">
        <f>'pražce+kolejnice'!AD161+P161</f>
        <v>233.78495946193235</v>
      </c>
      <c r="AY160">
        <f>'pražce+kolejnice'!AE161+orientace*Q161</f>
        <v>5.0433592991143784E-2</v>
      </c>
      <c r="BA160" t="str">
        <f t="shared" si="48"/>
        <v>_3dpoly 91.9843535516346,233.273540284873,0.0672442242203801</v>
      </c>
      <c r="BB160">
        <f>'pražce+kolejnice'!AH161+O161</f>
        <v>91.984353551634598</v>
      </c>
      <c r="BC160">
        <f>'pražce+kolejnice'!AI161+P161</f>
        <v>233.27354028487281</v>
      </c>
      <c r="BD160" s="5">
        <f>'pražce+kolejnice'!AJ161+orientace*Q161</f>
        <v>6.7244224220380067E-2</v>
      </c>
      <c r="BF160" t="str">
        <f t="shared" si="49"/>
        <v>_3dpoly 91.4325311848806,231.874111445828,0.11324422422038</v>
      </c>
      <c r="BG160">
        <f>'pražce+kolejnice'!AM161+O161</f>
        <v>91.432531184880602</v>
      </c>
      <c r="BH160">
        <f>'pražce+kolejnice'!AN161+P161</f>
        <v>231.87411144582808</v>
      </c>
      <c r="BI160">
        <f>'pražce+kolejnice'!AO161+orientace*Q161</f>
        <v>0.11324422422038007</v>
      </c>
      <c r="BK160" t="str">
        <f t="shared" si="50"/>
        <v>_3dpoly 91.2327018228336,231.367341534015,0.129902031529351</v>
      </c>
      <c r="BL160">
        <f>'pražce+kolejnice'!AR161+O161</f>
        <v>91.232701822833647</v>
      </c>
      <c r="BM160">
        <f>'pražce+kolejnice'!AS161+P161</f>
        <v>231.36734153401468</v>
      </c>
      <c r="BN160">
        <f>'pražce+kolejnice'!AT161+orientace*Q161</f>
        <v>0.1299020315293507</v>
      </c>
      <c r="BP160" t="str">
        <f t="shared" si="51"/>
        <v>_3dpoly 91.094350986453,231.425400546655,0.236518862232742</v>
      </c>
      <c r="BQ160">
        <f>plošky!B161+O161</f>
        <v>91.094350986453037</v>
      </c>
      <c r="BR160">
        <f>plošky!C161+P161</f>
        <v>231.42540054665488</v>
      </c>
      <c r="BS160">
        <f>plošky!D161+orientace*Q161</f>
        <v>0.23651886223274193</v>
      </c>
      <c r="BU160" t="str">
        <f t="shared" si="52"/>
        <v>_3dpoly 91.373437293728,231.315351316346,0.236518862232742</v>
      </c>
      <c r="BV160">
        <f>plošky!G161+O161</f>
        <v>91.373437293728045</v>
      </c>
      <c r="BW160">
        <f>plošky!H161+P161</f>
        <v>231.31535131634587</v>
      </c>
      <c r="BX160">
        <f>plošky!I161+orientace*Q161</f>
        <v>0.23651886223274193</v>
      </c>
      <c r="BZ160" t="str">
        <f t="shared" si="53"/>
        <v>_3dpoly 92.3267516814755,233.732969244264,0.157050423694535</v>
      </c>
      <c r="CA160">
        <f>plošky!L161+O161</f>
        <v>92.326751681475457</v>
      </c>
      <c r="CB160">
        <f>plošky!M161+P161</f>
        <v>233.73296924426353</v>
      </c>
      <c r="CC160">
        <f>plošky!N161+orientace*Q161</f>
        <v>0.15705042369453501</v>
      </c>
      <c r="CE160" t="str">
        <f t="shared" si="54"/>
        <v>_3dpoly 92.0476653742004,233.843018474573,0.157050423694535</v>
      </c>
      <c r="CF160">
        <f>plošky!Q161+O161</f>
        <v>92.047665374200449</v>
      </c>
      <c r="CG160">
        <f>plošky!R161+P161</f>
        <v>233.84301847457255</v>
      </c>
      <c r="CH160">
        <f>plošky!S161+orientace*Q161</f>
        <v>0.15705042369453501</v>
      </c>
      <c r="CJ160" t="str">
        <f t="shared" si="55"/>
        <v>_3dpoly 91.2338941400905,231.3703759315,0.236518862232742</v>
      </c>
      <c r="CK160">
        <f>'liniová podpora'!F161+O161</f>
        <v>91.233894140090541</v>
      </c>
      <c r="CL160">
        <f>'liniová podpora'!G161+P161</f>
        <v>231.37037593150038</v>
      </c>
      <c r="CM160">
        <f>'liniová podpora'!H161+orientace*Q161</f>
        <v>0.23651886223274193</v>
      </c>
      <c r="CO160" t="str">
        <f t="shared" si="56"/>
        <v>_3dpoly 92.187208527838,233.787993859418,0.157050423694535</v>
      </c>
      <c r="CP160">
        <f>'liniová podpora'!B161+O161</f>
        <v>92.187208527837953</v>
      </c>
      <c r="CQ160">
        <f>'liniová podpora'!C161+P161</f>
        <v>233.78799385941804</v>
      </c>
      <c r="CR160">
        <f>'liniová podpora'!D161+orientace*Q161</f>
        <v>0.15705042369453501</v>
      </c>
    </row>
    <row r="161" spans="5:96" x14ac:dyDescent="0.3">
      <c r="E161" s="15">
        <f t="shared" si="38"/>
        <v>93.9</v>
      </c>
      <c r="F161" s="16">
        <f>IF('pražce+kolejnice'!$C$6&lt;(2*'s imperfekcí'!E161+'s imperfekcí'!$B$3),('s imperfekcí'!$B$2/2000)*SIN(2*PI()*(E161-(('pražce+kolejnice'!$C$6-$B$3)/2)+0.75*$B$3)/'s imperfekcí'!$B$3)+('s imperfekcí'!$B$2/2000),0)</f>
        <v>1.1830085862944923E-3</v>
      </c>
      <c r="G161" s="9">
        <f>F161*SIN('pražce+kolejnice'!$C$24)</f>
        <v>3.61584019731208E-5</v>
      </c>
      <c r="H161" s="9">
        <f>F161*COS('pražce+kolejnice'!$C$24)</f>
        <v>1.1824558703026696E-3</v>
      </c>
      <c r="I161" s="15">
        <f>'pražce+kolejnice'!AY162</f>
        <v>94.2</v>
      </c>
      <c r="J161" s="16">
        <f>IF('pražce+kolejnice'!$C$6&lt;(2*'s imperfekcí'!I161+'s imperfekcí'!$B$3),('s imperfekcí'!$B$2/2000)*SIN(2*PI()*(I161-(('pražce+kolejnice'!$C$6-$B$3)/2)+0.75*$B$3)/'s imperfekcí'!$B$3)+('s imperfekcí'!$B$2/2000),0)</f>
        <v>1.5638165701536899E-3</v>
      </c>
      <c r="K161" s="9">
        <f>J161*SIN('pražce+kolejnice'!$C$24)</f>
        <v>4.779771576549498E-5</v>
      </c>
      <c r="L161" s="9">
        <f>J161*COS('pražce+kolejnice'!$C$24)</f>
        <v>1.5630859360428178E-3</v>
      </c>
      <c r="N161">
        <f>'pražce+kolejnice'!G161</f>
        <v>93.9</v>
      </c>
      <c r="O161">
        <f>$H161*SIN(('pražce+kolejnice'!A157-0.5)*'pražce+kolejnice'!$C$16)</f>
        <v>4.337611946705309E-4</v>
      </c>
      <c r="P161">
        <f>$H161*COS(('pražce+kolejnice'!A157-0.5)*'pražce+kolejnice'!$C$16)</f>
        <v>1.1000241411947456E-3</v>
      </c>
      <c r="Q161">
        <f t="shared" si="39"/>
        <v>3.61584019731208E-5</v>
      </c>
      <c r="R161" s="15">
        <f t="shared" si="40"/>
        <v>94.2</v>
      </c>
      <c r="S161" s="9">
        <f>L161*SIN(('pražce+kolejnice'!A157)*'pražce+kolejnice'!$C$16)</f>
        <v>5.7513254416368114E-4</v>
      </c>
      <c r="T161" s="16">
        <f>$L161*COS(('pražce+kolejnice'!A157)*'pražce+kolejnice'!$C$16)</f>
        <v>1.4534304937280844E-3</v>
      </c>
      <c r="U161" s="9">
        <f t="shared" si="41"/>
        <v>4.779771576549498E-5</v>
      </c>
      <c r="W161" t="str">
        <f t="shared" si="42"/>
        <v>_3dpoly 91.7081256853555,232.573022753312,-0.0231125703621059</v>
      </c>
      <c r="X161">
        <f>'pražce+kolejnice'!I161+'s imperfekcí'!O161</f>
        <v>91.708125685355469</v>
      </c>
      <c r="Y161">
        <f>'pražce+kolejnice'!J161+'s imperfekcí'!P161</f>
        <v>232.57302275331168</v>
      </c>
      <c r="Z161">
        <f>'pražce+kolejnice'!K161+orientace*Q161</f>
        <v>-2.3112570362105938E-2</v>
      </c>
      <c r="AB161" t="str">
        <f t="shared" si="43"/>
        <v>_3dpoly 91.4312978535289,231.870983701166,-3.61584019731208E-05</v>
      </c>
      <c r="AC161">
        <f>'pražce+kolejnice'!P161+O161</f>
        <v>91.431297853528903</v>
      </c>
      <c r="AD161">
        <f>'pražce+kolejnice'!Q161+P161</f>
        <v>231.8709837011663</v>
      </c>
      <c r="AE161">
        <f>'pražce+kolejnice'!R161+orientace*Q161</f>
        <v>-3.61584019731208E-5</v>
      </c>
      <c r="AG161" t="str">
        <f t="shared" si="44"/>
        <v>_3dpoly 91.9831202202827,233.270412540211,-0.0460361584019731</v>
      </c>
      <c r="AH161">
        <f>'pražce+kolejnice'!W161+O161</f>
        <v>91.983120220282657</v>
      </c>
      <c r="AI161">
        <f>'pražce+kolejnice'!X161+P161</f>
        <v>233.27041254021103</v>
      </c>
      <c r="AJ161" s="6">
        <f>'pražce+kolejnice'!Y161+orientace*Q161</f>
        <v>-4.6036158401973122E-2</v>
      </c>
      <c r="AL161" t="str">
        <f t="shared" si="45"/>
        <v>_3dpoly 91.709617188298,231.761453150644,-0.000047797715765495</v>
      </c>
      <c r="AM161">
        <f>'pražce+kolejnice'!BA162+S161</f>
        <v>91.709617188298012</v>
      </c>
      <c r="AN161">
        <f>'pražce+kolejnice'!BB162+T161</f>
        <v>231.76145315064386</v>
      </c>
      <c r="AO161">
        <f>'pražce+kolejnice'!BC162+orientace*U161</f>
        <v>-4.779771576549498E-5</v>
      </c>
      <c r="AQ161" t="str">
        <f t="shared" si="46"/>
        <v>_3dpoly 92.2631184719436,233.160218795419,-0.0460477977157655</v>
      </c>
      <c r="AR161">
        <f>'pražce+kolejnice'!BG162+S161</f>
        <v>92.263118471943585</v>
      </c>
      <c r="AS161">
        <f>'pražce+kolejnice'!BH162+T161</f>
        <v>233.16021879541884</v>
      </c>
      <c r="AT161">
        <f>'pražce+kolejnice'!BI162+orientace*U161</f>
        <v>-4.6047797715765497E-2</v>
      </c>
      <c r="AV161" t="str">
        <f t="shared" si="47"/>
        <v>_3dpoly 92.7471305995328,233.563786658399,0.0504090244604705</v>
      </c>
      <c r="AW161">
        <f>'pražce+kolejnice'!AC162+O162</f>
        <v>92.747130599532753</v>
      </c>
      <c r="AX161">
        <f>'pražce+kolejnice'!AD162+P162</f>
        <v>233.56378665839938</v>
      </c>
      <c r="AY161">
        <f>'pražce+kolejnice'!AE162+orientace*Q162</f>
        <v>5.0409024460470547E-2</v>
      </c>
      <c r="BA161" t="str">
        <f t="shared" si="48"/>
        <v>_3dpoly 92.5442411165278,233.052852944143,0.0672196556897068</v>
      </c>
      <c r="BB161">
        <f>'pražce+kolejnice'!AH162+O162</f>
        <v>92.544241116527843</v>
      </c>
      <c r="BC161">
        <f>'pražce+kolejnice'!AI162+P162</f>
        <v>233.05285294414318</v>
      </c>
      <c r="BD161" s="5">
        <f>'pražce+kolejnice'!AJ162+orientace*Q162</f>
        <v>6.7219655689706823E-2</v>
      </c>
      <c r="BF161" t="str">
        <f t="shared" si="49"/>
        <v>_3dpoly 91.9890617130321,231.65475250786,0.113219655689707</v>
      </c>
      <c r="BG161">
        <f>'pražce+kolejnice'!AM162+O162</f>
        <v>91.989061713032072</v>
      </c>
      <c r="BH161">
        <f>'pražce+kolejnice'!AN162+P162</f>
        <v>231.65475250786039</v>
      </c>
      <c r="BI161">
        <f>'pražce+kolejnice'!AO162+orientace*Q162</f>
        <v>0.11321965568970682</v>
      </c>
      <c r="BK161" t="str">
        <f t="shared" si="50"/>
        <v>_3dpoly 91.7880166798727,231.148463645552,0.129877462998677</v>
      </c>
      <c r="BL161">
        <f>'pražce+kolejnice'!AR162+O162</f>
        <v>91.788016679872655</v>
      </c>
      <c r="BM161">
        <f>'pražce+kolejnice'!AS162+P162</f>
        <v>231.14846364555217</v>
      </c>
      <c r="BN161">
        <f>'pražce+kolejnice'!AT162+orientace*Q162</f>
        <v>0.12987746299867747</v>
      </c>
      <c r="BP161" t="str">
        <f t="shared" si="51"/>
        <v>_3dpoly 91.6498055834388,231.206854532671,0.236494293702069</v>
      </c>
      <c r="BQ161">
        <f>plošky!B162+O162</f>
        <v>91.64980558343882</v>
      </c>
      <c r="BR161">
        <f>plošky!C162+P162</f>
        <v>231.206854532671</v>
      </c>
      <c r="BS161">
        <f>plošky!D162+orientace*Q162</f>
        <v>0.2364942937020687</v>
      </c>
      <c r="BU161" t="str">
        <f t="shared" si="52"/>
        <v>_3dpoly 91.9286269690465,231.096135812809,0.236494293702069</v>
      </c>
      <c r="BV161">
        <f>plošky!G162+O162</f>
        <v>91.928626969046462</v>
      </c>
      <c r="BW161">
        <f>plošky!H162+P162</f>
        <v>231.09613581280922</v>
      </c>
      <c r="BX161">
        <f>plošky!I162+orientace*Q162</f>
        <v>0.2364942937020687</v>
      </c>
      <c r="BZ161" t="str">
        <f t="shared" si="53"/>
        <v>_3dpoly 92.8877408887066,233.511458825656,0.157025855163862</v>
      </c>
      <c r="CA161">
        <f>plošky!L162+O162</f>
        <v>92.88774088870656</v>
      </c>
      <c r="CB161">
        <f>plošky!M162+P162</f>
        <v>233.51145882565643</v>
      </c>
      <c r="CC161">
        <f>plošky!N162+orientace*Q162</f>
        <v>0.15702585516386178</v>
      </c>
      <c r="CE161" t="str">
        <f t="shared" si="54"/>
        <v>_3dpoly 92.6089195030989,233.622177545518,0.157025855163862</v>
      </c>
      <c r="CF161">
        <f>plošky!Q162+O162</f>
        <v>92.608919503098917</v>
      </c>
      <c r="CG161">
        <f>plošky!R162+P162</f>
        <v>233.62217754551821</v>
      </c>
      <c r="CH161">
        <f>plošky!S162+orientace*Q162</f>
        <v>0.15702585516386178</v>
      </c>
      <c r="CJ161" t="str">
        <f t="shared" si="55"/>
        <v>_3dpoly 91.7892162762426,231.15149517274,0.236494293702069</v>
      </c>
      <c r="CK161">
        <f>'liniová podpora'!F162+O162</f>
        <v>91.789216276242641</v>
      </c>
      <c r="CL161">
        <f>'liniová podpora'!G162+P162</f>
        <v>231.15149517274011</v>
      </c>
      <c r="CM161">
        <f>'liniová podpora'!H162+orientace*Q162</f>
        <v>0.2364942937020687</v>
      </c>
      <c r="CO161" t="str">
        <f t="shared" si="56"/>
        <v>_3dpoly 92.7483301959027,233.566818185587,0.157025855163862</v>
      </c>
      <c r="CP161">
        <f>'liniová podpora'!B162+O162</f>
        <v>92.748330195902739</v>
      </c>
      <c r="CQ161">
        <f>'liniová podpora'!C162+P162</f>
        <v>233.56681818558732</v>
      </c>
      <c r="CR161">
        <f>'liniová podpora'!D162+orientace*Q162</f>
        <v>0.15702585516386178</v>
      </c>
    </row>
    <row r="162" spans="5:96" x14ac:dyDescent="0.3">
      <c r="E162" s="15">
        <f t="shared" si="38"/>
        <v>94.5</v>
      </c>
      <c r="F162" s="16">
        <f>IF('pražce+kolejnice'!$C$6&lt;(2*'s imperfekcí'!E162+'s imperfekcí'!$B$3),('s imperfekcí'!$B$2/2000)*SIN(2*PI()*(E162-(('pražce+kolejnice'!$C$6-$B$3)/2)+0.75*$B$3)/'s imperfekcí'!$B$3)+('s imperfekcí'!$B$2/2000),0)</f>
        <v>1.9868268181037173E-3</v>
      </c>
      <c r="G162" s="9">
        <f>F162*SIN('pražce+kolejnice'!$C$24)</f>
        <v>6.0726932646359645E-5</v>
      </c>
      <c r="H162" s="9">
        <f>F162*COS('pražce+kolejnice'!$C$24)</f>
        <v>1.985898548463014E-3</v>
      </c>
      <c r="I162" s="15">
        <f>'pražce+kolejnice'!AY163</f>
        <v>94.8</v>
      </c>
      <c r="J162" s="16">
        <f>IF('pražce+kolejnice'!$C$6&lt;(2*'s imperfekcí'!I162+'s imperfekcí'!$B$3),('s imperfekcí'!$B$2/2000)*SIN(2*PI()*(I162-(('pražce+kolejnice'!$C$6-$B$3)/2)+0.75*$B$3)/'s imperfekcí'!$B$3)+('s imperfekcí'!$B$2/2000),0)</f>
        <v>2.4468440340954596E-3</v>
      </c>
      <c r="K162" s="9">
        <f>J162*SIN('pražce+kolejnice'!$C$24)</f>
        <v>7.4787259513881387E-5</v>
      </c>
      <c r="L162" s="9">
        <f>J162*COS('pražce+kolejnice'!$C$24)</f>
        <v>2.4457008388196104E-3</v>
      </c>
      <c r="N162">
        <f>'pražce+kolejnice'!G162</f>
        <v>94.5</v>
      </c>
      <c r="O162">
        <f>$H162*SIN(('pražce+kolejnice'!A158-0.5)*'pražce+kolejnice'!$C$16)</f>
        <v>7.329204835374866E-4</v>
      </c>
      <c r="P162">
        <f>$H162*COS(('pražce+kolejnice'!A158-0.5)*'pražce+kolejnice'!$C$16)</f>
        <v>1.8457032831955093E-3</v>
      </c>
      <c r="Q162">
        <f t="shared" si="39"/>
        <v>6.0726932646359645E-5</v>
      </c>
      <c r="R162" s="15">
        <f t="shared" si="40"/>
        <v>94.8</v>
      </c>
      <c r="S162" s="9">
        <f>L162*SIN(('pražce+kolejnice'!A158)*'pražce+kolejnice'!$C$16)</f>
        <v>9.0534322437859271E-4</v>
      </c>
      <c r="T162" s="16">
        <f>$L162*COS(('pražce+kolejnice'!A158)*'pražce+kolejnice'!$C$16)</f>
        <v>2.2719608797412689E-3</v>
      </c>
      <c r="U162" s="9">
        <f t="shared" si="41"/>
        <v>7.4787259513881387E-5</v>
      </c>
      <c r="W162" t="str">
        <f t="shared" si="42"/>
        <v>_3dpoly 92.2663328053228,232.353000376314,-0.0231371388927792</v>
      </c>
      <c r="X162">
        <f>'pražce+kolejnice'!I162+'s imperfekcí'!O162</f>
        <v>92.266332805322833</v>
      </c>
      <c r="Y162">
        <f>'pražce+kolejnice'!J162+'s imperfekcí'!P162</f>
        <v>232.35300037631421</v>
      </c>
      <c r="Z162">
        <f>'pražce+kolejnice'!K162+orientace*Q162</f>
        <v>-2.3137138892779179E-2</v>
      </c>
      <c r="AB162" t="str">
        <f t="shared" si="43"/>
        <v>_3dpoly 91.9878208786524,231.651627732199,-6.07269326463596E-05</v>
      </c>
      <c r="AC162">
        <f>'pražce+kolejnice'!P162+O162</f>
        <v>91.987820878652386</v>
      </c>
      <c r="AD162">
        <f>'pražce+kolejnice'!Q162+P162</f>
        <v>231.65162773219893</v>
      </c>
      <c r="AE162">
        <f>'pražce+kolejnice'!R162+orientace*Q162</f>
        <v>-6.0726932646359645E-5</v>
      </c>
      <c r="AG162" t="str">
        <f t="shared" si="44"/>
        <v>_3dpoly 92.5430002821479,233.049728168482,-0.0460607269326464</v>
      </c>
      <c r="AH162">
        <f>'pražce+kolejnice'!W162+O162</f>
        <v>92.543000282147915</v>
      </c>
      <c r="AI162">
        <f>'pražce+kolejnice'!X162+P162</f>
        <v>233.04972816848172</v>
      </c>
      <c r="AJ162" s="6">
        <f>'pražce+kolejnice'!Y162+orientace*Q162</f>
        <v>-4.6060726932646359E-2</v>
      </c>
      <c r="AL162" t="str">
        <f t="shared" si="45"/>
        <v>_3dpoly 92.2659067424173,231.541502722915,-7.47872595138814E-05</v>
      </c>
      <c r="AM162">
        <f>'pražce+kolejnice'!BA163+S162</f>
        <v>92.265906742417343</v>
      </c>
      <c r="AN162">
        <f>'pražce+kolejnice'!BB163+T162</f>
        <v>231.5415027229148</v>
      </c>
      <c r="AO162">
        <f>'pražce+kolejnice'!BC163+orientace*U162</f>
        <v>-7.4787259513881387E-5</v>
      </c>
      <c r="AQ162" t="str">
        <f t="shared" si="46"/>
        <v>_3dpoly 92.8227634663047,232.938935937441,-0.0460747872595139</v>
      </c>
      <c r="AR162">
        <f>'pražce+kolejnice'!BG163+S162</f>
        <v>92.822763466304693</v>
      </c>
      <c r="AS162">
        <f>'pražce+kolejnice'!BH163+T162</f>
        <v>232.93893593744119</v>
      </c>
      <c r="AT162">
        <f>'pražce+kolejnice'!BI163+orientace*U162</f>
        <v>-4.6074787259513882E-2</v>
      </c>
      <c r="AV162" t="str">
        <f t="shared" si="47"/>
        <v>_3dpoly 93.3077691167324,233.341404065042,0.0503799453818339</v>
      </c>
      <c r="AW162">
        <f>'pražce+kolejnice'!AC163+O163</f>
        <v>93.307769116732374</v>
      </c>
      <c r="AX162">
        <f>'pražce+kolejnice'!AD163+P163</f>
        <v>233.34140406504159</v>
      </c>
      <c r="AY162">
        <f>'pražce+kolejnice'!AE163+orientace*Q163</f>
        <v>5.0379945381833852E-2</v>
      </c>
      <c r="BA162" t="str">
        <f t="shared" si="48"/>
        <v>_3dpoly 93.1036539783119,232.830958756566,0.0671905766110701</v>
      </c>
      <c r="BB162">
        <f>'pražce+kolejnice'!AH163+O163</f>
        <v>93.103653978311868</v>
      </c>
      <c r="BC162">
        <f>'pražce+kolejnice'!AI163+P163</f>
        <v>232.83095875656554</v>
      </c>
      <c r="BD162" s="5">
        <f>'pražce+kolejnice'!AJ163+orientace*Q163</f>
        <v>6.7190576611070127E-2</v>
      </c>
      <c r="BF162" t="str">
        <f t="shared" si="49"/>
        <v>_3dpoly 92.5451207359062,231.434194776099,0.11319057661107</v>
      </c>
      <c r="BG162">
        <f>'pražce+kolejnice'!AM163+O163</f>
        <v>92.545120735906153</v>
      </c>
      <c r="BH162">
        <f>'pražce+kolejnice'!AN163+P163</f>
        <v>231.4341947760993</v>
      </c>
      <c r="BI162">
        <f>'pražce+kolejnice'!AO163+orientace*Q163</f>
        <v>0.11319057661107013</v>
      </c>
      <c r="BK162" t="str">
        <f t="shared" si="50"/>
        <v>_3dpoly 92.3428611896531,230.928389879519,0.129848383920041</v>
      </c>
      <c r="BL162">
        <f>'pražce+kolejnice'!AR163+O163</f>
        <v>92.342861189653107</v>
      </c>
      <c r="BM162">
        <f>'pražce+kolejnice'!AS163+P163</f>
        <v>230.92838987951868</v>
      </c>
      <c r="BN162">
        <f>'pražce+kolejnice'!AT163+orientace*Q163</f>
        <v>0.12984838392004078</v>
      </c>
      <c r="BP162" t="str">
        <f t="shared" si="51"/>
        <v>_3dpoly 92.2047906292616,230.987112304785,0.236465214623432</v>
      </c>
      <c r="BQ162">
        <f>plošky!B163+O163</f>
        <v>92.204790629261595</v>
      </c>
      <c r="BR162">
        <f>plošky!C163+P163</f>
        <v>230.98711230478486</v>
      </c>
      <c r="BS162">
        <f>plošky!D163+orientace*Q163</f>
        <v>0.23646521462343201</v>
      </c>
      <c r="BU162" t="str">
        <f t="shared" si="52"/>
        <v>_3dpoly 92.4833454871915,230.87572473311,0.236465214623432</v>
      </c>
      <c r="BV162">
        <f>plošky!G163+O163</f>
        <v>92.483345487191457</v>
      </c>
      <c r="BW162">
        <f>plošky!H163+P163</f>
        <v>230.87572473310976</v>
      </c>
      <c r="BX162">
        <f>plošky!I163+orientace*Q163</f>
        <v>0.23646521462343201</v>
      </c>
      <c r="BZ162" t="str">
        <f t="shared" si="53"/>
        <v>_3dpoly 93.4482534142707,233.288738918633,0.156996776085225</v>
      </c>
      <c r="CA162">
        <f>plošky!L163+O163</f>
        <v>93.448253414270724</v>
      </c>
      <c r="CB162">
        <f>plošky!M163+P163</f>
        <v>233.28873891863267</v>
      </c>
      <c r="CC162">
        <f>plošky!N163+orientace*Q163</f>
        <v>0.15699677608522508</v>
      </c>
      <c r="CE162" t="str">
        <f t="shared" si="54"/>
        <v>_3dpoly 93.1696985563409,233.400126490308,0.156996776085225</v>
      </c>
      <c r="CF162">
        <f>plošky!Q163+O163</f>
        <v>93.169698556340862</v>
      </c>
      <c r="CG162">
        <f>plošky!R163+P163</f>
        <v>233.40012649030777</v>
      </c>
      <c r="CH162">
        <f>plošky!S163+orientace*Q163</f>
        <v>0.15699677608522508</v>
      </c>
      <c r="CJ162" t="str">
        <f t="shared" si="55"/>
        <v>_3dpoly 92.3440680582265,230.931418518947,0.236465214623432</v>
      </c>
      <c r="CK162">
        <f>'liniová podpora'!F163+O163</f>
        <v>92.344068058226526</v>
      </c>
      <c r="CL162">
        <f>'liniová podpora'!G163+P163</f>
        <v>230.93141851894731</v>
      </c>
      <c r="CM162">
        <f>'liniová podpora'!H163+orientace*Q163</f>
        <v>0.23646521462343201</v>
      </c>
      <c r="CO162" t="str">
        <f t="shared" si="56"/>
        <v>_3dpoly 93.3089759853058,233.34443270447,0.156996776085225</v>
      </c>
      <c r="CP162">
        <f>'liniová podpora'!B163+O163</f>
        <v>93.308975985305793</v>
      </c>
      <c r="CQ162">
        <f>'liniová podpora'!C163+P163</f>
        <v>233.34443270447022</v>
      </c>
      <c r="CR162">
        <f>'liniová podpora'!D163+orientace*Q163</f>
        <v>0.15699677608522508</v>
      </c>
    </row>
    <row r="163" spans="5:96" x14ac:dyDescent="0.3">
      <c r="E163" s="15">
        <f t="shared" si="38"/>
        <v>95.1</v>
      </c>
      <c r="F163" s="16">
        <f>IF('pražce+kolejnice'!$C$6&lt;(2*'s imperfekcí'!E163+'s imperfekcí'!$B$3),('s imperfekcí'!$B$2/2000)*SIN(2*PI()*(E163-(('pražce+kolejnice'!$C$6-$B$3)/2)+0.75*$B$3)/'s imperfekcí'!$B$3)+('s imperfekcí'!$B$2/2000),0)</f>
        <v>2.9382184126304708E-3</v>
      </c>
      <c r="G163" s="9">
        <f>F163*SIN('pražce+kolejnice'!$C$24)</f>
        <v>8.9806011283057849E-5</v>
      </c>
      <c r="H163" s="9">
        <f>F163*COS('pražce+kolejnice'!$C$24)</f>
        <v>2.9368456412719669E-3</v>
      </c>
      <c r="I163" s="15">
        <f>'pražce+kolejnice'!AY164</f>
        <v>95.4</v>
      </c>
      <c r="J163" s="16">
        <f>IF('pražce+kolejnice'!$C$6&lt;(2*'s imperfekcí'!I163+'s imperfekcí'!$B$3),('s imperfekcí'!$B$2/2000)*SIN(2*PI()*(I163-(('pražce+kolejnice'!$C$6-$B$3)/2)+0.75*$B$3)/'s imperfekcí'!$B$3)+('s imperfekcí'!$B$2/2000),0)</f>
        <v>3.4549150281252706E-3</v>
      </c>
      <c r="K163" s="9">
        <f>J163*SIN('pražce+kolejnice'!$C$24)</f>
        <v>1.055987317566531E-4</v>
      </c>
      <c r="L163" s="9">
        <f>J163*COS('pražce+kolejnice'!$C$24)</f>
        <v>3.453300849827195E-3</v>
      </c>
      <c r="N163">
        <f>'pražce+kolejnice'!G163</f>
        <v>95.1</v>
      </c>
      <c r="O163">
        <f>$H163*SIN(('pražce+kolejnice'!A159-0.5)*'pražce+kolejnice'!$C$16)</f>
        <v>1.0904270145529649E-3</v>
      </c>
      <c r="P163">
        <f>$H163*COS(('pražce+kolejnice'!A159-0.5)*'pražce+kolejnice'!$C$16)</f>
        <v>2.7269087345547995E-3</v>
      </c>
      <c r="Q163">
        <f t="shared" si="39"/>
        <v>8.9806011283057849E-5</v>
      </c>
      <c r="R163" s="15">
        <f t="shared" si="40"/>
        <v>95.4</v>
      </c>
      <c r="S163" s="9">
        <f>L163*SIN(('pražce+kolejnice'!A159)*'pražce+kolejnice'!$C$16)</f>
        <v>1.2860294639016423E-3</v>
      </c>
      <c r="T163" s="16">
        <f>$L163*COS(('pražce+kolejnice'!A159)*'pražce+kolejnice'!$C$16)</f>
        <v>3.2049048312538207E-3</v>
      </c>
      <c r="U163" s="9">
        <f t="shared" si="41"/>
        <v>1.055987317566531E-4</v>
      </c>
      <c r="W163" t="str">
        <f t="shared" si="42"/>
        <v>_3dpoly 92.8240668229321,232.131775183618,-0.0231662179714159</v>
      </c>
      <c r="X163">
        <f>'pražce+kolejnice'!I163+'s imperfekcí'!O163</f>
        <v>92.824066822932082</v>
      </c>
      <c r="Y163">
        <f>'pražce+kolejnice'!J163+'s imperfekcí'!P163</f>
        <v>232.13177518361758</v>
      </c>
      <c r="Z163">
        <f>'pražce+kolejnice'!K163+orientace*Q163</f>
        <v>-2.3166217971415878E-2</v>
      </c>
      <c r="AB163" t="str">
        <f t="shared" si="43"/>
        <v>_3dpoly 92.5438724056457,231.431072987437,-8.98060112830578E-05</v>
      </c>
      <c r="AC163">
        <f>'pražce+kolejnice'!P163+O163</f>
        <v>92.543872405645686</v>
      </c>
      <c r="AD163">
        <f>'pražce+kolejnice'!Q163+P163</f>
        <v>231.43107298743686</v>
      </c>
      <c r="AE163">
        <f>'pražce+kolejnice'!R163+orientace*Q163</f>
        <v>-8.9806011283057849E-5</v>
      </c>
      <c r="AG163" t="str">
        <f t="shared" si="44"/>
        <v>_3dpoly 93.1024056480512,232.827836967903,-0.0460898060112831</v>
      </c>
      <c r="AH163">
        <f>'pražce+kolejnice'!W163+O163</f>
        <v>93.10240564805116</v>
      </c>
      <c r="AI163">
        <f>'pražce+kolejnice'!X163+P163</f>
        <v>232.82783696790307</v>
      </c>
      <c r="AJ163" s="6">
        <f>'pražce+kolejnice'!Y163+orientace*Q163</f>
        <v>-4.6089806011283055E-2</v>
      </c>
      <c r="AL163" t="str">
        <f t="shared" si="45"/>
        <v>_3dpoly 92.821715325943,231.320333043422,-0.000105598731756653</v>
      </c>
      <c r="AM163">
        <f>'pražce+kolejnice'!BA164+S163</f>
        <v>92.821715325943032</v>
      </c>
      <c r="AN163">
        <f>'pražce+kolejnice'!BB164+T163</f>
        <v>231.32033304342224</v>
      </c>
      <c r="AO163">
        <f>'pražce+kolejnice'!BC164+orientace*U163</f>
        <v>-1.055987317566531E-4</v>
      </c>
      <c r="AQ163" t="str">
        <f t="shared" si="46"/>
        <v>_3dpoly 93.381924282579,232.716425778489,-0.0461055987317567</v>
      </c>
      <c r="AR163">
        <f>'pražce+kolejnice'!BG164+S163</f>
        <v>93.381924282578964</v>
      </c>
      <c r="AS163">
        <f>'pražce+kolejnice'!BH164+T163</f>
        <v>232.71642577848857</v>
      </c>
      <c r="AT163">
        <f>'pražce+kolejnice'!BI164+orientace*U163</f>
        <v>-4.6105598731756653E-2</v>
      </c>
      <c r="AV163" t="str">
        <f t="shared" si="47"/>
        <v>_3dpoly 93.8679121192782,233.117769356708,0.0503477799340512</v>
      </c>
      <c r="AW163">
        <f>'pražce+kolejnice'!AC164+O164</f>
        <v>93.867912119278159</v>
      </c>
      <c r="AX163">
        <f>'pražce+kolejnice'!AD164+P164</f>
        <v>233.11776935670821</v>
      </c>
      <c r="AY163">
        <f>'pražce+kolejnice'!AE164+orientace*Q164</f>
        <v>5.03477799340512E-2</v>
      </c>
      <c r="BA163" t="str">
        <f t="shared" si="48"/>
        <v>_3dpoly 93.6625725011447,232.607815394176,0.0671584111632875</v>
      </c>
      <c r="BB163">
        <f>'pražce+kolejnice'!AH164+O164</f>
        <v>93.662572501144695</v>
      </c>
      <c r="BC163">
        <f>'pražce+kolejnice'!AI164+P164</f>
        <v>232.60781539417587</v>
      </c>
      <c r="BD163" s="5">
        <f>'pražce+kolejnice'!AJ164+orientace*Q164</f>
        <v>6.7158411163287482E-2</v>
      </c>
      <c r="BF163" t="str">
        <f t="shared" si="49"/>
        <v>_3dpoly 93.100688636979,231.212395914883,0.113158411163287</v>
      </c>
      <c r="BG163">
        <f>'pražce+kolejnice'!AM164+O164</f>
        <v>93.100688636978973</v>
      </c>
      <c r="BH163">
        <f>'pražce+kolejnice'!AN164+P164</f>
        <v>231.21239591488288</v>
      </c>
      <c r="BI163">
        <f>'pražce+kolejnice'!AO164+orientace*Q164</f>
        <v>0.11315841116328748</v>
      </c>
      <c r="BK163" t="str">
        <f t="shared" si="50"/>
        <v>_3dpoly 92.8972157426467,230.707077897465,0.129816218472258</v>
      </c>
      <c r="BL163">
        <f>'pražce+kolejnice'!AR164+O164</f>
        <v>92.897215742646722</v>
      </c>
      <c r="BM163">
        <f>'pražce+kolejnice'!AS164+P164</f>
        <v>230.70707789746467</v>
      </c>
      <c r="BN163">
        <f>'pražce+kolejnice'!AT164+orientace*Q164</f>
        <v>0.12981621847225813</v>
      </c>
      <c r="BP163" t="str">
        <f t="shared" si="51"/>
        <v>_3dpoly 92.7592865135836,230.766131522637,0.236433049175649</v>
      </c>
      <c r="BQ163">
        <f>plošky!B164+O164</f>
        <v>92.759286513583575</v>
      </c>
      <c r="BR163">
        <f>plošky!C164+P164</f>
        <v>230.76613152263718</v>
      </c>
      <c r="BS163">
        <f>plošky!D164+orientace*Q164</f>
        <v>0.23643304917564936</v>
      </c>
      <c r="BU163" t="str">
        <f t="shared" si="52"/>
        <v>_3dpoly 93.0375732393604,230.654075740741,0.236433049175649</v>
      </c>
      <c r="BV163">
        <f>plošky!G164+O164</f>
        <v>93.037573239360441</v>
      </c>
      <c r="BW163">
        <f>plošky!H164+P164</f>
        <v>230.65407574074089</v>
      </c>
      <c r="BX163">
        <f>plošky!I164+orientace*Q164</f>
        <v>0.23643304917564936</v>
      </c>
      <c r="BZ163" t="str">
        <f t="shared" si="53"/>
        <v>_3dpoly 94.0082696159919,233.064767199984,0.156964610637442</v>
      </c>
      <c r="CA163">
        <f>plošky!L164+O164</f>
        <v>94.008269615991878</v>
      </c>
      <c r="CB163">
        <f>plošky!M164+P164</f>
        <v>233.06476719998443</v>
      </c>
      <c r="CC163">
        <f>plošky!N164+orientace*Q164</f>
        <v>0.15696461063744244</v>
      </c>
      <c r="CE163" t="str">
        <f t="shared" si="54"/>
        <v>_3dpoly 93.729982890215,233.176822981881,0.156964610637442</v>
      </c>
      <c r="CF163">
        <f>plošky!Q164+O164</f>
        <v>93.729982890215013</v>
      </c>
      <c r="CG163">
        <f>plošky!R164+P164</f>
        <v>233.17682298188072</v>
      </c>
      <c r="CH163">
        <f>plošky!S164+orientace*Q164</f>
        <v>0.15696461063744244</v>
      </c>
      <c r="CJ163" t="str">
        <f t="shared" si="55"/>
        <v>_3dpoly 92.898429876472,230.710103631689,0.236433049175649</v>
      </c>
      <c r="CK163">
        <f>'liniová podpora'!F164+O164</f>
        <v>92.898429876472008</v>
      </c>
      <c r="CL163">
        <f>'liniová podpora'!G164+P164</f>
        <v>230.71010363168904</v>
      </c>
      <c r="CM163">
        <f>'liniová podpora'!H164+orientace*Q164</f>
        <v>0.23643304917564936</v>
      </c>
      <c r="CO163" t="str">
        <f t="shared" si="56"/>
        <v>_3dpoly 93.8691262531034,233.120795090933,0.156964610637442</v>
      </c>
      <c r="CP163">
        <f>'liniová podpora'!B164+O164</f>
        <v>93.869126253103445</v>
      </c>
      <c r="CQ163">
        <f>'liniová podpora'!C164+P164</f>
        <v>233.12079509093257</v>
      </c>
      <c r="CR163">
        <f>'liniová podpora'!D164+orientace*Q164</f>
        <v>0.15696461063744244</v>
      </c>
    </row>
    <row r="164" spans="5:96" x14ac:dyDescent="0.3">
      <c r="E164" s="15">
        <f t="shared" si="38"/>
        <v>95.7</v>
      </c>
      <c r="F164" s="16">
        <f>IF('pražce+kolejnice'!$C$6&lt;(2*'s imperfekcí'!E164+'s imperfekcí'!$B$3),('s imperfekcí'!$B$2/2000)*SIN(2*PI()*(E164-(('pražce+kolejnice'!$C$6-$B$3)/2)+0.75*$B$3)/'s imperfekcí'!$B$3)+('s imperfekcí'!$B$2/2000),0)</f>
        <v>3.9905879542149504E-3</v>
      </c>
      <c r="G164" s="9">
        <f>F164*SIN('pražce+kolejnice'!$C$24)</f>
        <v>1.2197145906570648E-4</v>
      </c>
      <c r="H164" s="9">
        <f>F164*COS('pražce+kolejnice'!$C$24)</f>
        <v>3.9887235030143225E-3</v>
      </c>
      <c r="I164" s="15">
        <f>'pražce+kolejnice'!AY165</f>
        <v>96</v>
      </c>
      <c r="J164" s="16">
        <f>IF('pražce+kolejnice'!$C$6&lt;(2*'s imperfekcí'!I164+'s imperfekcí'!$B$3),('s imperfekcí'!$B$2/2000)*SIN(2*PI()*(I164-(('pražce+kolejnice'!$C$6-$B$3)/2)+0.75*$B$3)/'s imperfekcí'!$B$3)+('s imperfekcí'!$B$2/2000),0)</f>
        <v>4.5386582026834899E-3</v>
      </c>
      <c r="K164" s="9">
        <f>J164*SIN('pražce+kolejnice'!$C$24)</f>
        <v>1.387231078561071E-4</v>
      </c>
      <c r="L164" s="9">
        <f>J164*COS('pražce+kolejnice'!$C$24)</f>
        <v>4.5365376864005963E-3</v>
      </c>
      <c r="N164">
        <f>'pražce+kolejnice'!G164</f>
        <v>95.7</v>
      </c>
      <c r="O164">
        <f>$H164*SIN(('pražce+kolejnice'!A160-0.5)*'pražce+kolejnice'!$C$16)</f>
        <v>1.4898651029945974E-3</v>
      </c>
      <c r="P164">
        <f>$H164*COS(('pražce+kolejnice'!A160-0.5)*'pražce+kolejnice'!$C$16)</f>
        <v>3.700029345610349E-3</v>
      </c>
      <c r="Q164">
        <f t="shared" si="39"/>
        <v>1.2197145906570648E-4</v>
      </c>
      <c r="R164" s="15">
        <f t="shared" si="40"/>
        <v>96</v>
      </c>
      <c r="S164" s="9">
        <f>L164*SIN(('pražce+kolejnice'!A160)*'pražce+kolejnice'!$C$16)</f>
        <v>1.6995328701413202E-3</v>
      </c>
      <c r="T164" s="16">
        <f>$L164*COS(('pražce+kolejnice'!A160)*'pražce+kolejnice'!$C$16)</f>
        <v>4.2061576531844452E-3</v>
      </c>
      <c r="U164" s="9">
        <f t="shared" si="41"/>
        <v>1.387231078561071E-4</v>
      </c>
      <c r="W164" t="str">
        <f t="shared" si="42"/>
        <v>_3dpoly 93.3813081120114,231.909304843404,-0.0231983834191985</v>
      </c>
      <c r="X164">
        <f>'pražce+kolejnice'!I164+'s imperfekcí'!O164</f>
        <v>93.381308112011382</v>
      </c>
      <c r="Y164">
        <f>'pražce+kolejnice'!J164+'s imperfekcí'!P164</f>
        <v>231.90930484340439</v>
      </c>
      <c r="Z164">
        <f>'pražce+kolejnice'!K164+orientace*Q164</f>
        <v>-2.3198383419198526E-2</v>
      </c>
      <c r="AB164" t="str">
        <f t="shared" si="43"/>
        <v>_3dpoly 93.0994328180281,231.209277131201,-0.000121971459065706</v>
      </c>
      <c r="AC164">
        <f>'pražce+kolejnice'!P164+O164</f>
        <v>93.099432818028106</v>
      </c>
      <c r="AD164">
        <f>'pražce+kolejnice'!Q164+P164</f>
        <v>231.20927713120093</v>
      </c>
      <c r="AE164">
        <f>'pražce+kolejnice'!R164+orientace*Q164</f>
        <v>-1.2197145906570648E-4</v>
      </c>
      <c r="AG164" t="str">
        <f t="shared" si="44"/>
        <v>_3dpoly 93.6613166821936,232.604696610494,-0.0461219714590657</v>
      </c>
      <c r="AH164">
        <f>'pražce+kolejnice'!W164+O164</f>
        <v>93.661316682193586</v>
      </c>
      <c r="AI164">
        <f>'pražce+kolejnice'!X164+P164</f>
        <v>232.6046966104939</v>
      </c>
      <c r="AJ164" s="6">
        <f>'pražce+kolejnice'!Y164+orientace*Q164</f>
        <v>-4.6121971459065707E-2</v>
      </c>
      <c r="AL164" t="str">
        <f t="shared" si="45"/>
        <v>_3dpoly 93.3770220812193,231.097899286782,-0.000138723107856107</v>
      </c>
      <c r="AM164">
        <f>'pražce+kolejnice'!BA165+S164</f>
        <v>93.377022081219337</v>
      </c>
      <c r="AN164">
        <f>'pražce+kolejnice'!BB165+T164</f>
        <v>231.09789928678157</v>
      </c>
      <c r="AO164">
        <f>'pražce+kolejnice'!BC165+orientace*U164</f>
        <v>-1.387231078561071E-4</v>
      </c>
      <c r="AQ164" t="str">
        <f t="shared" si="46"/>
        <v>_3dpoly 93.9405800438018,232.492643500898,-0.0461387231078561</v>
      </c>
      <c r="AR164">
        <f>'pražce+kolejnice'!BG165+S164</f>
        <v>93.940580043801802</v>
      </c>
      <c r="AS164">
        <f>'pražce+kolejnice'!BH165+T164</f>
        <v>232.49264350089754</v>
      </c>
      <c r="AT164">
        <f>'pražce+kolejnice'!BI165+orientace*U164</f>
        <v>-4.6138723107856106E-2</v>
      </c>
      <c r="AV164" t="str">
        <f t="shared" si="47"/>
        <v>_3dpoly 94.4275376934959,232.892835797807,0.0503141034541531</v>
      </c>
      <c r="AW164">
        <f>'pražce+kolejnice'!AC165+O165</f>
        <v>94.427537693495907</v>
      </c>
      <c r="AX164">
        <f>'pražce+kolejnice'!AD165+P165</f>
        <v>232.89283579780741</v>
      </c>
      <c r="AY164">
        <f>'pražce+kolejnice'!AE165+orientace*Q165</f>
        <v>5.0314103454153054E-2</v>
      </c>
      <c r="BA164" t="str">
        <f t="shared" si="48"/>
        <v>_3dpoly 94.2209747784051,232.383376118552,0.0671247346833893</v>
      </c>
      <c r="BB164">
        <f>'pražce+kolejnice'!AH165+O165</f>
        <v>94.220974778405107</v>
      </c>
      <c r="BC164">
        <f>'pražce+kolejnice'!AI165+P165</f>
        <v>232.38337611855218</v>
      </c>
      <c r="BD164" s="5">
        <f>'pražce+kolejnice'!AJ165+orientace*Q165</f>
        <v>6.7124734683389323E-2</v>
      </c>
      <c r="BF164" t="str">
        <f t="shared" si="49"/>
        <v>_3dpoly 93.6557435289289,230.989309178045,0.113124734683389</v>
      </c>
      <c r="BG164">
        <f>'pražce+kolejnice'!AM165+O165</f>
        <v>93.65574352892888</v>
      </c>
      <c r="BH164">
        <f>'pražce+kolejnice'!AN165+P165</f>
        <v>230.98930917804478</v>
      </c>
      <c r="BI164">
        <f>'pražce+kolejnice'!AO165+orientace*Q165</f>
        <v>0.11312473468338932</v>
      </c>
      <c r="BK164" t="str">
        <f t="shared" si="50"/>
        <v>_3dpoly 93.4510584585207,230.484480950419,0.12978254199236</v>
      </c>
      <c r="BL164">
        <f>'pražce+kolejnice'!AR165+O165</f>
        <v>93.451058458520734</v>
      </c>
      <c r="BM164">
        <f>'pražce+kolejnice'!AS165+P165</f>
        <v>230.48448095041937</v>
      </c>
      <c r="BN164">
        <f>'pražce+kolejnice'!AT165+orientace*Q165</f>
        <v>0.12978254199235997</v>
      </c>
      <c r="BP164" t="str">
        <f t="shared" si="51"/>
        <v>_3dpoly 93.3132713552579,230.543865435349,0.236399372695751</v>
      </c>
      <c r="BQ164">
        <f>plošky!B165+O165</f>
        <v>93.313271355257925</v>
      </c>
      <c r="BR164">
        <f>plošky!C165+P165</f>
        <v>230.54386543534949</v>
      </c>
      <c r="BS164">
        <f>plošky!D165+orientace*Q165</f>
        <v>0.2363993726957512</v>
      </c>
      <c r="BU164" t="str">
        <f t="shared" si="52"/>
        <v>_3dpoly 93.591288345951,230.431142088673,0.236399372695751</v>
      </c>
      <c r="BV164">
        <f>plošky!G165+O165</f>
        <v>93.591288345951043</v>
      </c>
      <c r="BW164">
        <f>plošky!H165+P165</f>
        <v>230.431142088673</v>
      </c>
      <c r="BX164">
        <f>plošky!I165+orientace*Q165</f>
        <v>0.2363993726957512</v>
      </c>
      <c r="BZ164" t="str">
        <f t="shared" si="53"/>
        <v>_3dpoly 94.5677675809262,232.839496936061,0.156930934157544</v>
      </c>
      <c r="CA164">
        <f>plošky!L165+O165</f>
        <v>94.567767580926215</v>
      </c>
      <c r="CB164">
        <f>plošky!M165+P165</f>
        <v>232.83949693606104</v>
      </c>
      <c r="CC164">
        <f>plošky!N165+orientace*Q165</f>
        <v>0.15693093415754428</v>
      </c>
      <c r="CE164" t="str">
        <f t="shared" si="54"/>
        <v>_3dpoly 94.2897505902331,232.952220282738,0.156930934157544</v>
      </c>
      <c r="CF164">
        <f>plošky!Q165+O165</f>
        <v>94.289750590233098</v>
      </c>
      <c r="CG164">
        <f>plošky!R165+P165</f>
        <v>232.95222028273753</v>
      </c>
      <c r="CH164">
        <f>plošky!S165+orientace*Q165</f>
        <v>0.15693093415754428</v>
      </c>
      <c r="CJ164" t="str">
        <f t="shared" si="55"/>
        <v>_3dpoly 93.4522798506045,230.487503762011,0.236399372695751</v>
      </c>
      <c r="CK164">
        <f>'liniová podpora'!F165+O165</f>
        <v>93.452279850604484</v>
      </c>
      <c r="CL164">
        <f>'liniová podpora'!G165+P165</f>
        <v>230.48750376201124</v>
      </c>
      <c r="CM164">
        <f>'liniová podpora'!H165+orientace*Q165</f>
        <v>0.2363993726957512</v>
      </c>
      <c r="CO164" t="str">
        <f t="shared" si="56"/>
        <v>_3dpoly 94.4287590855797,232.895858609399,0.156930934157544</v>
      </c>
      <c r="CP164">
        <f>'liniová podpora'!B165+O165</f>
        <v>94.428759085579657</v>
      </c>
      <c r="CQ164">
        <f>'liniová podpora'!C165+P165</f>
        <v>232.89585860939928</v>
      </c>
      <c r="CR164">
        <f>'liniová podpora'!D165+orientace*Q165</f>
        <v>0.15693093415754428</v>
      </c>
    </row>
    <row r="165" spans="5:96" x14ac:dyDescent="0.3">
      <c r="E165" s="15">
        <f t="shared" si="38"/>
        <v>96.3</v>
      </c>
      <c r="F165" s="16">
        <f>IF('pražce+kolejnice'!$C$6&lt;(2*'s imperfekcí'!E165+'s imperfekcí'!$B$3),('s imperfekcí'!$B$2/2000)*SIN(2*PI()*(E165-(('pražce+kolejnice'!$C$6-$B$3)/2)+0.75*$B$3)/'s imperfekcí'!$B$3)+('s imperfekcí'!$B$2/2000),0)</f>
        <v>5.0923945247956437E-3</v>
      </c>
      <c r="G165" s="9">
        <f>F165*SIN('pražce+kolejnice'!$C$24)</f>
        <v>1.5564793896385401E-4</v>
      </c>
      <c r="H165" s="9">
        <f>F165*COS('pražce+kolejnice'!$C$24)</f>
        <v>5.0900152961720025E-3</v>
      </c>
      <c r="I165" s="15">
        <f>'pražce+kolejnice'!AY166</f>
        <v>96.6</v>
      </c>
      <c r="J165" s="16">
        <f>IF('pražce+kolejnice'!$C$6&lt;(2*'s imperfekcí'!I165+'s imperfekcí'!$B$3),('s imperfekcí'!$B$2/2000)*SIN(2*PI()*(I165-(('pražce+kolejnice'!$C$6-$B$3)/2)+0.75*$B$3)/'s imperfekcí'!$B$3)+('s imperfekcí'!$B$2/2000),0)</f>
        <v>5.6449960826510043E-3</v>
      </c>
      <c r="K165" s="9">
        <f>J165*SIN('pražce+kolejnice'!$C$24)</f>
        <v>1.7253808624714085E-4</v>
      </c>
      <c r="L165" s="9">
        <f>J165*COS('pražce+kolejnice'!$C$24)</f>
        <v>5.6423586718622699E-3</v>
      </c>
      <c r="N165">
        <f>'pražce+kolejnice'!G165</f>
        <v>96.3</v>
      </c>
      <c r="O165">
        <f>$H165*SIN(('pražce+kolejnice'!A161-0.5)*'pražce+kolejnice'!$C$16)</f>
        <v>1.912545196063364E-3</v>
      </c>
      <c r="P165">
        <f>$H165*COS(('pražce+kolejnice'!A161-0.5)*'pražce+kolejnice'!$C$16)</f>
        <v>4.7170357840788006E-3</v>
      </c>
      <c r="Q165">
        <f t="shared" si="39"/>
        <v>1.5564793896385401E-4</v>
      </c>
      <c r="R165" s="15">
        <f t="shared" si="40"/>
        <v>96.6</v>
      </c>
      <c r="S165" s="9">
        <f>L165*SIN(('pražce+kolejnice'!A161)*'pražce+kolejnice'!$C$16)</f>
        <v>2.1263583338177257E-3</v>
      </c>
      <c r="T165" s="16">
        <f>$L165*COS(('pražce+kolejnice'!A161)*'pražce+kolejnice'!$C$16)</f>
        <v>5.2263573947964239E-3</v>
      </c>
      <c r="U165" s="9">
        <f t="shared" si="41"/>
        <v>1.7253808624714085E-4</v>
      </c>
      <c r="W165" t="str">
        <f t="shared" si="42"/>
        <v>_3dpoly 93.9380347756004,231.685542613376,-0.0232320598990967</v>
      </c>
      <c r="X165">
        <f>'pražce+kolejnice'!I165+'s imperfekcí'!O165</f>
        <v>93.938034775600372</v>
      </c>
      <c r="Y165">
        <f>'pražce+kolejnice'!J165+'s imperfekcí'!P165</f>
        <v>231.68554261337601</v>
      </c>
      <c r="Z165">
        <f>'pražce+kolejnice'!K165+orientace*Q165</f>
        <v>-2.3232059899096671E-2</v>
      </c>
      <c r="AB165" t="str">
        <f t="shared" si="43"/>
        <v>_3dpoly 93.6544802285211,230.986193417308,-0.000155647938963854</v>
      </c>
      <c r="AC165">
        <f>'pražce+kolejnice'!P165+O165</f>
        <v>93.654480228521123</v>
      </c>
      <c r="AD165">
        <f>'pražce+kolejnice'!Q165+P165</f>
        <v>230.98619341730753</v>
      </c>
      <c r="AE165">
        <f>'pražce+kolejnice'!R165+orientace*Q165</f>
        <v>-1.5564793896385401E-4</v>
      </c>
      <c r="AG165" t="str">
        <f t="shared" si="44"/>
        <v>_3dpoly 94.2197114779971,232.380260357815,-0.0461556479389639</v>
      </c>
      <c r="AH165">
        <f>'pražce+kolejnice'!W165+O165</f>
        <v>94.219711477997109</v>
      </c>
      <c r="AI165">
        <f>'pražce+kolejnice'!X165+P165</f>
        <v>232.3802603578149</v>
      </c>
      <c r="AJ165" s="6">
        <f>'pražce+kolejnice'!Y165+orientace*Q165</f>
        <v>-4.6155647938963852E-2</v>
      </c>
      <c r="AL165" t="str">
        <f t="shared" si="45"/>
        <v>_3dpoly 93.9318043169533,230.874153378027,-0.000172538086247141</v>
      </c>
      <c r="AM165">
        <f>'pražce+kolejnice'!BA166+S165</f>
        <v>93.931804316953333</v>
      </c>
      <c r="AN165">
        <f>'pražce+kolejnice'!BB166+T165</f>
        <v>230.87415337802707</v>
      </c>
      <c r="AO165">
        <f>'pražce+kolejnice'!BC166+orientace*U165</f>
        <v>-1.7253808624714085E-4</v>
      </c>
      <c r="AQ165" t="str">
        <f t="shared" si="46"/>
        <v>_3dpoly 94.49870803939,232.26754103747,-0.0461725380862471</v>
      </c>
      <c r="AR165">
        <f>'pražce+kolejnice'!BG166+S165</f>
        <v>94.498708039390038</v>
      </c>
      <c r="AS165">
        <f>'pražce+kolejnice'!BH166+T165</f>
        <v>232.2675410374699</v>
      </c>
      <c r="AT165">
        <f>'pražce+kolejnice'!BI166+orientace*U165</f>
        <v>-4.617253808624714E-2</v>
      </c>
      <c r="AV165" t="str">
        <f t="shared" si="47"/>
        <v>_3dpoly 94.9866225546487,232.666554603073,0.0502805652835755</v>
      </c>
      <c r="AW165">
        <f>'pražce+kolejnice'!AC166+O166</f>
        <v>94.986622554648747</v>
      </c>
      <c r="AX165">
        <f>'pražce+kolejnice'!AD166+P166</f>
        <v>232.66655460307331</v>
      </c>
      <c r="AY165">
        <f>'pražce+kolejnice'!AE166+orientace*Q166</f>
        <v>5.028056528357551E-2</v>
      </c>
      <c r="BA165" t="str">
        <f t="shared" si="48"/>
        <v>_3dpoly 94.7788375324024,232.157592141582,0.0670911965128118</v>
      </c>
      <c r="BB165">
        <f>'pražce+kolejnice'!AH166+O166</f>
        <v>94.778837532402434</v>
      </c>
      <c r="BC165">
        <f>'pražce+kolejnice'!AI166+P166</f>
        <v>232.15759214158155</v>
      </c>
      <c r="BD165" s="5">
        <f>'pražce+kolejnice'!AJ166+orientace*Q166</f>
        <v>6.7091196512811785E-2</v>
      </c>
      <c r="BF165" t="str">
        <f t="shared" si="49"/>
        <v>_3dpoly 94.2102621533461,230.764885769681,0.113091196512812</v>
      </c>
      <c r="BG165">
        <f>'pražce+kolejnice'!AM166+O166</f>
        <v>94.210262153346136</v>
      </c>
      <c r="BH165">
        <f>'pražce+kolejnice'!AN166+P166</f>
        <v>230.76488576968146</v>
      </c>
      <c r="BI165">
        <f>'pražce+kolejnice'!AO166+orientace*Q166</f>
        <v>0.11309119651281178</v>
      </c>
      <c r="BK165" t="str">
        <f t="shared" si="50"/>
        <v>_3dpoly 94.0043660858475,230.260550239658,0.129749003821782</v>
      </c>
      <c r="BL165">
        <f>'pražce+kolejnice'!AR166+O166</f>
        <v>94.004366085847536</v>
      </c>
      <c r="BM165">
        <f>'pražce+kolejnice'!AS166+P166</f>
        <v>230.26055023965804</v>
      </c>
      <c r="BN165">
        <f>'pražce+kolejnice'!AT166+orientace*Q166</f>
        <v>0.12974900382178242</v>
      </c>
      <c r="BP165" t="str">
        <f t="shared" si="51"/>
        <v>_3dpoly 93.8667219020384,230.320265242291,0.236365834525174</v>
      </c>
      <c r="BQ165">
        <f>plošky!B166+O166</f>
        <v>93.866721902038407</v>
      </c>
      <c r="BR165">
        <f>plošky!C166+P166</f>
        <v>230.3202652422913</v>
      </c>
      <c r="BS165">
        <f>plošky!D166+orientace*Q166</f>
        <v>0.23636583452517365</v>
      </c>
      <c r="BU165" t="str">
        <f t="shared" si="52"/>
        <v>_3dpoly 94.1444675562707,230.206874980121,0.236365834525174</v>
      </c>
      <c r="BV165">
        <f>plošky!G166+O166</f>
        <v>94.144467556270669</v>
      </c>
      <c r="BW165">
        <f>plošky!H166+P166</f>
        <v>230.20687498012077</v>
      </c>
      <c r="BX165">
        <f>plošky!I166+orientace*Q166</f>
        <v>0.23636583452517365</v>
      </c>
      <c r="BZ165" t="str">
        <f t="shared" si="53"/>
        <v>_3dpoly 95.1267240250719,232.612879343536,0.156897395986967</v>
      </c>
      <c r="CA165">
        <f>plošky!L166+O166</f>
        <v>95.12672402507188</v>
      </c>
      <c r="CB165">
        <f>plošky!M166+P166</f>
        <v>232.61287934353604</v>
      </c>
      <c r="CC165">
        <f>plošky!N166+orientace*Q166</f>
        <v>0.15689739598696673</v>
      </c>
      <c r="CE165" t="str">
        <f t="shared" si="54"/>
        <v>_3dpoly 94.8489783708396,232.726269605707,0.156897395986967</v>
      </c>
      <c r="CF165">
        <f>plošky!Q166+O166</f>
        <v>94.848978370839617</v>
      </c>
      <c r="CG165">
        <f>plošky!R166+P166</f>
        <v>232.72626960570656</v>
      </c>
      <c r="CH165">
        <f>plošky!S166+orientace*Q166</f>
        <v>0.15689739598696673</v>
      </c>
      <c r="CJ165" t="str">
        <f t="shared" si="55"/>
        <v>_3dpoly 94.0055947291545,230.263570111206,0.236365834525174</v>
      </c>
      <c r="CK165">
        <f>'liniová podpora'!F166+O166</f>
        <v>94.005594729154538</v>
      </c>
      <c r="CL165">
        <f>'liniová podpora'!G166+P166</f>
        <v>230.26357011120604</v>
      </c>
      <c r="CM165">
        <f>'liniová podpora'!H166+orientace*Q166</f>
        <v>0.23636583452517365</v>
      </c>
      <c r="CO165" t="str">
        <f t="shared" si="56"/>
        <v>_3dpoly 94.9878511979557,232.669574474621,0.156897395986967</v>
      </c>
      <c r="CP165">
        <f>'liniová podpora'!B166+O166</f>
        <v>94.987851197955749</v>
      </c>
      <c r="CQ165">
        <f>'liniová podpora'!C166+P166</f>
        <v>232.6695744746213</v>
      </c>
      <c r="CR165">
        <f>'liniová podpora'!D166+orientace*Q166</f>
        <v>0.15689739598696673</v>
      </c>
    </row>
    <row r="166" spans="5:96" x14ac:dyDescent="0.3">
      <c r="E166" s="15">
        <f t="shared" si="38"/>
        <v>96.9</v>
      </c>
      <c r="F166" s="16">
        <f>IF('pražce+kolejnice'!$C$6&lt;(2*'s imperfekcí'!E166+'s imperfekcí'!$B$3),('s imperfekcí'!$B$2/2000)*SIN(2*PI()*(E166-(('pražce+kolejnice'!$C$6-$B$3)/2)+0.75*$B$3)/'s imperfekcí'!$B$3)+('s imperfekcí'!$B$2/2000),0)</f>
        <v>6.1896759752131025E-3</v>
      </c>
      <c r="G166" s="9">
        <f>F166*SIN('pražce+kolejnice'!$C$24)</f>
        <v>1.8918610954139772E-4</v>
      </c>
      <c r="H166" s="9">
        <f>F166*COS('pražce+kolejnice'!$C$24)</f>
        <v>6.1867840833575941E-3</v>
      </c>
      <c r="I166" s="15">
        <f>'pražce+kolejnice'!AY167</f>
        <v>97.2</v>
      </c>
      <c r="J166" s="16">
        <f>IF('pražce+kolejnice'!$C$6&lt;(2*'s imperfekcí'!I166+'s imperfekcí'!$B$3),('s imperfekcí'!$B$2/2000)*SIN(2*PI()*(I166-(('pražce+kolejnice'!$C$6-$B$3)/2)+0.75*$B$3)/'s imperfekcí'!$B$3)+('s imperfekcí'!$B$2/2000),0)</f>
        <v>6.7197445931696433E-3</v>
      </c>
      <c r="K166" s="9">
        <f>J166*SIN('pražce+kolejnice'!$C$24)</f>
        <v>2.0538754238259437E-4</v>
      </c>
      <c r="L166" s="9">
        <f>J166*COS('pražce+kolejnice'!$C$24)</f>
        <v>6.7166050468124667E-3</v>
      </c>
      <c r="N166">
        <f>'pražce+kolejnice'!G166</f>
        <v>96.9</v>
      </c>
      <c r="O166">
        <f>$H166*SIN(('pražce+kolejnice'!A162-0.5)*'pražce+kolejnice'!$C$16)</f>
        <v>2.3384035640142921E-3</v>
      </c>
      <c r="P166">
        <f>$H166*COS(('pražce+kolejnice'!A162-0.5)*'pražce+kolejnice'!$C$16)</f>
        <v>5.7278413094194675E-3</v>
      </c>
      <c r="Q166">
        <f t="shared" si="39"/>
        <v>1.8918610954139772E-4</v>
      </c>
      <c r="R166" s="15">
        <f t="shared" si="40"/>
        <v>97.2</v>
      </c>
      <c r="S166" s="9">
        <f>L166*SIN(('pražce+kolejnice'!A162)*'pražce+kolejnice'!$C$16)</f>
        <v>2.5461188923397633E-3</v>
      </c>
      <c r="T166" s="16">
        <f>$L166*COS(('pražce+kolejnice'!A162)*'pražce+kolejnice'!$C$16)</f>
        <v>6.2153086762394378E-3</v>
      </c>
      <c r="U166" s="9">
        <f t="shared" si="41"/>
        <v>2.0538754238259437E-4</v>
      </c>
      <c r="W166" t="str">
        <f t="shared" si="42"/>
        <v>_3dpoly 94.4942235456599,231.46043970152,-0.0232655980696742</v>
      </c>
      <c r="X166">
        <f>'pražce+kolejnice'!I166+'s imperfekcí'!O166</f>
        <v>94.494223545659906</v>
      </c>
      <c r="Y166">
        <f>'pražce+kolejnice'!J166+'s imperfekcí'!P166</f>
        <v>231.46043970151976</v>
      </c>
      <c r="Z166">
        <f>'pražce+kolejnice'!K166+orientace*Q166</f>
        <v>-2.3265598069674216E-2</v>
      </c>
      <c r="AB166" t="str">
        <f t="shared" si="43"/>
        <v>_3dpoly 94.2089913787581,230.761773049836,-0.000189186109541398</v>
      </c>
      <c r="AC166">
        <f>'pražce+kolejnice'!P166+O166</f>
        <v>94.2089913787581</v>
      </c>
      <c r="AD166">
        <f>'pražce+kolejnice'!Q166+P166</f>
        <v>230.76177304983568</v>
      </c>
      <c r="AE166">
        <f>'pražce+kolejnice'!R166+orientace*Q166</f>
        <v>-1.8918610954139772E-4</v>
      </c>
      <c r="AG166" t="str">
        <f t="shared" si="44"/>
        <v>_3dpoly 94.7775667578142,232.154479421736,-0.0461891861095414</v>
      </c>
      <c r="AH166">
        <f>'pražce+kolejnice'!W166+O166</f>
        <v>94.777566757814157</v>
      </c>
      <c r="AI166">
        <f>'pražce+kolejnice'!X166+P166</f>
        <v>232.15447942173574</v>
      </c>
      <c r="AJ166" s="6">
        <f>'pražce+kolejnice'!Y166+orientace*Q166</f>
        <v>-4.6189186109541397E-2</v>
      </c>
      <c r="AL166" t="str">
        <f t="shared" si="45"/>
        <v>_3dpoly 94.4860384530969,230.649046416431,-0.000205387542382594</v>
      </c>
      <c r="AM166">
        <f>'pražce+kolejnice'!BA167+S166</f>
        <v>94.486038453096853</v>
      </c>
      <c r="AN166">
        <f>'pražce+kolejnice'!BB167+T166</f>
        <v>230.64904641643108</v>
      </c>
      <c r="AO166">
        <f>'pražce+kolejnice'!BC167+orientace*U166</f>
        <v>-2.0538754238259437E-4</v>
      </c>
      <c r="AQ166" t="str">
        <f t="shared" si="46"/>
        <v>_3dpoly 95.0562846700239,232.041069495292,-0.0462053875423826</v>
      </c>
      <c r="AR166">
        <f>'pražce+kolejnice'!BG167+S166</f>
        <v>95.056284670023913</v>
      </c>
      <c r="AS166">
        <f>'pražce+kolejnice'!BH167+T166</f>
        <v>232.04106949529168</v>
      </c>
      <c r="AT166">
        <f>'pražce+kolejnice'!BI167+orientace*U166</f>
        <v>-4.6205387542382591E-2</v>
      </c>
      <c r="AV166" t="str">
        <f t="shared" si="47"/>
        <v>_3dpoly 95.5451430255036,232.438877394577,0.0502488079899085</v>
      </c>
      <c r="AW166">
        <f>'pražce+kolejnice'!AC167+O167</f>
        <v>95.545143025503606</v>
      </c>
      <c r="AX166">
        <f>'pražce+kolejnice'!AD167+P167</f>
        <v>232.43887739457719</v>
      </c>
      <c r="AY166">
        <f>'pražce+kolejnice'!AE167+orientace*Q167</f>
        <v>5.024880798990853E-2</v>
      </c>
      <c r="BA166" t="str">
        <f t="shared" si="48"/>
        <v>_3dpoly 95.3361370929429,231.930415082471,0.0670594392191448</v>
      </c>
      <c r="BB166">
        <f>'pražce+kolejnice'!AH167+O167</f>
        <v>95.336137092942934</v>
      </c>
      <c r="BC166">
        <f>'pražce+kolejnice'!AI167+P167</f>
        <v>231.93041508247128</v>
      </c>
      <c r="BD166" s="5">
        <f>'pražce+kolejnice'!AJ167+orientace*Q167</f>
        <v>6.7059439219144812E-2</v>
      </c>
      <c r="BF166" t="str">
        <f t="shared" si="49"/>
        <v>_3dpoly 94.7642208592992,230.539077301163,0.113059439219145</v>
      </c>
      <c r="BG166">
        <f>'pražce+kolejnice'!AM167+O167</f>
        <v>94.764220859299172</v>
      </c>
      <c r="BH166">
        <f>'pražce+kolejnice'!AN167+P167</f>
        <v>230.53907730116333</v>
      </c>
      <c r="BI166">
        <f>'pražce+kolejnice'!AO167+orientace*Q167</f>
        <v>0.11305943921914481</v>
      </c>
      <c r="BK166" t="str">
        <f t="shared" si="50"/>
        <v>_3dpoly 94.5571149806709,230.035237373713,0.129717246528115</v>
      </c>
      <c r="BL166">
        <f>'pražce+kolejnice'!AR167+O167</f>
        <v>94.557114980670903</v>
      </c>
      <c r="BM166">
        <f>'pražce+kolejnice'!AS167+P167</f>
        <v>230.03523737371319</v>
      </c>
      <c r="BN166">
        <f>'pražce+kolejnice'!AT167+orientace*Q167</f>
        <v>0.12971724652811545</v>
      </c>
      <c r="BP166" t="str">
        <f t="shared" si="51"/>
        <v>_3dpoly 94.4196145091456,230.095282550091,0.236334077231507</v>
      </c>
      <c r="BQ166">
        <f>plošky!B167+O167</f>
        <v>94.419614509145589</v>
      </c>
      <c r="BR166">
        <f>plošky!C167+P167</f>
        <v>230.0952825500913</v>
      </c>
      <c r="BS166">
        <f>plošky!D167+orientace*Q167</f>
        <v>0.23633407723150668</v>
      </c>
      <c r="BU166" t="str">
        <f t="shared" si="52"/>
        <v>_3dpoly 94.6970872271028,229.981226025554,0.236334077231507</v>
      </c>
      <c r="BV166">
        <f>plošky!G167+O167</f>
        <v>94.69708722710277</v>
      </c>
      <c r="BW166">
        <f>plošky!H167+P167</f>
        <v>229.98122602555438</v>
      </c>
      <c r="BX166">
        <f>plošky!I167+orientace*Q167</f>
        <v>0.23633407723150668</v>
      </c>
      <c r="BZ166" t="str">
        <f t="shared" si="53"/>
        <v>_3dpoly 95.6851152719355,232.384866046418,0.1568656386933</v>
      </c>
      <c r="CA166">
        <f>plošky!L167+O167</f>
        <v>95.685115271935473</v>
      </c>
      <c r="CB166">
        <f>plošky!M167+P167</f>
        <v>232.38486604641838</v>
      </c>
      <c r="CC166">
        <f>plošky!N167+orientace*Q167</f>
        <v>0.15686563869329975</v>
      </c>
      <c r="CE166" t="str">
        <f t="shared" si="54"/>
        <v>_3dpoly 95.4076425539783,232.498922570955,0.1568656386933</v>
      </c>
      <c r="CF166">
        <f>plošky!Q167+O167</f>
        <v>95.407642553978292</v>
      </c>
      <c r="CG166">
        <f>plošky!R167+P167</f>
        <v>232.4989225709553</v>
      </c>
      <c r="CH166">
        <f>plošky!S167+orientace*Q167</f>
        <v>0.15686563869329975</v>
      </c>
      <c r="CJ166" t="str">
        <f t="shared" si="55"/>
        <v>_3dpoly 94.5583508681242,230.038254287823,0.236334077231507</v>
      </c>
      <c r="CK166">
        <f>'liniová podpora'!F167+O167</f>
        <v>94.55835086812418</v>
      </c>
      <c r="CL166">
        <f>'liniová podpora'!G167+P167</f>
        <v>230.03825428782284</v>
      </c>
      <c r="CM166">
        <f>'liniová podpora'!H167+orientace*Q167</f>
        <v>0.23633407723150668</v>
      </c>
      <c r="CO166" t="str">
        <f t="shared" si="56"/>
        <v>_3dpoly 95.5463789129569,232.441894308687,0.1568656386933</v>
      </c>
      <c r="CP166">
        <f>'liniová podpora'!B167+O167</f>
        <v>95.546378912956882</v>
      </c>
      <c r="CQ166">
        <f>'liniová podpora'!C167+P167</f>
        <v>232.44189430868684</v>
      </c>
      <c r="CR166">
        <f>'liniová podpora'!D167+orientace*Q167</f>
        <v>0.15686563869329975</v>
      </c>
    </row>
    <row r="167" spans="5:96" x14ac:dyDescent="0.3">
      <c r="E167" s="15">
        <f t="shared" si="38"/>
        <v>97.5</v>
      </c>
      <c r="F167" s="16">
        <f>IF('pražce+kolejnice'!$C$6&lt;(2*'s imperfekcí'!E167+'s imperfekcí'!$B$3),('s imperfekcí'!$B$2/2000)*SIN(2*PI()*(E167-(('pražce+kolejnice'!$C$6-$B$3)/2)+0.75*$B$3)/'s imperfekcí'!$B$3)+('s imperfekcí'!$B$2/2000),0)</f>
        <v>7.2286917788826881E-3</v>
      </c>
      <c r="G167" s="9">
        <f>F167*SIN('pražce+kolejnice'!$C$24)</f>
        <v>2.2094340320837519E-4</v>
      </c>
      <c r="H167" s="9">
        <f>F167*COS('pražce+kolejnice'!$C$24)</f>
        <v>7.2253144462137335E-3</v>
      </c>
      <c r="I167" s="15">
        <f>'pražce+kolejnice'!AY168</f>
        <v>97.8</v>
      </c>
      <c r="J167" s="16">
        <f>IF('pražce+kolejnice'!$C$6&lt;(2*'s imperfekcí'!I167+'s imperfekcí'!$B$3),('s imperfekcí'!$B$2/2000)*SIN(2*PI()*(I167-(('pražce+kolejnice'!$C$6-$B$3)/2)+0.75*$B$3)/'s imperfekcí'!$B$3)+('s imperfekcí'!$B$2/2000),0)</f>
        <v>7.7102667823622396E-3</v>
      </c>
      <c r="K167" s="9">
        <f>J167*SIN('pražce+kolejnice'!$C$24)</f>
        <v>2.3566263919512563E-4</v>
      </c>
      <c r="L167" s="9">
        <f>J167*COS('pražce+kolejnice'!$C$24)</f>
        <v>7.7066644519977745E-3</v>
      </c>
      <c r="N167">
        <f>'pražce+kolejnice'!G167</f>
        <v>97.5</v>
      </c>
      <c r="O167">
        <f>$H167*SIN(('pražce+kolejnice'!A163-0.5)*'pražce+kolejnice'!$C$16)</f>
        <v>2.7469808480724816E-3</v>
      </c>
      <c r="P167">
        <f>$H167*COS(('pražce+kolejnice'!A163-0.5)*'pražce+kolejnice'!$C$16)</f>
        <v>6.682758791621007E-3</v>
      </c>
      <c r="Q167">
        <f t="shared" si="39"/>
        <v>2.2094340320837519E-4</v>
      </c>
      <c r="R167" s="15">
        <f t="shared" si="40"/>
        <v>97.8</v>
      </c>
      <c r="S167" s="9">
        <f>L167*SIN(('pražce+kolejnice'!A163)*'pražce+kolejnice'!$C$16)</f>
        <v>2.9385359887770892E-3</v>
      </c>
      <c r="T167" s="16">
        <f>$L167*COS(('pražce+kolejnice'!A163)*'pražce+kolejnice'!$C$16)</f>
        <v>7.1244426601909019E-3</v>
      </c>
      <c r="U167" s="9">
        <f t="shared" si="41"/>
        <v>2.3566263919512563E-4</v>
      </c>
      <c r="W167" t="str">
        <f t="shared" si="42"/>
        <v>_3dpoly 95.0498507616384,231.23394772312,-0.0232973553633412</v>
      </c>
      <c r="X167">
        <f>'pražce+kolejnice'!I167+'s imperfekcí'!O167</f>
        <v>95.049850761638382</v>
      </c>
      <c r="Y167">
        <f>'pražce+kolejnice'!J167+'s imperfekcí'!P167</f>
        <v>231.23394772311997</v>
      </c>
      <c r="Z167">
        <f>'pražce+kolejnice'!K167+orientace*Q167</f>
        <v>-2.3297355363341193E-2</v>
      </c>
      <c r="AB167" t="str">
        <f t="shared" si="43"/>
        <v>_3dpoly 94.7629426178505,230.535967640138,-0.000220943403208375</v>
      </c>
      <c r="AC167">
        <f>'pražce+kolejnice'!P167+O167</f>
        <v>94.762942617850513</v>
      </c>
      <c r="AD167">
        <f>'pražce+kolejnice'!Q167+P167</f>
        <v>230.5359676401383</v>
      </c>
      <c r="AE167">
        <f>'pražce+kolejnice'!R167+orientace*Q167</f>
        <v>-2.2094340320837519E-4</v>
      </c>
      <c r="AG167" t="str">
        <f t="shared" si="44"/>
        <v>_3dpoly 95.334858851494,231.927305421446,-0.0462209434032084</v>
      </c>
      <c r="AH167">
        <f>'pražce+kolejnice'!W167+O167</f>
        <v>95.334858851494033</v>
      </c>
      <c r="AI167">
        <f>'pražce+kolejnice'!X167+P167</f>
        <v>231.92730542144619</v>
      </c>
      <c r="AJ167" s="6">
        <f>'pražce+kolejnice'!Y167+orientace*Q167</f>
        <v>-4.6220943403208377E-2</v>
      </c>
      <c r="AL167" t="str">
        <f t="shared" si="45"/>
        <v>_3dpoly 95.0397010211237,230.422531135468,-0.000235662639195126</v>
      </c>
      <c r="AM167">
        <f>'pražce+kolejnice'!BA168+S167</f>
        <v>95.039701021123662</v>
      </c>
      <c r="AN167">
        <f>'pražce+kolejnice'!BB168+T167</f>
        <v>230.42253113546809</v>
      </c>
      <c r="AO167">
        <f>'pražce+kolejnice'!BC168+orientace*U167</f>
        <v>-2.3566263919512563E-4</v>
      </c>
      <c r="AQ167" t="str">
        <f t="shared" si="46"/>
        <v>_3dpoly 95.6132864479245,231.813181615697,-0.0462356626391951</v>
      </c>
      <c r="AR167">
        <f>'pražce+kolejnice'!BG168+S167</f>
        <v>95.613286447924452</v>
      </c>
      <c r="AS167">
        <f>'pražce+kolejnice'!BH168+T167</f>
        <v>231.81318161569737</v>
      </c>
      <c r="AT167">
        <f>'pražce+kolejnice'!BI168+orientace*U167</f>
        <v>-4.6235662639195124E-2</v>
      </c>
      <c r="AV167" t="str">
        <f t="shared" si="47"/>
        <v>_3dpoly 96.103076046007,232.209758634398,0.0502203869204005</v>
      </c>
      <c r="AW167">
        <f>'pražce+kolejnice'!AC168+O168</f>
        <v>96.103076046007047</v>
      </c>
      <c r="AX167">
        <f>'pražce+kolejnice'!AD168+P168</f>
        <v>232.20975863439799</v>
      </c>
      <c r="AY167">
        <f>'pražce+kolejnice'!AE168+orientace*Q168</f>
        <v>5.0220386920400463E-2</v>
      </c>
      <c r="BA167" t="str">
        <f t="shared" si="48"/>
        <v>_3dpoly 95.8928504070056,231.701799400419,0.0670310181496367</v>
      </c>
      <c r="BB167">
        <f>'pražce+kolejnice'!AH168+O168</f>
        <v>95.892850407005611</v>
      </c>
      <c r="BC167">
        <f>'pražce+kolejnice'!AI168+P168</f>
        <v>231.70179940041942</v>
      </c>
      <c r="BD167" s="5">
        <f>'pražce+kolejnice'!AJ168+orientace*Q168</f>
        <v>6.7031018149636745E-2</v>
      </c>
      <c r="BF167" t="str">
        <f t="shared" si="49"/>
        <v>_3dpoly 95.3175966130103,230.311838223805,0.113031018149637</v>
      </c>
      <c r="BG167">
        <f>'pražce+kolejnice'!AM168+O168</f>
        <v>95.317596613010309</v>
      </c>
      <c r="BH167">
        <f>'pražce+kolejnice'!AN168+P168</f>
        <v>230.31183822380541</v>
      </c>
      <c r="BI167">
        <f>'pražce+kolejnice'!AO168+orientace*Q168</f>
        <v>0.11303101814963674</v>
      </c>
      <c r="BK167" t="str">
        <f t="shared" si="50"/>
        <v>_3dpoly 95.1092821161817,229.808496801045,0.129688825458607</v>
      </c>
      <c r="BL167">
        <f>'pražce+kolejnice'!AR168+O168</f>
        <v>95.10928211618166</v>
      </c>
      <c r="BM167">
        <f>'pražce+kolejnice'!AS168+P168</f>
        <v>229.8084968010451</v>
      </c>
      <c r="BN167">
        <f>'pražce+kolejnice'!AT168+orientace*Q168</f>
        <v>0.12968882545860738</v>
      </c>
      <c r="BP167" t="str">
        <f t="shared" si="51"/>
        <v>_3dpoly 94.9719261489425,229.868871805308,0.236305656161999</v>
      </c>
      <c r="BQ167">
        <f>plošky!B168+O168</f>
        <v>94.971926148942458</v>
      </c>
      <c r="BR167">
        <f>plošky!C168+P168</f>
        <v>229.86887180530806</v>
      </c>
      <c r="BS167">
        <f>plošky!D168+orientace*Q168</f>
        <v>0.23630565616199861</v>
      </c>
      <c r="BU167" t="str">
        <f t="shared" si="52"/>
        <v>_3dpoly 95.2491243323825,229.75414967537,0.236305656161999</v>
      </c>
      <c r="BV167">
        <f>plošky!G168+O168</f>
        <v>95.249124332382507</v>
      </c>
      <c r="BW167">
        <f>plošky!H168+P168</f>
        <v>229.75414967536994</v>
      </c>
      <c r="BX167">
        <f>plošky!I168+orientace*Q168</f>
        <v>0.23630565616199861</v>
      </c>
      <c r="BZ167" t="str">
        <f t="shared" si="53"/>
        <v>_3dpoly 96.2429182622079,232.155411508723,0.156837217623792</v>
      </c>
      <c r="CA167">
        <f>plošky!L168+O168</f>
        <v>96.242918262207894</v>
      </c>
      <c r="CB167">
        <f>plošky!M168+P168</f>
        <v>232.15541150872284</v>
      </c>
      <c r="CC167">
        <f>plošky!N168+orientace*Q168</f>
        <v>0.15683721762379169</v>
      </c>
      <c r="CE167" t="str">
        <f t="shared" si="54"/>
        <v>_3dpoly 95.9657200787678,232.270133638661,0.156837217623792</v>
      </c>
      <c r="CF167">
        <f>plošky!Q168+O168</f>
        <v>95.965720078767845</v>
      </c>
      <c r="CG167">
        <f>plošky!R168+P168</f>
        <v>232.27013363866095</v>
      </c>
      <c r="CH167">
        <f>plošky!S168+orientace*Q168</f>
        <v>0.15683721762379169</v>
      </c>
      <c r="CJ167" t="str">
        <f t="shared" si="55"/>
        <v>_3dpoly 95.1105252406625,229.811510740339,0.236305656161999</v>
      </c>
      <c r="CK167">
        <f>'liniová podpora'!F168+O168</f>
        <v>95.110525240662483</v>
      </c>
      <c r="CL167">
        <f>'liniová podpora'!G168+P168</f>
        <v>229.811510740339</v>
      </c>
      <c r="CM167">
        <f>'liniová podpora'!H168+orientace*Q168</f>
        <v>0.23630565616199861</v>
      </c>
      <c r="CO167" t="str">
        <f t="shared" si="56"/>
        <v>_3dpoly 96.1043191704879,232.212772573692,0.156837217623792</v>
      </c>
      <c r="CP167">
        <f>'liniová podpora'!B168+O168</f>
        <v>96.104319170487869</v>
      </c>
      <c r="CQ167">
        <f>'liniová podpora'!C168+P168</f>
        <v>232.21277257369189</v>
      </c>
      <c r="CR167">
        <f>'liniová podpora'!D168+orientace*Q168</f>
        <v>0.15683721762379169</v>
      </c>
    </row>
    <row r="168" spans="5:96" x14ac:dyDescent="0.3">
      <c r="E168" s="15">
        <f t="shared" si="38"/>
        <v>98.1</v>
      </c>
      <c r="F168" s="16">
        <f>IF('pražce+kolejnice'!$C$6&lt;(2*'s imperfekcí'!E168+'s imperfekcí'!$B$3),('s imperfekcí'!$B$2/2000)*SIN(2*PI()*(E168-(('pražce+kolejnice'!$C$6-$B$3)/2)+0.75*$B$3)/'s imperfekcí'!$B$3)+('s imperfekcí'!$B$2/2000),0)</f>
        <v>8.1585550312662427E-3</v>
      </c>
      <c r="G168" s="9">
        <f>F168*SIN('pražce+kolejnice'!$C$24)</f>
        <v>2.4936447271644403E-4</v>
      </c>
      <c r="H168" s="9">
        <f>F168*COS('pražce+kolejnice'!$C$24)</f>
        <v>8.1547432551826293E-3</v>
      </c>
      <c r="I168" s="15">
        <f>'pražce+kolejnice'!AY169</f>
        <v>98.4</v>
      </c>
      <c r="J168" s="16">
        <f>IF('pražce+kolejnice'!$C$6&lt;(2*'s imperfekcí'!I168+'s imperfekcí'!$B$3),('s imperfekcí'!$B$2/2000)*SIN(2*PI()*(I168-(('pražce+kolejnice'!$C$6-$B$3)/2)+0.75*$B$3)/'s imperfekcí'!$B$3)+('s imperfekcí'!$B$2/2000),0)</f>
        <v>8.5680507720587683E-3</v>
      </c>
      <c r="K168" s="9">
        <f>J168*SIN('pražce+kolejnice'!$C$24)</f>
        <v>2.6188062160445485E-4</v>
      </c>
      <c r="L168" s="9">
        <f>J168*COS('pražce+kolejnice'!$C$24)</f>
        <v>8.564047674587346E-3</v>
      </c>
      <c r="N168">
        <f>'pražce+kolejnice'!G168</f>
        <v>98.1</v>
      </c>
      <c r="O168">
        <f>$H168*SIN(('pražce+kolejnice'!A164-0.5)*'pražce+kolejnice'!$C$16)</f>
        <v>3.1184317177767817E-3</v>
      </c>
      <c r="P168">
        <f>$H168*COS(('pražce+kolejnice'!A164-0.5)*'pražce+kolejnice'!$C$16)</f>
        <v>7.5349333891886749E-3</v>
      </c>
      <c r="Q168">
        <f t="shared" si="39"/>
        <v>2.4936447271644403E-4</v>
      </c>
      <c r="R168" s="15">
        <f t="shared" si="40"/>
        <v>98.4</v>
      </c>
      <c r="S168" s="9">
        <f>L168*SIN(('pražce+kolejnice'!A164)*'pražce+kolejnice'!$C$16)</f>
        <v>3.2844460273226553E-3</v>
      </c>
      <c r="T168" s="16">
        <f>$L168*COS(('pražce+kolejnice'!A164)*'pražce+kolejnice'!$C$16)</f>
        <v>7.9091925546296675E-3</v>
      </c>
      <c r="U168" s="9">
        <f t="shared" si="41"/>
        <v>2.6188062160445485E-4</v>
      </c>
      <c r="W168" t="str">
        <f t="shared" si="42"/>
        <v>_3dpoly 95.6048933801475,231.006021133429,-0.0233257764328493</v>
      </c>
      <c r="X168">
        <f>'pražce+kolejnice'!I168+'s imperfekcí'!O168</f>
        <v>95.604893380147516</v>
      </c>
      <c r="Y168">
        <f>'pražce+kolejnice'!J168+'s imperfekcí'!P168</f>
        <v>231.00602113342867</v>
      </c>
      <c r="Z168">
        <f>'pražce+kolejnice'!K168+orientace*Q168</f>
        <v>-2.3325776432849263E-2</v>
      </c>
      <c r="AB168" t="str">
        <f t="shared" si="43"/>
        <v>_3dpoly 95.3163109120637,230.308731639513,-0.000249364472716444</v>
      </c>
      <c r="AC168">
        <f>'pražce+kolejnice'!P168+O168</f>
        <v>95.316310912063699</v>
      </c>
      <c r="AD168">
        <f>'pražce+kolejnice'!Q168+P168</f>
        <v>230.30873163951273</v>
      </c>
      <c r="AE168">
        <f>'pražce+kolejnice'!R168+orientace*Q168</f>
        <v>-2.4936447271644403E-4</v>
      </c>
      <c r="AG168" t="str">
        <f t="shared" si="44"/>
        <v>_3dpoly 95.8915647060587,231.698692816127,-0.0462493644727164</v>
      </c>
      <c r="AH168">
        <f>'pražce+kolejnice'!W168+O168</f>
        <v>95.891564706058745</v>
      </c>
      <c r="AI168">
        <f>'pražce+kolejnice'!X168+P168</f>
        <v>231.69869281612668</v>
      </c>
      <c r="AJ168" s="6">
        <f>'pražce+kolejnice'!Y168+orientace*Q168</f>
        <v>-4.6249364472716444E-2</v>
      </c>
      <c r="AL168" t="str">
        <f t="shared" si="45"/>
        <v>_3dpoly 95.5927696706034,230.19456427831,-0.000261880621604455</v>
      </c>
      <c r="AM168">
        <f>'pražce+kolejnice'!BA169+S168</f>
        <v>95.592769670603431</v>
      </c>
      <c r="AN168">
        <f>'pražce+kolejnice'!BB169+T168</f>
        <v>230.19456427831008</v>
      </c>
      <c r="AO168">
        <f>'pražce+kolejnice'!BC169+orientace*U168</f>
        <v>-2.6188062160445485E-4</v>
      </c>
      <c r="AQ168" t="str">
        <f t="shared" si="46"/>
        <v>_3dpoly 96.1696910034275,231.583834149765,-0.0462618806216045</v>
      </c>
      <c r="AR168">
        <f>'pražce+kolejnice'!BG169+S168</f>
        <v>96.169691003427474</v>
      </c>
      <c r="AS168">
        <f>'pražce+kolejnice'!BH169+T168</f>
        <v>231.58383414976512</v>
      </c>
      <c r="AT168">
        <f>'pražce+kolejnice'!BI169+orientace*U168</f>
        <v>-4.6261880621604454E-2</v>
      </c>
      <c r="AV168" t="str">
        <f t="shared" si="47"/>
        <v>_3dpoly 96.6604001642244,231.979157913793,0.0501966940271716</v>
      </c>
      <c r="AW168">
        <f>'pražce+kolejnice'!AC169+O169</f>
        <v>96.660400164224399</v>
      </c>
      <c r="AX168">
        <f>'pražce+kolejnice'!AD169+P169</f>
        <v>231.97915791379279</v>
      </c>
      <c r="AY168">
        <f>'pražce+kolejnice'!AE169+orientace*Q169</f>
        <v>5.0196694027171591E-2</v>
      </c>
      <c r="BA168" t="str">
        <f t="shared" si="48"/>
        <v>_3dpoly 96.4489560296813,231.471704683785,0.0670073252564079</v>
      </c>
      <c r="BB168">
        <f>'pražce+kolejnice'!AH169+O169</f>
        <v>96.448956029681312</v>
      </c>
      <c r="BC168">
        <f>'pražce+kolejnice'!AI169+P169</f>
        <v>231.47170468378536</v>
      </c>
      <c r="BD168" s="5">
        <f>'pražce+kolejnice'!AJ169+orientace*Q169</f>
        <v>6.700732525640786E-2</v>
      </c>
      <c r="BF168" t="str">
        <f t="shared" si="49"/>
        <v>_3dpoly 95.8703679887947,230.083128118038,0.113007325256408</v>
      </c>
      <c r="BG168">
        <f>'pražce+kolejnice'!AM169+O169</f>
        <v>95.87036798879474</v>
      </c>
      <c r="BH168">
        <f>'pražce+kolejnice'!AN169+P169</f>
        <v>230.08312811803782</v>
      </c>
      <c r="BI168">
        <f>'pražce+kolejnice'!AO169+orientace*Q169</f>
        <v>0.11300732525640786</v>
      </c>
      <c r="BK168" t="str">
        <f t="shared" si="50"/>
        <v>_3dpoly 95.6608460736566,229.580288099213,0.129665132565379</v>
      </c>
      <c r="BL168">
        <f>'pražce+kolejnice'!AR169+O169</f>
        <v>95.660846073656614</v>
      </c>
      <c r="BM168">
        <f>'pražce+kolejnice'!AS169+P169</f>
        <v>229.58028809921254</v>
      </c>
      <c r="BN168">
        <f>'pražce+kolejnice'!AT169+orientace*Q169</f>
        <v>0.12966513256537851</v>
      </c>
      <c r="BP168" t="str">
        <f t="shared" si="51"/>
        <v>_3dpoly 95.5236354018735,229.6409925836,0.23628196326877</v>
      </c>
      <c r="BQ168">
        <f>plošky!B169+O169</f>
        <v>95.523635401873534</v>
      </c>
      <c r="BR168">
        <f>plošky!C169+P169</f>
        <v>229.64099258360048</v>
      </c>
      <c r="BS168">
        <f>plošky!D169+orientace*Q169</f>
        <v>0.23628196326876974</v>
      </c>
      <c r="BU168" t="str">
        <f t="shared" si="52"/>
        <v>_3dpoly 95.8005574541357,229.52560550906,0.23628196326877</v>
      </c>
      <c r="BV168">
        <f>plošky!G169+O169</f>
        <v>95.800557454135671</v>
      </c>
      <c r="BW168">
        <f>plošky!H169+P169</f>
        <v>229.52560550906034</v>
      </c>
      <c r="BX168">
        <f>plošky!I169+orientace*Q169</f>
        <v>0.23628196326876974</v>
      </c>
      <c r="BZ168" t="str">
        <f t="shared" si="53"/>
        <v>_3dpoly 96.8001115447035,231.924475323641,0.156813524730563</v>
      </c>
      <c r="CA168">
        <f>plošky!L169+O169</f>
        <v>96.800111544703455</v>
      </c>
      <c r="CB168">
        <f>plošky!M169+P169</f>
        <v>231.92447532364059</v>
      </c>
      <c r="CC168">
        <f>plošky!N169+orientace*Q169</f>
        <v>0.15681352473056281</v>
      </c>
      <c r="CE168" t="str">
        <f t="shared" si="54"/>
        <v>_3dpoly 96.5231894924413,232.039862398181,0.156813524730563</v>
      </c>
      <c r="CF168">
        <f>plošky!Q169+O169</f>
        <v>96.523189492441318</v>
      </c>
      <c r="CG168">
        <f>plošky!R169+P169</f>
        <v>232.03986239818073</v>
      </c>
      <c r="CH168">
        <f>plošky!S169+orientace*Q169</f>
        <v>0.15681352473056281</v>
      </c>
      <c r="CJ168" t="str">
        <f t="shared" si="55"/>
        <v>_3dpoly 95.6620964280046,229.58329904633,0.23628196326877</v>
      </c>
      <c r="CK168">
        <f>'liniová podpora'!F169+O169</f>
        <v>95.662096428004602</v>
      </c>
      <c r="CL168">
        <f>'liniová podpora'!G169+P169</f>
        <v>229.58329904633041</v>
      </c>
      <c r="CM168">
        <f>'liniová podpora'!H169+orientace*Q169</f>
        <v>0.23628196326876974</v>
      </c>
      <c r="CO168" t="str">
        <f t="shared" si="56"/>
        <v>_3dpoly 96.6616505185724,231.982168860911,0.156813524730563</v>
      </c>
      <c r="CP168">
        <f>'liniová podpora'!B169+O169</f>
        <v>96.661650518572387</v>
      </c>
      <c r="CQ168">
        <f>'liniová podpora'!C169+P169</f>
        <v>231.98216886091066</v>
      </c>
      <c r="CR168">
        <f>'liniová podpora'!D169+orientace*Q169</f>
        <v>0.15681352473056281</v>
      </c>
    </row>
    <row r="169" spans="5:96" x14ac:dyDescent="0.3">
      <c r="E169" s="15">
        <f t="shared" si="38"/>
        <v>98.7</v>
      </c>
      <c r="F169" s="16">
        <f>IF('pražce+kolejnice'!$C$6&lt;(2*'s imperfekcí'!E169+'s imperfekcí'!$B$3),('s imperfekcí'!$B$2/2000)*SIN(2*PI()*(E169-(('pražce+kolejnice'!$C$6-$B$3)/2)+0.75*$B$3)/'s imperfekcí'!$B$3)+('s imperfekcí'!$B$2/2000),0)</f>
        <v>8.9337246901674185E-3</v>
      </c>
      <c r="G169" s="9">
        <f>F169*SIN('pražce+kolejnice'!$C$24)</f>
        <v>2.7305736594531729E-4</v>
      </c>
      <c r="H169" s="9">
        <f>F169*COS('pražce+kolejnice'!$C$24)</f>
        <v>8.92955074539643E-3</v>
      </c>
      <c r="I169" s="15">
        <f>'pražce+kolejnice'!AY170</f>
        <v>99</v>
      </c>
      <c r="J169" s="16">
        <f>IF('pražce+kolejnice'!$C$6&lt;(2*'s imperfekcí'!I169+'s imperfekcí'!$B$3),('s imperfekcí'!$B$2/2000)*SIN(2*PI()*(I169-(('pražce+kolejnice'!$C$6-$B$3)/2)+0.75*$B$3)/'s imperfekcí'!$B$3)+('s imperfekcí'!$B$2/2000),0)</f>
        <v>9.2510856786480709E-3</v>
      </c>
      <c r="K169" s="9">
        <f>J169*SIN('pražce+kolejnice'!$C$24)</f>
        <v>2.8275743602512461E-4</v>
      </c>
      <c r="L169" s="9">
        <f>J169*COS('pražce+kolejnice'!$C$24)</f>
        <v>9.2467634589655182E-3</v>
      </c>
      <c r="N169">
        <f>'pražce+kolejnice'!G169</f>
        <v>98.7</v>
      </c>
      <c r="O169">
        <f>$H169*SIN(('pražce+kolejnice'!A165-0.5)*'pražce+kolejnice'!$C$16)</f>
        <v>3.4345157915631579E-3</v>
      </c>
      <c r="P169">
        <f>$H169*COS(('pražce+kolejnice'!A165-0.5)*'pražce+kolejnice'!$C$16)</f>
        <v>8.2426317273133851E-3</v>
      </c>
      <c r="Q169">
        <f t="shared" si="39"/>
        <v>2.7305736594531729E-4</v>
      </c>
      <c r="R169" s="15">
        <f t="shared" si="40"/>
        <v>99</v>
      </c>
      <c r="S169" s="9">
        <f>L169*SIN(('pražce+kolejnice'!A165)*'pražce+kolejnice'!$C$16)</f>
        <v>3.566763249349431E-3</v>
      </c>
      <c r="T169" s="16">
        <f>$L169*COS(('pražce+kolejnice'!A165)*'pražce+kolejnice'!$C$16)</f>
        <v>8.531168407032547E-3</v>
      </c>
      <c r="U169" s="9">
        <f t="shared" si="41"/>
        <v>2.8275743602512461E-4</v>
      </c>
      <c r="W169" t="str">
        <f t="shared" si="42"/>
        <v>_3dpoly 96.1593299659013,230.776619516836,-0.0233494693260781</v>
      </c>
      <c r="X169">
        <f>'pražce+kolejnice'!I169+'s imperfekcí'!O169</f>
        <v>96.15932996590135</v>
      </c>
      <c r="Y169">
        <f>'pražce+kolejnice'!J169+'s imperfekcí'!P169</f>
        <v>230.77661951683606</v>
      </c>
      <c r="Z169">
        <f>'pražce+kolejnice'!K169+orientace*Q169</f>
        <v>-2.3349469326078134E-2</v>
      </c>
      <c r="AB169" t="str">
        <f t="shared" si="43"/>
        <v>_3dpoly 95.8690748357558,230.080024628371,-0.000273057365945317</v>
      </c>
      <c r="AC169">
        <f>'pražce+kolejnice'!P169+O169</f>
        <v>95.869074835755796</v>
      </c>
      <c r="AD169">
        <f>'pražce+kolejnice'!Q169+P169</f>
        <v>230.0800246283714</v>
      </c>
      <c r="AE169">
        <f>'pražce+kolejnice'!R169+orientace*Q169</f>
        <v>-2.7305736594531729E-4</v>
      </c>
      <c r="AG169" t="str">
        <f t="shared" si="44"/>
        <v>_3dpoly 96.4476628766421,231.468601194119,-0.0462730573659453</v>
      </c>
      <c r="AH169">
        <f>'pražce+kolejnice'!W169+O169</f>
        <v>96.447662876642113</v>
      </c>
      <c r="AI169">
        <f>'pražce+kolejnice'!X169+P169</f>
        <v>231.46860119411889</v>
      </c>
      <c r="AJ169" s="6">
        <f>'pražce+kolejnice'!Y169+orientace*Q169</f>
        <v>-4.6273057365945315E-2</v>
      </c>
      <c r="AL169" t="str">
        <f t="shared" si="45"/>
        <v>_3dpoly 96.1452241320961,229.965108772613,-0.000282757436025125</v>
      </c>
      <c r="AM169">
        <f>'pražce+kolejnice'!BA170+S169</f>
        <v>96.145224132096075</v>
      </c>
      <c r="AN169">
        <f>'pražce+kolejnice'!BB170+T169</f>
        <v>229.96510877261321</v>
      </c>
      <c r="AO169">
        <f>'pražce+kolejnice'!BC170+orientace*U169</f>
        <v>-2.8275743602512461E-4</v>
      </c>
      <c r="AQ169" t="str">
        <f t="shared" si="46"/>
        <v>_3dpoly 96.7254780478781,231.352990033103,-0.0462827574360251</v>
      </c>
      <c r="AR169">
        <f>'pražce+kolejnice'!BG170+S169</f>
        <v>96.725478047878084</v>
      </c>
      <c r="AS169">
        <f>'pražce+kolejnice'!BH170+T169</f>
        <v>231.35299003310337</v>
      </c>
      <c r="AT169">
        <f>'pražce+kolejnice'!BI170+orientace*U169</f>
        <v>-4.6282757436025126E-2</v>
      </c>
      <c r="AV169" t="str">
        <f t="shared" si="47"/>
        <v>_3dpoly 97.2170964590589,231.747041986974,0.050178889694878</v>
      </c>
      <c r="AW169">
        <f>'pražce+kolejnice'!AC170+O170</f>
        <v>97.217096459058922</v>
      </c>
      <c r="AX169">
        <f>'pražce+kolejnice'!AD170+P170</f>
        <v>231.74704198697432</v>
      </c>
      <c r="AY169">
        <f>'pražce+kolejnice'!AE170+orientace*Q170</f>
        <v>5.0178889694877965E-2</v>
      </c>
      <c r="BA169" t="str">
        <f t="shared" si="48"/>
        <v>_3dpoly 97.0044350468918,231.240097683867,0.0669895209241142</v>
      </c>
      <c r="BB169">
        <f>'pražce+kolejnice'!AH170+O170</f>
        <v>97.0044350468918</v>
      </c>
      <c r="BC169">
        <f>'pražce+kolejnice'!AI170+P170</f>
        <v>231.24009768386725</v>
      </c>
      <c r="BD169" s="5">
        <f>'pražce+kolejnice'!AJ170+orientace*Q170</f>
        <v>6.698952092411424E-2</v>
      </c>
      <c r="BF169" t="str">
        <f t="shared" si="49"/>
        <v>_3dpoly 96.4225160917795,229.852913727183,0.112989520924114</v>
      </c>
      <c r="BG169">
        <f>'pražce+kolejnice'!AM170+O170</f>
        <v>96.422516091779471</v>
      </c>
      <c r="BH169">
        <f>'pražce+kolejnice'!AN170+P170</f>
        <v>229.85291372718336</v>
      </c>
      <c r="BI169">
        <f>'pražce+kolejnice'!AO170+orientace*Q170</f>
        <v>0.11298952092411424</v>
      </c>
      <c r="BK169" t="str">
        <f t="shared" si="50"/>
        <v>_3dpoly 96.2117879651775,229.35057800865,0.129647328233085</v>
      </c>
      <c r="BL169">
        <f>'pražce+kolejnice'!AR170+O170</f>
        <v>96.211787965177535</v>
      </c>
      <c r="BM169">
        <f>'pražce+kolejnice'!AS170+P170</f>
        <v>229.35057800865022</v>
      </c>
      <c r="BN169">
        <f>'pražce+kolejnice'!AT170+orientace*Q170</f>
        <v>0.12964732823308489</v>
      </c>
      <c r="BP169" t="str">
        <f t="shared" si="51"/>
        <v>_3dpoly 96.0747233791837,229.411611623505,0.236264158936476</v>
      </c>
      <c r="BQ169">
        <f>plošky!B170+O170</f>
        <v>96.074723379183681</v>
      </c>
      <c r="BR169">
        <f>plošky!C170+P170</f>
        <v>229.41161162350548</v>
      </c>
      <c r="BS169">
        <f>plošky!D170+orientace*Q170</f>
        <v>0.23626415893647612</v>
      </c>
      <c r="BU169" t="str">
        <f t="shared" si="52"/>
        <v>_3dpoly 96.3513677051976,229.295560268993,0.236264158936476</v>
      </c>
      <c r="BV169">
        <f>plošky!G170+O170</f>
        <v>96.351367705197632</v>
      </c>
      <c r="BW169">
        <f>plošky!H170+P170</f>
        <v>229.29556026899255</v>
      </c>
      <c r="BX169">
        <f>plošky!I170+orientace*Q170</f>
        <v>0.23626415893647612</v>
      </c>
      <c r="BZ169" t="str">
        <f t="shared" si="53"/>
        <v>_3dpoly 97.356676199079,231.692024247317,0.156795720398269</v>
      </c>
      <c r="CA169">
        <f>plošky!L170+O170</f>
        <v>97.356676199079018</v>
      </c>
      <c r="CB169">
        <f>plošky!M170+P170</f>
        <v>231.69202424731665</v>
      </c>
      <c r="CC169">
        <f>plošky!N170+orientace*Q170</f>
        <v>0.15679572039826919</v>
      </c>
      <c r="CE169" t="str">
        <f t="shared" si="54"/>
        <v>_3dpoly 97.0800318730651,231.80807560183,0.156795720398269</v>
      </c>
      <c r="CF169">
        <f>plošky!Q170+O170</f>
        <v>97.080031873065067</v>
      </c>
      <c r="CG169">
        <f>plošky!R170+P170</f>
        <v>231.80807560182959</v>
      </c>
      <c r="CH169">
        <f>plošky!S170+orientace*Q170</f>
        <v>0.15679572039826919</v>
      </c>
      <c r="CJ169" t="str">
        <f t="shared" si="55"/>
        <v>_3dpoly 96.2130455421907,229.353585946249,0.236264158936476</v>
      </c>
      <c r="CK169">
        <f>'liniová podpora'!F170+O170</f>
        <v>96.213045542190656</v>
      </c>
      <c r="CL169">
        <f>'liniová podpora'!G170+P170</f>
        <v>229.35358594624901</v>
      </c>
      <c r="CM169">
        <f>'liniová podpora'!H170+orientace*Q170</f>
        <v>0.23626415893647612</v>
      </c>
      <c r="CO169" t="str">
        <f t="shared" si="56"/>
        <v>_3dpoly 97.218354036072,231.750049924573,0.156795720398269</v>
      </c>
      <c r="CP169">
        <f>'liniová podpora'!B170+O170</f>
        <v>97.218354036072043</v>
      </c>
      <c r="CQ169">
        <f>'liniová podpora'!C170+P170</f>
        <v>231.75004992457312</v>
      </c>
      <c r="CR169">
        <f>'liniová podpora'!D170+orientace*Q170</f>
        <v>0.15679572039826919</v>
      </c>
    </row>
    <row r="170" spans="5:96" x14ac:dyDescent="0.3">
      <c r="E170" s="15">
        <f t="shared" si="38"/>
        <v>99.3</v>
      </c>
      <c r="F170" s="16">
        <f>IF('pražce+kolejnice'!$C$6&lt;(2*'s imperfekcí'!E170+'s imperfekcí'!$B$3),('s imperfekcí'!$B$2/2000)*SIN(2*PI()*(E170-(('pražce+kolejnice'!$C$6-$B$3)/2)+0.75*$B$3)/'s imperfekcí'!$B$3)+('s imperfekcí'!$B$2/2000),0)</f>
        <v>9.5162359967306438E-3</v>
      </c>
      <c r="G170" s="9">
        <f>F170*SIN('pražce+kolejnice'!$C$24)</f>
        <v>2.9086169823894415E-4</v>
      </c>
      <c r="H170" s="9">
        <f>F170*COS('pražce+kolejnice'!$C$24)</f>
        <v>9.5117898955963918E-3</v>
      </c>
      <c r="I170" s="15">
        <f>'pražce+kolejnice'!AY171</f>
        <v>99.6</v>
      </c>
      <c r="J170" s="16">
        <f>IF('pražce+kolejnice'!$C$6&lt;(2*'s imperfekcí'!I170+'s imperfekcí'!$B$3),('s imperfekcí'!$B$2/2000)*SIN(2*PI()*(I170-(('pražce+kolejnice'!$C$6-$B$3)/2)+0.75*$B$3)/'s imperfekcí'!$B$3)+('s imperfekcí'!$B$2/2000),0)</f>
        <v>9.7259191408040936E-3</v>
      </c>
      <c r="K170" s="9">
        <f>J170*SIN('pražce+kolejnice'!$C$24)</f>
        <v>2.9727061825713595E-4</v>
      </c>
      <c r="L170" s="9">
        <f>J170*COS('pražce+kolejnice'!$C$24)</f>
        <v>9.7213750731560845E-3</v>
      </c>
      <c r="N170">
        <f>'pražce+kolejnice'!G170</f>
        <v>99.3</v>
      </c>
      <c r="O170">
        <f>$H170*SIN(('pražce+kolejnice'!A166-0.5)*'pražce+kolejnice'!$C$16)</f>
        <v>3.6795203374208113E-3</v>
      </c>
      <c r="P170">
        <f>$H170*COS(('pražce+kolejnice'!A166-0.5)*'pražce+kolejnice'!$C$16)</f>
        <v>8.7712756828454697E-3</v>
      </c>
      <c r="Q170">
        <f t="shared" si="39"/>
        <v>2.9086169823894415E-4</v>
      </c>
      <c r="R170" s="15">
        <f t="shared" si="40"/>
        <v>99.6</v>
      </c>
      <c r="S170" s="9">
        <f>L170*SIN(('pražce+kolejnice'!A166)*'pražce+kolejnice'!$C$16)</f>
        <v>3.7713505593693041E-3</v>
      </c>
      <c r="T170" s="16">
        <f>$L170*COS(('pražce+kolejnice'!A166)*'pražce+kolejnice'!$C$16)</f>
        <v>8.9600250151060015E-3</v>
      </c>
      <c r="U170" s="9">
        <f t="shared" si="41"/>
        <v>2.9727061825713595E-4</v>
      </c>
      <c r="W170" t="str">
        <f t="shared" si="42"/>
        <v>_3dpoly 96.7131416144353,230.545709620648,-0.0233672736583718</v>
      </c>
      <c r="X170">
        <f>'pražce+kolejnice'!I170+'s imperfekcí'!O170</f>
        <v>96.713141614435301</v>
      </c>
      <c r="Y170">
        <f>'pražce+kolejnice'!J170+'s imperfekcí'!P170</f>
        <v>230.54570962064804</v>
      </c>
      <c r="Z170">
        <f>'pražce+kolejnice'!K170+orientace*Q170</f>
        <v>-2.3367273658371764E-2</v>
      </c>
      <c r="AB170" t="str">
        <f t="shared" si="43"/>
        <v>_3dpoly 96.4212154940968,229.849813350019,-0.000290861698238944</v>
      </c>
      <c r="AC170">
        <f>'pražce+kolejnice'!P170+O170</f>
        <v>96.421215494096757</v>
      </c>
      <c r="AD170">
        <f>'pražce+kolejnice'!Q170+P170</f>
        <v>229.8498133500193</v>
      </c>
      <c r="AE170">
        <f>'pražce+kolejnice'!R170+orientace*Q170</f>
        <v>-2.9086169823894415E-4</v>
      </c>
      <c r="AG170" t="str">
        <f t="shared" si="44"/>
        <v>_3dpoly 97.0031344492088,231.236997306703,-0.0462908616982389</v>
      </c>
      <c r="AH170">
        <f>'pražce+kolejnice'!W170+O170</f>
        <v>97.003134449208829</v>
      </c>
      <c r="AI170">
        <f>'pražce+kolejnice'!X170+P170</f>
        <v>231.23699730670313</v>
      </c>
      <c r="AJ170" s="6">
        <f>'pražce+kolejnice'!Y170+orientace*Q170</f>
        <v>-4.6290861698238941E-2</v>
      </c>
      <c r="AL170" t="str">
        <f t="shared" si="45"/>
        <v>_3dpoly 96.6970470879961,229.734135598421,-0.000297270618257136</v>
      </c>
      <c r="AM170">
        <f>'pražce+kolejnice'!BA171+S170</f>
        <v>96.697047087996069</v>
      </c>
      <c r="AN170">
        <f>'pražce+kolejnice'!BB171+T170</f>
        <v>229.73413559842075</v>
      </c>
      <c r="AO170">
        <f>'pražce+kolejnice'!BC171+orientace*U170</f>
        <v>-2.9727061825713595E-4</v>
      </c>
      <c r="AQ170" t="str">
        <f t="shared" si="46"/>
        <v>_3dpoly 97.2806302444751,231.120620253754,-0.0462972706182571</v>
      </c>
      <c r="AR170">
        <f>'pražce+kolejnice'!BG171+S170</f>
        <v>97.280630244475105</v>
      </c>
      <c r="AS170">
        <f>'pražce+kolejnice'!BH171+T170</f>
        <v>231.12062025375383</v>
      </c>
      <c r="AT170">
        <f>'pražce+kolejnice'!BI171+orientace*U170</f>
        <v>-4.6297270618257134E-2</v>
      </c>
      <c r="AV170" t="str">
        <f t="shared" si="47"/>
        <v>_3dpoly 97.7731493481021,231.513386450339,0.0501678459096382</v>
      </c>
      <c r="AW170">
        <f>'pražce+kolejnice'!AC171+O171</f>
        <v>97.773149348102081</v>
      </c>
      <c r="AX170">
        <f>'pražce+kolejnice'!AD171+P171</f>
        <v>231.51338645033903</v>
      </c>
      <c r="AY170">
        <f>'pražce+kolejnice'!AE171+orientace*Q171</f>
        <v>5.0167845909638166E-2</v>
      </c>
      <c r="BA170" t="str">
        <f t="shared" si="48"/>
        <v>_3dpoly 97.5592718832401,231.00695399413,0.0669784771388744</v>
      </c>
      <c r="BB170">
        <f>'pražce+kolejnice'!AH171+O171</f>
        <v>97.559271883240072</v>
      </c>
      <c r="BC170">
        <f>'pražce+kolejnice'!AI171+P171</f>
        <v>231.00695399413007</v>
      </c>
      <c r="BD170" s="5">
        <f>'pražce+kolejnice'!AJ171+orientace*Q171</f>
        <v>6.6978477138874448E-2</v>
      </c>
      <c r="BF170" t="str">
        <f t="shared" si="49"/>
        <v>_3dpoly 96.9740253657536,229.621170636686,0.112978477138874</v>
      </c>
      <c r="BG170">
        <f>'pražce+kolejnice'!AM171+O171</f>
        <v>96.974025365753562</v>
      </c>
      <c r="BH170">
        <f>'pražce+kolejnice'!AN171+P171</f>
        <v>229.6211706366856</v>
      </c>
      <c r="BI170">
        <f>'pražce+kolejnice'!AO171+orientace*Q171</f>
        <v>0.11297847713887445</v>
      </c>
      <c r="BK170" t="str">
        <f t="shared" si="50"/>
        <v>_3dpoly 96.7620922414812,229.119342111897,0.129636284447845</v>
      </c>
      <c r="BL170">
        <f>'pražce+kolejnice'!AR171+O171</f>
        <v>96.762092241481241</v>
      </c>
      <c r="BM170">
        <f>'pražce+kolejnice'!AS171+P171</f>
        <v>229.11934211189697</v>
      </c>
      <c r="BN170">
        <f>'pražce+kolejnice'!AT171+orientace*Q171</f>
        <v>0.12963628444784508</v>
      </c>
      <c r="BP170" t="str">
        <f t="shared" si="51"/>
        <v>_3dpoly 96.6251745307682,229.180704505666,0.236253115151236</v>
      </c>
      <c r="BQ170">
        <f>plošky!B171+O171</f>
        <v>96.625174530768234</v>
      </c>
      <c r="BR170">
        <f>plošky!C171+P171</f>
        <v>229.18070450566609</v>
      </c>
      <c r="BS170">
        <f>plošky!D171+orientace*Q171</f>
        <v>0.23625311515123631</v>
      </c>
      <c r="BU170" t="str">
        <f t="shared" si="52"/>
        <v>_3dpoly 96.9015395370635,229.063989539636,0.236253115151236</v>
      </c>
      <c r="BV170">
        <f>plošky!G171+O171</f>
        <v>96.901539537063471</v>
      </c>
      <c r="BW170">
        <f>plošky!H171+P171</f>
        <v>229.06398953963588</v>
      </c>
      <c r="BX170">
        <f>plošky!I171+orientace*Q171</f>
        <v>0.23625311515123631</v>
      </c>
      <c r="BZ170" t="str">
        <f t="shared" si="53"/>
        <v>_3dpoly 97.9125966436843,231.458033878078,0.156784676613029</v>
      </c>
      <c r="CA170">
        <f>plošky!L171+O171</f>
        <v>97.91259664368431</v>
      </c>
      <c r="CB170">
        <f>plošky!M171+P171</f>
        <v>231.45803387807794</v>
      </c>
      <c r="CC170">
        <f>plošky!N171+orientace*Q171</f>
        <v>0.15678467661302939</v>
      </c>
      <c r="CE170" t="str">
        <f t="shared" si="54"/>
        <v>_3dpoly 97.6362316373891,231.574748844108,0.156784676613029</v>
      </c>
      <c r="CF170">
        <f>plošky!Q171+O171</f>
        <v>97.636231637389074</v>
      </c>
      <c r="CG170">
        <f>plošky!R171+P171</f>
        <v>231.57474884410814</v>
      </c>
      <c r="CH170">
        <f>plošky!S171+orientace*Q171</f>
        <v>0.15678467661302939</v>
      </c>
      <c r="CJ170" t="str">
        <f t="shared" si="55"/>
        <v>_3dpoly 96.7633570339159,229.122347022651,0.236253115151236</v>
      </c>
      <c r="CK170">
        <f>'liniová podpora'!F171+O171</f>
        <v>96.763357033915852</v>
      </c>
      <c r="CL170">
        <f>'liniová podpora'!G171+P171</f>
        <v>229.12234702265098</v>
      </c>
      <c r="CM170">
        <f>'liniová podpora'!H171+orientace*Q171</f>
        <v>0.23625311515123631</v>
      </c>
      <c r="CO170" t="str">
        <f t="shared" si="56"/>
        <v>_3dpoly 97.7744141405367,231.516391361093,0.156784676613029</v>
      </c>
      <c r="CP170">
        <f>'liniová podpora'!B171+O171</f>
        <v>97.774414140536692</v>
      </c>
      <c r="CQ170">
        <f>'liniová podpora'!C171+P171</f>
        <v>231.51639136109304</v>
      </c>
      <c r="CR170">
        <f>'liniová podpora'!D171+orientace*Q171</f>
        <v>0.15678467661302939</v>
      </c>
    </row>
    <row r="171" spans="5:96" x14ac:dyDescent="0.3">
      <c r="E171" s="15">
        <f t="shared" si="38"/>
        <v>99.9</v>
      </c>
      <c r="F171" s="16">
        <f>IF('pražce+kolejnice'!$C$6&lt;(2*'s imperfekcí'!E171+'s imperfekcí'!$B$3),('s imperfekcí'!$B$2/2000)*SIN(2*PI()*(E171-(('pražce+kolejnice'!$C$6-$B$3)/2)+0.75*$B$3)/'s imperfekcí'!$B$3)+('s imperfekcí'!$B$2/2000),0)</f>
        <v>9.877559839902187E-3</v>
      </c>
      <c r="G171" s="9">
        <f>F171*SIN('pražce+kolejnice'!$C$24)</f>
        <v>3.0190548347873886E-4</v>
      </c>
      <c r="H171" s="9">
        <f>F171*COS('pražce+kolejnice'!$C$24)</f>
        <v>9.87294492387626E-3</v>
      </c>
      <c r="I171" s="15">
        <f>'pražce+kolejnice'!AY172</f>
        <v>100.2</v>
      </c>
      <c r="J171" s="16">
        <f>IF('pražce+kolejnice'!$C$6&lt;(2*'s imperfekcí'!I171+'s imperfekcí'!$B$3),('s imperfekcí'!$B$2/2000)*SIN(2*PI()*(I171-(('pražce+kolejnice'!$C$6-$B$3)/2)+0.75*$B$3)/'s imperfekcí'!$B$3)+('s imperfekcí'!$B$2/2000),0)</f>
        <v>9.9692956844763692E-3</v>
      </c>
      <c r="K171" s="9">
        <f>J171*SIN('pražce+kolejnice'!$C$24)</f>
        <v>3.0470936975808262E-4</v>
      </c>
      <c r="L171" s="9">
        <f>J171*COS('pražce+kolejnice'!$C$24)</f>
        <v>9.9646379083487419E-3</v>
      </c>
      <c r="N171">
        <f>'pražce+kolejnice'!G171</f>
        <v>99.9</v>
      </c>
      <c r="O171">
        <f>$H171*SIN(('pražce+kolejnice'!A167-0.5)*'pražce+kolejnice'!$C$16)</f>
        <v>3.8410681046949047E-3</v>
      </c>
      <c r="P171">
        <f>$H171*COS(('pražce+kolejnice'!A167-0.5)*'pražce+kolejnice'!$C$16)</f>
        <v>9.0951216201318342E-3</v>
      </c>
      <c r="Q171">
        <f t="shared" si="39"/>
        <v>3.0190548347873886E-4</v>
      </c>
      <c r="R171" s="15">
        <f t="shared" si="40"/>
        <v>100.2</v>
      </c>
      <c r="S171" s="9">
        <f>L171*SIN(('pražce+kolejnice'!A167)*'pražce+kolejnice'!$C$16)</f>
        <v>3.8877539648972843E-3</v>
      </c>
      <c r="T171" s="16">
        <f>$L171*COS(('pražce+kolejnice'!A167)*'pražce+kolejnice'!$C$16)</f>
        <v>9.1749320298804508E-3</v>
      </c>
      <c r="U171" s="9">
        <f t="shared" si="41"/>
        <v>3.0470936975808262E-4</v>
      </c>
      <c r="W171" t="str">
        <f t="shared" si="42"/>
        <v>_3dpoly 97.2663127599564,230.313267034314,-0.0233783174436116</v>
      </c>
      <c r="X171">
        <f>'pražce+kolejnice'!I171+'s imperfekcí'!O171</f>
        <v>97.266312759956406</v>
      </c>
      <c r="Y171">
        <f>'pražce+kolejnice'!J171+'s imperfekcí'!P171</f>
        <v>230.31326703431429</v>
      </c>
      <c r="Z171">
        <f>'pražce+kolejnice'!K171+orientace*Q171</f>
        <v>-2.3378317443611556E-2</v>
      </c>
      <c r="AB171" t="str">
        <f t="shared" si="43"/>
        <v>_3dpoly 96.9727173309185,229.618073389882,-0.000301905483478739</v>
      </c>
      <c r="AC171">
        <f>'pražce+kolejnice'!P171+O171</f>
        <v>96.972717330918513</v>
      </c>
      <c r="AD171">
        <f>'pražce+kolejnice'!Q171+P171</f>
        <v>229.61807338988206</v>
      </c>
      <c r="AE171">
        <f>'pražce+kolejnice'!R171+orientace*Q171</f>
        <v>-3.0190548347873886E-4</v>
      </c>
      <c r="AG171" t="str">
        <f t="shared" si="44"/>
        <v>_3dpoly 97.5579638484048,231.003856747326,-0.0463019054834787</v>
      </c>
      <c r="AH171">
        <f>'pražce+kolejnice'!W171+O171</f>
        <v>97.557963848404768</v>
      </c>
      <c r="AI171">
        <f>'pražce+kolejnice'!X171+P171</f>
        <v>231.00385674732649</v>
      </c>
      <c r="AJ171" s="6">
        <f>'pražce+kolejnice'!Y171+orientace*Q171</f>
        <v>-4.6301905483478741E-2</v>
      </c>
      <c r="AL171" t="str">
        <f t="shared" si="45"/>
        <v>_3dpoly 97.2482249069907,229.501625258259,-0.000304709369758083</v>
      </c>
      <c r="AM171">
        <f>'pražce+kolejnice'!BA172+S171</f>
        <v>97.248224906990657</v>
      </c>
      <c r="AN171">
        <f>'pražce+kolejnice'!BB172+T171</f>
        <v>229.50162525825883</v>
      </c>
      <c r="AO171">
        <f>'pražce+kolejnice'!BC172+orientace*U171</f>
        <v>-3.0470936975808262E-4</v>
      </c>
      <c r="AQ171" t="str">
        <f t="shared" si="46"/>
        <v>_3dpoly 97.8351339427294,230.886705322287,-0.0463047093697581</v>
      </c>
      <c r="AR171">
        <f>'pražce+kolejnice'!BG172+S171</f>
        <v>97.835133942729357</v>
      </c>
      <c r="AS171">
        <f>'pražce+kolejnice'!BH172+T171</f>
        <v>230.88670532228704</v>
      </c>
      <c r="AT171">
        <f>'pražce+kolejnice'!BI172+orientace*U171</f>
        <v>-4.6304709369758085E-2</v>
      </c>
      <c r="AV171" t="str">
        <f t="shared" si="47"/>
        <v>_3dpoly 98.3285472391574,231.278176985564,0.0501641035525853</v>
      </c>
      <c r="AW171">
        <f>'pražce+kolejnice'!AC172+O172</f>
        <v>98.328547239157402</v>
      </c>
      <c r="AX171">
        <f>'pražce+kolejnice'!AD172+P172</f>
        <v>231.27817698556399</v>
      </c>
      <c r="AY171">
        <f>'pražce+kolejnice'!AE172+orientace*Q172</f>
        <v>5.0164103552585347E-2</v>
      </c>
      <c r="BA171" t="str">
        <f t="shared" si="48"/>
        <v>_3dpoly 98.1134549535341,230.772259293303,0.0669747347818216</v>
      </c>
      <c r="BB171">
        <f>'pražce+kolejnice'!AH172+O172</f>
        <v>98.113454953534116</v>
      </c>
      <c r="BC171">
        <f>'pražce+kolejnice'!AI172+P172</f>
        <v>230.77225929330271</v>
      </c>
      <c r="BD171" s="5">
        <f>'pražce+kolejnice'!AJ172+orientace*Q172</f>
        <v>6.6974734781821615E-2</v>
      </c>
      <c r="BF171" t="str">
        <f t="shared" si="49"/>
        <v>_3dpoly 97.5248842446917,229.387884517206,0.112974734781822</v>
      </c>
      <c r="BG171">
        <f>'pražce+kolejnice'!AM172+O172</f>
        <v>97.524884244691748</v>
      </c>
      <c r="BH171">
        <f>'pražce+kolejnice'!AN172+P172</f>
        <v>229.38788451720595</v>
      </c>
      <c r="BI171">
        <f>'pražce+kolejnice'!AO172+orientace*Q172</f>
        <v>0.11297473478182161</v>
      </c>
      <c r="BK171" t="str">
        <f t="shared" si="50"/>
        <v>_3dpoly 97.3117473434832,228.886566076693,0.129632542090792</v>
      </c>
      <c r="BL171">
        <f>'pražce+kolejnice'!AR172+O172</f>
        <v>97.311747343483248</v>
      </c>
      <c r="BM171">
        <f>'pražce+kolejnice'!AS172+P172</f>
        <v>228.88656607669273</v>
      </c>
      <c r="BN171">
        <f>'pražce+kolejnice'!AT172+orientace*Q172</f>
        <v>0.12963254209079228</v>
      </c>
      <c r="BP171" t="str">
        <f t="shared" si="51"/>
        <v>_3dpoly 97.1749772966967,228.948256895928,0.236249372794184</v>
      </c>
      <c r="BQ171">
        <f>plošky!B172+O172</f>
        <v>97.174977296696724</v>
      </c>
      <c r="BR171">
        <f>plošky!C172+P172</f>
        <v>228.94825689592849</v>
      </c>
      <c r="BS171">
        <f>plošky!D172+orientace*Q172</f>
        <v>0.23624937279418351</v>
      </c>
      <c r="BU171" t="str">
        <f t="shared" si="52"/>
        <v>_3dpoly 97.4510613914116,228.830878990659,0.236249372794184</v>
      </c>
      <c r="BV171">
        <f>plošky!G172+O172</f>
        <v>97.451061391411557</v>
      </c>
      <c r="BW171">
        <f>plošky!H172+P172</f>
        <v>228.83087899065887</v>
      </c>
      <c r="BX171">
        <f>plošky!I172+orientace*Q172</f>
        <v>0.23624937279418351</v>
      </c>
      <c r="BZ171" t="str">
        <f t="shared" si="53"/>
        <v>_3dpoly 98.4678612870857,231.22248989953,0.156780934255977</v>
      </c>
      <c r="CA171">
        <f>plošky!L172+O172</f>
        <v>98.467861287085711</v>
      </c>
      <c r="CB171">
        <f>plošky!M172+P172</f>
        <v>231.22248989953013</v>
      </c>
      <c r="CC171">
        <f>plošky!N172+orientace*Q172</f>
        <v>0.15678093425597658</v>
      </c>
      <c r="CE171" t="str">
        <f t="shared" si="54"/>
        <v>_3dpoly 98.1917771923709,231.3398678048,0.156780934255977</v>
      </c>
      <c r="CF171">
        <f>plošky!Q172+O172</f>
        <v>98.191777192370878</v>
      </c>
      <c r="CG171">
        <f>plošky!R172+P172</f>
        <v>231.33986780479975</v>
      </c>
      <c r="CH171">
        <f>plošky!S172+orientace*Q172</f>
        <v>0.15678093425597658</v>
      </c>
      <c r="CJ171" t="str">
        <f t="shared" si="55"/>
        <v>_3dpoly 97.3130193440541,228.889567943294,0.236249372794184</v>
      </c>
      <c r="CK171">
        <f>'liniová podpora'!F172+O172</f>
        <v>97.31301934405414</v>
      </c>
      <c r="CL171">
        <f>'liniová podpora'!G172+P172</f>
        <v>228.88956794329368</v>
      </c>
      <c r="CM171">
        <f>'liniová podpora'!H172+orientace*Q172</f>
        <v>0.23624937279418351</v>
      </c>
      <c r="CO171" t="str">
        <f t="shared" si="56"/>
        <v>_3dpoly 98.3298192397283,231.281178852165,0.156780934255977</v>
      </c>
      <c r="CP171">
        <f>'liniová podpora'!B172+O172</f>
        <v>98.329819239728295</v>
      </c>
      <c r="CQ171">
        <f>'liniová podpora'!C172+P172</f>
        <v>231.28117885216494</v>
      </c>
      <c r="CR171">
        <f>'liniová podpora'!D172+orientace*Q172</f>
        <v>0.15678093425597658</v>
      </c>
    </row>
    <row r="172" spans="5:96" x14ac:dyDescent="0.3">
      <c r="E172" s="15">
        <f t="shared" si="38"/>
        <v>100.5</v>
      </c>
      <c r="F172" s="16">
        <f>IF('pražce+kolejnice'!$C$6&lt;(2*'s imperfekcí'!E172+'s imperfekcí'!$B$3),('s imperfekcí'!$B$2/2000)*SIN(2*PI()*(E172-(('pražce+kolejnice'!$C$6-$B$3)/2)+0.75*$B$3)/'s imperfekcí'!$B$3)+('s imperfekcí'!$B$2/2000),0)</f>
        <v>0.01</v>
      </c>
      <c r="G172" s="9">
        <f>F172*SIN('pražce+kolejnice'!$C$24)</f>
        <v>3.0564784053156236E-4</v>
      </c>
      <c r="H172" s="9">
        <f>F172*COS('pražce+kolejnice'!$C$24)</f>
        <v>9.9953278784429278E-3</v>
      </c>
      <c r="I172" s="15">
        <f>'pražce+kolejnice'!AY173</f>
        <v>100.8</v>
      </c>
      <c r="J172" s="16">
        <f>IF((I172-0.5*'pražce+kolejnice'!$C$6-0.5*'s imperfekcí'!$B$3)&lt;0,('s imperfekcí'!$B$2/2000)*SIN(2*PI()*(I172-(('pražce+kolejnice'!$C$6-$B$3)/2)+0.75*$B$3)/'s imperfekcí'!$B$3)+('s imperfekcí'!$B$2/2000),0)</f>
        <v>9.9692956844763692E-3</v>
      </c>
      <c r="K172" s="9">
        <f>J172*SIN('pražce+kolejnice'!$C$24)</f>
        <v>3.0470936975808262E-4</v>
      </c>
      <c r="L172" s="9">
        <f>J172*COS('pražce+kolejnice'!$C$24)</f>
        <v>9.9646379083487419E-3</v>
      </c>
      <c r="N172">
        <f>'pražce+kolejnice'!G172</f>
        <v>100.5</v>
      </c>
      <c r="O172">
        <f>$H172*SIN(('pražce+kolejnice'!A168-0.5)*'pražce+kolejnice'!$C$16)</f>
        <v>3.9107688295163872E-3</v>
      </c>
      <c r="P172">
        <f>$H172*COS(('pražce+kolejnice'!A168-0.5)*'pražce+kolejnice'!$C$16)</f>
        <v>9.1985034956595761E-3</v>
      </c>
      <c r="Q172">
        <f t="shared" si="39"/>
        <v>3.0564784053156236E-4</v>
      </c>
      <c r="R172" s="15">
        <f t="shared" si="40"/>
        <v>100.8</v>
      </c>
      <c r="S172" s="9">
        <f>L172*SIN(('pražce+kolejnice'!A168)*'pražce+kolejnice'!$C$16)</f>
        <v>3.9097625839039155E-3</v>
      </c>
      <c r="T172" s="16">
        <f>$L172*COS(('pražce+kolejnice'!A168)*'pražce+kolejnice'!$C$16)</f>
        <v>9.1655750055305192E-3</v>
      </c>
      <c r="U172" s="9">
        <f t="shared" si="41"/>
        <v>3.0470936975808262E-4</v>
      </c>
      <c r="W172" t="str">
        <f t="shared" si="42"/>
        <v>_3dpoly 97.818831826867,230.079277432525,-0.0233820598006644</v>
      </c>
      <c r="X172">
        <f>'pražce+kolejnice'!I172+'s imperfekcí'!O172</f>
        <v>97.818831826867012</v>
      </c>
      <c r="Y172">
        <f>'pražce+kolejnice'!J172+'s imperfekcí'!P172</f>
        <v>230.07927743252532</v>
      </c>
      <c r="Z172">
        <f>'pražce+kolejnice'!K172+orientace*Q172</f>
        <v>-2.3382059800664382E-2</v>
      </c>
      <c r="AB172" t="str">
        <f t="shared" si="43"/>
        <v>_3dpoly 97.5235687802386,229.384790418603,-0.000305647840531562</v>
      </c>
      <c r="AC172">
        <f>'pražce+kolejnice'!P172+O172</f>
        <v>97.523568780238648</v>
      </c>
      <c r="AD172">
        <f>'pražce+kolejnice'!Q172+P172</f>
        <v>229.38479041860307</v>
      </c>
      <c r="AE172">
        <f>'pražce+kolejnice'!R172+orientace*Q172</f>
        <v>-3.0564784053156236E-4</v>
      </c>
      <c r="AG172" t="str">
        <f t="shared" si="44"/>
        <v>_3dpoly 98.1121394890808,230.7691651947,-0.0463056478405316</v>
      </c>
      <c r="AH172">
        <f>'pražce+kolejnice'!W172+O172</f>
        <v>98.112139489080761</v>
      </c>
      <c r="AI172">
        <f>'pražce+kolejnice'!X172+P172</f>
        <v>230.76916519469978</v>
      </c>
      <c r="AJ172" s="6">
        <f>'pražce+kolejnice'!Y172+orientace*Q172</f>
        <v>-4.6305647840531559E-2</v>
      </c>
      <c r="AL172" t="str">
        <f t="shared" si="45"/>
        <v>_3dpoly 97.7987482040856,229.267568778178,-0.000304709369758083</v>
      </c>
      <c r="AM172">
        <f>'pražce+kolejnice'!BA173+S172</f>
        <v>97.798748204085584</v>
      </c>
      <c r="AN172">
        <f>'pražce+kolejnice'!BB173+T172</f>
        <v>229.26756877817843</v>
      </c>
      <c r="AO172">
        <f>'pražce+kolejnice'!BC173+orientace*U172</f>
        <v>-3.0470936975808262E-4</v>
      </c>
      <c r="AQ172" t="str">
        <f t="shared" si="46"/>
        <v>_3dpoly 98.3889797384895,230.651236272844,-0.0463047093697581</v>
      </c>
      <c r="AR172">
        <f>'pražce+kolejnice'!BG173+S172</f>
        <v>98.38897973848951</v>
      </c>
      <c r="AS172">
        <f>'pražce+kolejnice'!BH173+T172</f>
        <v>230.65123627284444</v>
      </c>
      <c r="AT172">
        <f>'pražce+kolejnice'!BI173+orientace*U172</f>
        <v>-4.6304709369758085E-2</v>
      </c>
      <c r="AV172" t="str">
        <f t="shared" si="47"/>
        <v>_3dpoly 98.883282991296,231.04141010653,0.0501678459096382</v>
      </c>
      <c r="AW172">
        <f>'pražce+kolejnice'!AC173+O173</f>
        <v>98.883282991295985</v>
      </c>
      <c r="AX172">
        <f>'pražce+kolejnice'!AD173+P173</f>
        <v>231.04141010652953</v>
      </c>
      <c r="AY172">
        <f>'pražce+kolejnice'!AE173+orientace*Q173</f>
        <v>5.0167845909638166E-2</v>
      </c>
      <c r="BA172" t="str">
        <f t="shared" si="48"/>
        <v>_3dpoly 98.6669771238424,230.5360100923,0.0669784771388744</v>
      </c>
      <c r="BB172">
        <f>'pražce+kolejnice'!AH173+O173</f>
        <v>98.666977123842386</v>
      </c>
      <c r="BC172">
        <f>'pražce+kolejnice'!AI173+P173</f>
        <v>230.53601009230044</v>
      </c>
      <c r="BD172" s="5">
        <f>'pražce+kolejnice'!AJ173+orientace*Q173</f>
        <v>6.6978477138874448E-2</v>
      </c>
      <c r="BF172" t="str">
        <f t="shared" si="49"/>
        <v>_3dpoly 98.0750856138098,229.153051871546,0.112978477138874</v>
      </c>
      <c r="BG172">
        <f>'pražce+kolejnice'!AM173+O173</f>
        <v>98.075085613809804</v>
      </c>
      <c r="BH172">
        <f>'pražce+kolejnice'!AN173+P173</f>
        <v>229.15305187154627</v>
      </c>
      <c r="BI172">
        <f>'pražce+kolejnice'!AO173+orientace*Q173</f>
        <v>0.11297847713887445</v>
      </c>
      <c r="BK172" t="str">
        <f t="shared" si="50"/>
        <v>_3dpoly 97.8607461633331,228.652246402901,0.129636284447845</v>
      </c>
      <c r="BL172">
        <f>'pražce+kolejnice'!AR173+O173</f>
        <v>97.86074616333309</v>
      </c>
      <c r="BM172">
        <f>'pražce+kolejnice'!AS173+P173</f>
        <v>228.65224640290131</v>
      </c>
      <c r="BN172">
        <f>'pražce+kolejnice'!AT173+orientace*Q173</f>
        <v>0.12963628444784508</v>
      </c>
      <c r="BP172" t="str">
        <f t="shared" si="51"/>
        <v>_3dpoly 97.7241245682681,228.714265292265,0.236253115151236</v>
      </c>
      <c r="BQ172">
        <f>plošky!B173+O173</f>
        <v>97.724124568268138</v>
      </c>
      <c r="BR172">
        <f>plošky!C173+P173</f>
        <v>228.71426529226477</v>
      </c>
      <c r="BS172">
        <f>plošky!D173+orientace*Q173</f>
        <v>0.23625311515123631</v>
      </c>
      <c r="BU172" t="str">
        <f t="shared" si="52"/>
        <v>_3dpoly 97.999926161159,228.596225123852,0.236253115151236</v>
      </c>
      <c r="BV172">
        <f>plošky!G173+O173</f>
        <v>97.999926161158953</v>
      </c>
      <c r="BW172">
        <f>plošky!H173+P173</f>
        <v>228.59622512385209</v>
      </c>
      <c r="BX172">
        <f>plošky!I173+orientace*Q173</f>
        <v>0.23625311515123631</v>
      </c>
      <c r="BZ172" t="str">
        <f t="shared" si="53"/>
        <v>_3dpoly 99.0224629891218,230.98538882748,0.156784676613029</v>
      </c>
      <c r="CA172">
        <f>plošky!L173+O173</f>
        <v>99.022462989121848</v>
      </c>
      <c r="CB172">
        <f>plošky!M173+P173</f>
        <v>230.98538882748031</v>
      </c>
      <c r="CC172">
        <f>plošky!N173+orientace*Q173</f>
        <v>0.15678467661302939</v>
      </c>
      <c r="CE172" t="str">
        <f t="shared" si="54"/>
        <v>_3dpoly 98.746661396231,231.103428995893,0.156784676613029</v>
      </c>
      <c r="CF172">
        <f>plošky!Q173+O173</f>
        <v>98.746661396231033</v>
      </c>
      <c r="CG172">
        <f>plošky!R173+P173</f>
        <v>231.10342899589298</v>
      </c>
      <c r="CH172">
        <f>plošky!S173+orientace*Q173</f>
        <v>0.15678467661302939</v>
      </c>
      <c r="CJ172" t="str">
        <f t="shared" si="55"/>
        <v>_3dpoly 97.8620253647135,228.655245208058,0.236253115151236</v>
      </c>
      <c r="CK172">
        <f>'liniová podpora'!F173+O173</f>
        <v>97.862025364713546</v>
      </c>
      <c r="CL172">
        <f>'liniová podpora'!G173+P173</f>
        <v>228.65524520805843</v>
      </c>
      <c r="CM172">
        <f>'liniová podpora'!H173+orientace*Q173</f>
        <v>0.23625311515123631</v>
      </c>
      <c r="CO172" t="str">
        <f t="shared" si="56"/>
        <v>_3dpoly 98.8845621926764,231.044408911687,0.156784676613029</v>
      </c>
      <c r="CP172">
        <f>'liniová podpora'!B173+O173</f>
        <v>98.884562192676441</v>
      </c>
      <c r="CQ172">
        <f>'liniová podpora'!C173+P173</f>
        <v>231.04440891168665</v>
      </c>
      <c r="CR172">
        <f>'liniová podpora'!D173+orientace*Q173</f>
        <v>0.15678467661302939</v>
      </c>
    </row>
    <row r="173" spans="5:96" x14ac:dyDescent="0.3">
      <c r="E173" s="15">
        <f t="shared" si="38"/>
        <v>101.1</v>
      </c>
      <c r="F173" s="16">
        <f>IF((E173-0.5*'pražce+kolejnice'!$C$6-0.5*'s imperfekcí'!$B$3)&lt;0,('s imperfekcí'!$B$2/2000)*SIN(2*PI()*(E173-(('pražce+kolejnice'!$C$6-$B$3)/2)+0.75*$B$3)/'s imperfekcí'!$B$3)+('s imperfekcí'!$B$2/2000),0)</f>
        <v>9.877559839902187E-3</v>
      </c>
      <c r="G173" s="9">
        <f>F173*SIN('pražce+kolejnice'!$C$24)</f>
        <v>3.0190548347873886E-4</v>
      </c>
      <c r="H173" s="9">
        <f>F173*COS('pražce+kolejnice'!$C$24)</f>
        <v>9.87294492387626E-3</v>
      </c>
      <c r="I173" s="15">
        <f>'pražce+kolejnice'!AY174</f>
        <v>101.4</v>
      </c>
      <c r="J173" s="16">
        <f>IF((I173-0.5*'pražce+kolejnice'!$C$6-0.5*'s imperfekcí'!$B$3)&lt;0,('s imperfekcí'!$B$2/2000)*SIN(2*PI()*(I173-(('pražce+kolejnice'!$C$6-$B$3)/2)+0.75*$B$3)/'s imperfekcí'!$B$3)+('s imperfekcí'!$B$2/2000),0)</f>
        <v>9.7259191408040936E-3</v>
      </c>
      <c r="K173" s="9">
        <f>J173*SIN('pražce+kolejnice'!$C$24)</f>
        <v>2.9727061825713595E-4</v>
      </c>
      <c r="L173" s="9">
        <f>J173*COS('pražce+kolejnice'!$C$24)</f>
        <v>9.7213750731560845E-3</v>
      </c>
      <c r="N173">
        <f>'pražce+kolejnice'!G173</f>
        <v>101.1</v>
      </c>
      <c r="O173">
        <f>$H173*SIN(('pražce+kolejnice'!A169-0.5)*'pražce+kolejnice'!$C$16)</f>
        <v>3.8846802718108414E-3</v>
      </c>
      <c r="P173">
        <f>$H173*COS(('pražce+kolejnice'!A169-0.5)*'pražce+kolejnice'!$C$16)</f>
        <v>9.0765797884278902E-3</v>
      </c>
      <c r="Q173">
        <f t="shared" si="39"/>
        <v>3.0190548347873886E-4</v>
      </c>
      <c r="R173" s="15">
        <f t="shared" si="40"/>
        <v>101.4</v>
      </c>
      <c r="S173" s="9">
        <f>L173*SIN(('pražce+kolejnice'!A169)*'pražce+kolejnice'!$C$16)</f>
        <v>3.835764429110071E-3</v>
      </c>
      <c r="T173" s="16">
        <f>$L173*COS(('pražce+kolejnice'!A169)*'pražce+kolejnice'!$C$16)</f>
        <v>8.9326392828410102E-3</v>
      </c>
      <c r="U173" s="9">
        <f t="shared" si="41"/>
        <v>2.9727061825713595E-4</v>
      </c>
      <c r="W173" t="str">
        <f t="shared" si="42"/>
        <v>_3dpoly 98.3706916908202,229.843737322135,-0.0233783174436116</v>
      </c>
      <c r="X173">
        <f>'pražce+kolejnice'!I173+'s imperfekcí'!O173</f>
        <v>98.370691690820237</v>
      </c>
      <c r="Y173">
        <f>'pražce+kolejnice'!J173+'s imperfekcí'!P173</f>
        <v>229.84373732213504</v>
      </c>
      <c r="Z173">
        <f>'pražce+kolejnice'!K173+orientace*Q173</f>
        <v>-2.3378317443611556E-2</v>
      </c>
      <c r="AB173" t="str">
        <f t="shared" si="43"/>
        <v>_3dpoly 98.0737627273157,229.149960938966,-0.000301905483478739</v>
      </c>
      <c r="AC173">
        <f>'pražce+kolejnice'!P173+O173</f>
        <v>98.073762727315724</v>
      </c>
      <c r="AD173">
        <f>'pražce+kolejnice'!Q173+P173</f>
        <v>229.14996093896605</v>
      </c>
      <c r="AE173">
        <f>'pražce+kolejnice'!R173+orientace*Q173</f>
        <v>-3.0190548347873886E-4</v>
      </c>
      <c r="AG173" t="str">
        <f t="shared" si="44"/>
        <v>_3dpoly 98.6656542373481,230.53291915972,-0.0463019054834787</v>
      </c>
      <c r="AH173">
        <f>'pražce+kolejnice'!W173+O173</f>
        <v>98.665654237348051</v>
      </c>
      <c r="AI173">
        <f>'pražce+kolejnice'!X173+P173</f>
        <v>230.53291915972017</v>
      </c>
      <c r="AJ173" s="6">
        <f>'pražce+kolejnice'!Y173+orientace*Q173</f>
        <v>-4.6301905483478741E-2</v>
      </c>
      <c r="AL173" t="str">
        <f t="shared" si="45"/>
        <v>_3dpoly 98.3486121964077,229.031968191631,-0.000297270618257136</v>
      </c>
      <c r="AM173">
        <f>'pražce+kolejnice'!BA174+S173</f>
        <v>98.348612196407686</v>
      </c>
      <c r="AN173">
        <f>'pražce+kolejnice'!BB174+T173</f>
        <v>229.03196819163108</v>
      </c>
      <c r="AO173">
        <f>'pražce+kolejnice'!BC174+orientace*U173</f>
        <v>-2.9727061825713595E-4</v>
      </c>
      <c r="AQ173" t="str">
        <f t="shared" si="46"/>
        <v>_3dpoly 98.9421628297448,230.414215147014,-0.0462972706182571</v>
      </c>
      <c r="AR173">
        <f>'pražce+kolejnice'!BG174+S173</f>
        <v>98.942162829744831</v>
      </c>
      <c r="AS173">
        <f>'pražce+kolejnice'!BH174+T173</f>
        <v>230.41421514701395</v>
      </c>
      <c r="AT173">
        <f>'pražce+kolejnice'!BI174+orientace*U173</f>
        <v>-4.6297270618257134E-2</v>
      </c>
      <c r="AV173" t="str">
        <f t="shared" si="47"/>
        <v>_3dpoly 99.4373541603992,230.803093374464,0.050178889694878</v>
      </c>
      <c r="AW173">
        <f>'pražce+kolejnice'!AC174+O174</f>
        <v>99.437354160399167</v>
      </c>
      <c r="AX173">
        <f>'pražce+kolejnice'!AD174+P174</f>
        <v>230.8030933744644</v>
      </c>
      <c r="AY173">
        <f>'pražce+kolejnice'!AE174+orientace*Q174</f>
        <v>5.0178889694877965E-2</v>
      </c>
      <c r="BA173" t="str">
        <f t="shared" si="48"/>
        <v>_3dpoly 99.2198359570365,230.29821394937,0.0669895209241142</v>
      </c>
      <c r="BB173">
        <f>'pražce+kolejnice'!AH174+O174</f>
        <v>99.219835957036466</v>
      </c>
      <c r="BC173">
        <f>'pražce+kolejnice'!AI174+P174</f>
        <v>230.29821394937019</v>
      </c>
      <c r="BD173" s="5">
        <f>'pražce+kolejnice'!AJ174+orientace*Q174</f>
        <v>6.698952092411424E-2</v>
      </c>
      <c r="BF173" t="str">
        <f t="shared" si="49"/>
        <v>_3dpoly 98.6246270551071,228.916680249794,0.112989520924114</v>
      </c>
      <c r="BG173">
        <f>'pražce+kolejnice'!AM174+O174</f>
        <v>98.62462705510714</v>
      </c>
      <c r="BH173">
        <f>'pražce+kolejnice'!AN174+P174</f>
        <v>228.91668024979413</v>
      </c>
      <c r="BI173">
        <f>'pražce+kolejnice'!AO174+orientace*Q174</f>
        <v>0.11298952092411424</v>
      </c>
      <c r="BK173" t="str">
        <f t="shared" si="50"/>
        <v>_3dpoly 98.4090862899568,228.416390637656,0.129647328233085</v>
      </c>
      <c r="BL173">
        <f>'pražce+kolejnice'!AR174+O174</f>
        <v>98.409086289956846</v>
      </c>
      <c r="BM173">
        <f>'pražce+kolejnice'!AS174+P174</f>
        <v>228.41639063765555</v>
      </c>
      <c r="BN173">
        <f>'pražce+kolejnice'!AT174+orientace*Q174</f>
        <v>0.12964732823308489</v>
      </c>
      <c r="BP173" t="str">
        <f t="shared" si="51"/>
        <v>_3dpoly 98.2726139335535,228.478737239918,0.236264158936476</v>
      </c>
      <c r="BQ173">
        <f>plošky!B174+O174</f>
        <v>98.272613933553487</v>
      </c>
      <c r="BR173">
        <f>plošky!C174+P174</f>
        <v>228.47873723991808</v>
      </c>
      <c r="BS173">
        <f>plošky!D174+orientace*Q174</f>
        <v>0.23626415893647612</v>
      </c>
      <c r="BU173" t="str">
        <f t="shared" si="52"/>
        <v>_3dpoly 98.5481314360039,228.360035488273,0.236264158936476</v>
      </c>
      <c r="BV173">
        <f>plošky!G174+O174</f>
        <v>98.548131436003871</v>
      </c>
      <c r="BW173">
        <f>plošky!H174+P174</f>
        <v>228.36003548827347</v>
      </c>
      <c r="BX173">
        <f>plošky!I174+orientace*Q174</f>
        <v>0.23626415893647612</v>
      </c>
      <c r="BZ173" t="str">
        <f t="shared" si="53"/>
        <v>_3dpoly 99.5763993064462,230.746738225082,0.156795720398269</v>
      </c>
      <c r="CA173">
        <f>plošky!L174+O174</f>
        <v>99.576399306446191</v>
      </c>
      <c r="CB173">
        <f>plošky!M174+P174</f>
        <v>230.74673822508231</v>
      </c>
      <c r="CC173">
        <f>plošky!N174+orientace*Q174</f>
        <v>0.15679572039826919</v>
      </c>
      <c r="CE173" t="str">
        <f t="shared" si="54"/>
        <v>_3dpoly 99.3008818039958,230.865439976727,0.156795720398269</v>
      </c>
      <c r="CF173">
        <f>plošky!Q174+O174</f>
        <v>99.300881803995807</v>
      </c>
      <c r="CG173">
        <f>plošky!R174+P174</f>
        <v>230.86543997672692</v>
      </c>
      <c r="CH173">
        <f>plošky!S174+orientace*Q174</f>
        <v>0.15679572039826919</v>
      </c>
      <c r="CJ173" t="str">
        <f t="shared" si="55"/>
        <v>_3dpoly 98.4103726847787,228.419386364096,0.236264158936476</v>
      </c>
      <c r="CK173">
        <f>'liniová podpora'!F174+O174</f>
        <v>98.410372684778679</v>
      </c>
      <c r="CL173">
        <f>'liniová podpora'!G174+P174</f>
        <v>228.41938636409577</v>
      </c>
      <c r="CM173">
        <f>'liniová podpora'!H174+orientace*Q174</f>
        <v>0.23626415893647612</v>
      </c>
      <c r="CO173" t="str">
        <f t="shared" si="56"/>
        <v>_3dpoly 99.438640555221,230.806089100905,0.156795720398269</v>
      </c>
      <c r="CP173">
        <f>'liniová podpora'!B174+O174</f>
        <v>99.438640555220999</v>
      </c>
      <c r="CQ173">
        <f>'liniová podpora'!C174+P174</f>
        <v>230.80608910090461</v>
      </c>
      <c r="CR173">
        <f>'liniová podpora'!D174+orientace*Q174</f>
        <v>0.15679572039826919</v>
      </c>
    </row>
    <row r="174" spans="5:96" x14ac:dyDescent="0.3">
      <c r="E174" s="15">
        <f t="shared" si="38"/>
        <v>101.7</v>
      </c>
      <c r="F174" s="16">
        <f>IF((E174-0.5*'pražce+kolejnice'!$C$6-0.5*'s imperfekcí'!$B$3)&lt;0,('s imperfekcí'!$B$2/2000)*SIN(2*PI()*(E174-(('pražce+kolejnice'!$C$6-$B$3)/2)+0.75*$B$3)/'s imperfekcí'!$B$3)+('s imperfekcí'!$B$2/2000),0)</f>
        <v>9.5162359967306438E-3</v>
      </c>
      <c r="G174" s="9">
        <f>F174*SIN('pražce+kolejnice'!$C$24)</f>
        <v>2.9086169823894415E-4</v>
      </c>
      <c r="H174" s="9">
        <f>F174*COS('pražce+kolejnice'!$C$24)</f>
        <v>9.5117898955963918E-3</v>
      </c>
      <c r="I174" s="15">
        <f>'pražce+kolejnice'!AY175</f>
        <v>102</v>
      </c>
      <c r="J174" s="16">
        <f>IF((I174-0.5*'pražce+kolejnice'!$C$6-0.5*'s imperfekcí'!$B$3)&lt;0,('s imperfekcí'!$B$2/2000)*SIN(2*PI()*(I174-(('pražce+kolejnice'!$C$6-$B$3)/2)+0.75*$B$3)/'s imperfekcí'!$B$3)+('s imperfekcí'!$B$2/2000),0)</f>
        <v>9.2510856786480709E-3</v>
      </c>
      <c r="K174" s="9">
        <f>J174*SIN('pražce+kolejnice'!$C$24)</f>
        <v>2.8275743602512461E-4</v>
      </c>
      <c r="L174" s="9">
        <f>J174*COS('pražce+kolejnice'!$C$24)</f>
        <v>9.2467634589655182E-3</v>
      </c>
      <c r="N174">
        <f>'pražce+kolejnice'!G174</f>
        <v>101.7</v>
      </c>
      <c r="O174">
        <f>$H174*SIN(('pražce+kolejnice'!A170-0.5)*'pražce+kolejnice'!$C$16)</f>
        <v>3.7635537396098701E-3</v>
      </c>
      <c r="P174">
        <f>$H174*COS(('pražce+kolejnice'!A170-0.5)*'pražce+kolejnice'!$C$16)</f>
        <v>8.7355486528917104E-3</v>
      </c>
      <c r="Q174">
        <f t="shared" si="39"/>
        <v>2.9086169823894415E-4</v>
      </c>
      <c r="R174" s="15">
        <f t="shared" si="40"/>
        <v>102</v>
      </c>
      <c r="S174" s="9">
        <f>L174*SIN(('pražce+kolejnice'!A170)*'pražce+kolejnice'!$C$16)</f>
        <v>3.6688780094027264E-3</v>
      </c>
      <c r="T174" s="16">
        <f>$L174*COS(('pražce+kolejnice'!A170)*'pražce+kolejnice'!$C$16)</f>
        <v>8.4877540385063614E-3</v>
      </c>
      <c r="U174" s="9">
        <f t="shared" si="41"/>
        <v>2.8275743602512461E-4</v>
      </c>
      <c r="W174" t="str">
        <f t="shared" si="42"/>
        <v>_3dpoly 98.9218899242625,229.606654257306,-0.0233672736583718</v>
      </c>
      <c r="X174">
        <f>'pražce+kolejnice'!I174+'s imperfekcí'!O174</f>
        <v>98.921889924262544</v>
      </c>
      <c r="Y174">
        <f>'pražce+kolejnice'!J174+'s imperfekcí'!P174</f>
        <v>229.60665425730602</v>
      </c>
      <c r="Z174">
        <f>'pražce+kolejnice'!K174+orientace*Q174</f>
        <v>-2.3367273658371764E-2</v>
      </c>
      <c r="AB174" t="str">
        <f t="shared" si="43"/>
        <v>_3dpoly 98.6232967541919,228.91359250104,-0.000290861698238944</v>
      </c>
      <c r="AC174">
        <f>'pražce+kolejnice'!P174+O174</f>
        <v>98.623296754191898</v>
      </c>
      <c r="AD174">
        <f>'pražce+kolejnice'!Q174+P174</f>
        <v>228.91359250104034</v>
      </c>
      <c r="AE174">
        <f>'pražce+kolejnice'!R174+orientace*Q174</f>
        <v>-2.9086169823894415E-4</v>
      </c>
      <c r="AG174" t="str">
        <f t="shared" si="44"/>
        <v>_3dpoly 99.218505656121,230.295126200616,-0.0462908616982389</v>
      </c>
      <c r="AH174">
        <f>'pražce+kolejnice'!W174+O174</f>
        <v>99.218505656120968</v>
      </c>
      <c r="AI174">
        <f>'pražce+kolejnice'!X174+P174</f>
        <v>230.29512620061632</v>
      </c>
      <c r="AJ174" s="6">
        <f>'pražce+kolejnice'!Y174+orientace*Q174</f>
        <v>-4.6290861698238941E-2</v>
      </c>
      <c r="AL174" t="str">
        <f t="shared" si="45"/>
        <v>_3dpoly 98.8978168348245,228.79483648351,-0.000282757436025125</v>
      </c>
      <c r="AM174">
        <f>'pražce+kolejnice'!BA175+S174</f>
        <v>98.897816834824525</v>
      </c>
      <c r="AN174">
        <f>'pražce+kolejnice'!BB175+T174</f>
        <v>228.79483648351049</v>
      </c>
      <c r="AO174">
        <f>'pražce+kolejnice'!BC175+orientace*U174</f>
        <v>-2.8275743602512461E-4</v>
      </c>
      <c r="AQ174" t="str">
        <f t="shared" si="46"/>
        <v>_3dpoly 99.4946831482449,230.175654937872,-0.0462827574360251</v>
      </c>
      <c r="AR174">
        <f>'pražce+kolejnice'!BG175+S174</f>
        <v>99.494683148244889</v>
      </c>
      <c r="AS174">
        <f>'pražce+kolejnice'!BH175+T174</f>
        <v>230.17565493787157</v>
      </c>
      <c r="AT174">
        <f>'pražce+kolejnice'!BI175+orientace*U174</f>
        <v>-4.6282757436025126E-2</v>
      </c>
      <c r="AV174" t="str">
        <f t="shared" si="47"/>
        <v>_3dpoly 99.9907630145899,230.563245071847,0.0501966940271716</v>
      </c>
      <c r="AW174">
        <f>'pražce+kolejnice'!AC175+O175</f>
        <v>99.990763014589945</v>
      </c>
      <c r="AX174">
        <f>'pražce+kolejnice'!AD175+P175</f>
        <v>230.56324507184681</v>
      </c>
      <c r="AY174">
        <f>'pražce+kolejnice'!AE175+orientace*Q175</f>
        <v>5.0196694027171591E-2</v>
      </c>
      <c r="BA174" t="str">
        <f t="shared" si="48"/>
        <v>_3dpoly 99.7720337282224,230.058889143992,0.0670073252564079</v>
      </c>
      <c r="BB174">
        <f>'pražce+kolejnice'!AH175+O175</f>
        <v>99.772033728222382</v>
      </c>
      <c r="BC174">
        <f>'pražce+kolejnice'!AI175+P175</f>
        <v>230.05888914399156</v>
      </c>
      <c r="BD174" s="5">
        <f>'pražce+kolejnice'!AJ175+orientace*Q175</f>
        <v>6.700732525640786E-2</v>
      </c>
      <c r="BF174" t="str">
        <f t="shared" si="49"/>
        <v>_3dpoly 99.1735108627979,228.678787923224,0.113007325256408</v>
      </c>
      <c r="BG174">
        <f>'pražce+kolejnice'!AM175+O175</f>
        <v>99.17351086279794</v>
      </c>
      <c r="BH174">
        <f>'pražce+kolejnice'!AN175+P175</f>
        <v>228.67878792322389</v>
      </c>
      <c r="BI174">
        <f>'pražce+kolejnice'!AO175+orientace*Q175</f>
        <v>0.11300732525640786</v>
      </c>
      <c r="BK174" t="str">
        <f t="shared" si="50"/>
        <v>_3dpoly 98.9567700244883,228.179017049258,0.129665132565379</v>
      </c>
      <c r="BL174">
        <f>'pražce+kolejnice'!AR175+O175</f>
        <v>98.956770024488293</v>
      </c>
      <c r="BM174">
        <f>'pražce+kolejnice'!AS175+P175</f>
        <v>228.17901704925848</v>
      </c>
      <c r="BN174">
        <f>'pražce+kolejnice'!AT175+orientace*Q175</f>
        <v>0.12966513256537851</v>
      </c>
      <c r="BP174" t="str">
        <f t="shared" si="51"/>
        <v>_3dpoly 98.8204476928269,228.241691005304,0.23628196326877</v>
      </c>
      <c r="BQ174">
        <f>plošky!B175+O175</f>
        <v>98.820447692826917</v>
      </c>
      <c r="BR174">
        <f>plošky!C175+P175</f>
        <v>228.24169100530381</v>
      </c>
      <c r="BS174">
        <f>plošky!D175+orientace*Q175</f>
        <v>0.23628196326876974</v>
      </c>
      <c r="BU174" t="str">
        <f t="shared" si="52"/>
        <v>_3dpoly 99.0956795178568,228.122328354149,0.23628196326877</v>
      </c>
      <c r="BV174">
        <f>plošky!G175+O175</f>
        <v>99.095679517856809</v>
      </c>
      <c r="BW174">
        <f>plošky!H175+P175</f>
        <v>228.12232835414895</v>
      </c>
      <c r="BX174">
        <f>plošky!I175+orientace*Q175</f>
        <v>0.23628196326876974</v>
      </c>
      <c r="BZ174" t="str">
        <f t="shared" si="53"/>
        <v>_3dpoly 100.129672507958,230.506556376737,0.156813524730563</v>
      </c>
      <c r="CA174">
        <f>plošky!L175+O175</f>
        <v>100.12967250795846</v>
      </c>
      <c r="CB174">
        <f>plošky!M175+P175</f>
        <v>230.50655637673728</v>
      </c>
      <c r="CC174">
        <f>plošky!N175+orientace*Q175</f>
        <v>0.15681352473056281</v>
      </c>
      <c r="CE174" t="str">
        <f t="shared" si="54"/>
        <v>_3dpoly 99.8544406829286,230.625919027892,0.156813524730563</v>
      </c>
      <c r="CF174">
        <f>plošky!Q175+O175</f>
        <v>99.854440682928569</v>
      </c>
      <c r="CG174">
        <f>plošky!R175+P175</f>
        <v>230.62591902789214</v>
      </c>
      <c r="CH174">
        <f>plošky!S175+orientace*Q175</f>
        <v>0.15681352473056281</v>
      </c>
      <c r="CJ174" t="str">
        <f t="shared" si="55"/>
        <v>_3dpoly 98.9580636053419,228.182009679726,0.23628196326877</v>
      </c>
      <c r="CK174">
        <f>'liniová podpora'!F175+O175</f>
        <v>98.958063605341863</v>
      </c>
      <c r="CL174">
        <f>'liniová podpora'!G175+P175</f>
        <v>228.18200967972638</v>
      </c>
      <c r="CM174">
        <f>'liniová podpora'!H175+orientace*Q175</f>
        <v>0.23628196326876974</v>
      </c>
      <c r="CO174" t="str">
        <f t="shared" si="56"/>
        <v>_3dpoly 99.9920565954435,230.566237702315,0.156813524730563</v>
      </c>
      <c r="CP174">
        <f>'liniová podpora'!B175+O175</f>
        <v>99.992056595443515</v>
      </c>
      <c r="CQ174">
        <f>'liniová podpora'!C175+P175</f>
        <v>230.56623770231471</v>
      </c>
      <c r="CR174">
        <f>'liniová podpora'!D175+orientace*Q175</f>
        <v>0.15681352473056281</v>
      </c>
    </row>
    <row r="175" spans="5:96" x14ac:dyDescent="0.3">
      <c r="E175" s="15">
        <f t="shared" si="38"/>
        <v>102.3</v>
      </c>
      <c r="F175" s="16">
        <f>IF((E175-0.5*'pražce+kolejnice'!$C$6-0.5*'s imperfekcí'!$B$3)&lt;0,('s imperfekcí'!$B$2/2000)*SIN(2*PI()*(E175-(('pražce+kolejnice'!$C$6-$B$3)/2)+0.75*$B$3)/'s imperfekcí'!$B$3)+('s imperfekcí'!$B$2/2000),0)</f>
        <v>8.9337246901674237E-3</v>
      </c>
      <c r="G175" s="9">
        <f>F175*SIN('pražce+kolejnice'!$C$24)</f>
        <v>2.730573659453174E-4</v>
      </c>
      <c r="H175" s="9">
        <f>F175*COS('pražce+kolejnice'!$C$24)</f>
        <v>8.9295507453964352E-3</v>
      </c>
      <c r="I175" s="15">
        <f>'pražce+kolejnice'!AY176</f>
        <v>102.6</v>
      </c>
      <c r="J175" s="16">
        <f>IF((I175-0.5*'pražce+kolejnice'!$C$6-0.5*'s imperfekcí'!$B$3)&lt;0,('s imperfekcí'!$B$2/2000)*SIN(2*PI()*(I175-(('pražce+kolejnice'!$C$6-$B$3)/2)+0.75*$B$3)/'s imperfekcí'!$B$3)+('s imperfekcí'!$B$2/2000),0)</f>
        <v>8.56805077205877E-3</v>
      </c>
      <c r="K175" s="9">
        <f>J175*SIN('pražce+kolejnice'!$C$24)</f>
        <v>2.618806216044549E-4</v>
      </c>
      <c r="L175" s="9">
        <f>J175*COS('pražce+kolejnice'!$C$24)</f>
        <v>8.5640476745873478E-3</v>
      </c>
      <c r="N175">
        <f>'pražce+kolejnice'!G175</f>
        <v>102.3</v>
      </c>
      <c r="O175">
        <f>$H175*SIN(('pražce+kolejnice'!A171-0.5)*'pražce+kolejnice'!$C$16)</f>
        <v>3.5528495019738595E-3</v>
      </c>
      <c r="P175">
        <f>$H175*COS(('pražce+kolejnice'!A171-0.5)*'pražce+kolejnice'!$C$16)</f>
        <v>8.1923218278418565E-3</v>
      </c>
      <c r="Q175">
        <f t="shared" si="39"/>
        <v>2.730573659453174E-4</v>
      </c>
      <c r="R175" s="15">
        <f t="shared" si="40"/>
        <v>102.6</v>
      </c>
      <c r="S175" s="9">
        <f>L175*SIN(('pražce+kolejnice'!A171)*'pražce+kolejnice'!$C$16)</f>
        <v>3.4168507217932874E-3</v>
      </c>
      <c r="T175" s="16">
        <f>$L175*COS(('pražce+kolejnice'!A171)*'pražce+kolejnice'!$C$16)</f>
        <v>7.8529003379379306E-3</v>
      </c>
      <c r="U175" s="9">
        <f t="shared" si="41"/>
        <v>2.618806216044549E-4</v>
      </c>
      <c r="W175" t="str">
        <f t="shared" si="42"/>
        <v>_3dpoly 99.472428811865,229.368046513411,-0.0233494693260781</v>
      </c>
      <c r="X175">
        <f>'pražce+kolejnice'!I175+'s imperfekcí'!O175</f>
        <v>99.472428811865029</v>
      </c>
      <c r="Y175">
        <f>'pražce+kolejnice'!J175+'s imperfekcí'!P175</f>
        <v>229.36804651341052</v>
      </c>
      <c r="Z175">
        <f>'pražce+kolejnice'!K175+orientace*Q175</f>
        <v>-2.3349469326078134E-2</v>
      </c>
      <c r="AB175" t="str">
        <f t="shared" si="43"/>
        <v>_3dpoly 99.1721731551241,228.675703376082,-0.000273057365945317</v>
      </c>
      <c r="AC175">
        <f>'pražce+kolejnice'!P175+O175</f>
        <v>99.172173155124071</v>
      </c>
      <c r="AD175">
        <f>'pražce+kolejnice'!Q175+P175</f>
        <v>228.67570337608197</v>
      </c>
      <c r="AE175">
        <f>'pražce+kolejnice'!R175+orientace*Q175</f>
        <v>-2.730573659453174E-4</v>
      </c>
      <c r="AG175" t="str">
        <f t="shared" si="44"/>
        <v>_3dpoly 99.7706960205483,230.05580459685,-0.0462730573659453</v>
      </c>
      <c r="AH175">
        <f>'pražce+kolejnice'!W175+O175</f>
        <v>99.770696020548257</v>
      </c>
      <c r="AI175">
        <f>'pražce+kolejnice'!X175+P175</f>
        <v>230.05580459684953</v>
      </c>
      <c r="AJ175" s="6">
        <f>'pražce+kolejnice'!Y175+orientace*Q175</f>
        <v>-4.6273057365945315E-2</v>
      </c>
      <c r="AL175" t="str">
        <f t="shared" si="45"/>
        <v>_3dpoly 99.4463667023546,228.556196998198,-0.000261880621604455</v>
      </c>
      <c r="AM175">
        <f>'pražce+kolejnice'!BA176+S175</f>
        <v>99.446366702354638</v>
      </c>
      <c r="AN175">
        <f>'pražce+kolejnice'!BB176+T175</f>
        <v>228.55619699819758</v>
      </c>
      <c r="AO175">
        <f>'pražce+kolejnice'!BC176+orientace*U175</f>
        <v>-2.618806216044549E-4</v>
      </c>
      <c r="AQ175" t="str">
        <f t="shared" si="46"/>
        <v>_3dpoly 100.04654525791,229.935578998026,-0.0462618806216045</v>
      </c>
      <c r="AR175">
        <f>'pražce+kolejnice'!BG176+S175</f>
        <v>100.04654525790991</v>
      </c>
      <c r="AS175">
        <f>'pražce+kolejnice'!BH176+T175</f>
        <v>229.93557899802639</v>
      </c>
      <c r="AT175">
        <f>'pražce+kolejnice'!BI176+orientace*U175</f>
        <v>-4.6261880621604454E-2</v>
      </c>
      <c r="AV175" t="str">
        <f t="shared" si="47"/>
        <v>_3dpoly 100.543516316241,230.321893352143,0.0502203869204005</v>
      </c>
      <c r="AW175">
        <f>'pražce+kolejnice'!AC176+O176</f>
        <v>100.54351631624104</v>
      </c>
      <c r="AX175">
        <f>'pražce+kolejnice'!AD176+P176</f>
        <v>230.32189335214255</v>
      </c>
      <c r="AY175">
        <f>'pražce+kolejnice'!AE176+orientace*Q176</f>
        <v>5.0220386920400463E-2</v>
      </c>
      <c r="BA175" t="str">
        <f t="shared" si="48"/>
        <v>_3dpoly 100.323577206749,229.818063826615,0.0670310181496367</v>
      </c>
      <c r="BB175">
        <f>'pražce+kolejnice'!AH176+O176</f>
        <v>100.32357720674871</v>
      </c>
      <c r="BC175">
        <f>'pražce+kolejnice'!AI176+P176</f>
        <v>229.81806382661503</v>
      </c>
      <c r="BD175" s="5">
        <f>'pražce+kolejnice'!AJ176+orientace*Q176</f>
        <v>6.7031018149636745E-2</v>
      </c>
      <c r="BF175" t="str">
        <f t="shared" si="49"/>
        <v>_3dpoly 99.7217438253192,228.439403034035,0.113031018149637</v>
      </c>
      <c r="BG175">
        <f>'pražce+kolejnice'!AM176+O176</f>
        <v>99.721743825319194</v>
      </c>
      <c r="BH175">
        <f>'pražce+kolejnice'!AN176+P176</f>
        <v>228.439403034035</v>
      </c>
      <c r="BI175">
        <f>'pražce+kolejnice'!AO176+orientace*Q176</f>
        <v>0.11303101814963673</v>
      </c>
      <c r="BK175" t="str">
        <f t="shared" si="50"/>
        <v>_3dpoly 99.5038041622768,227.940153776922,0.129688825458607</v>
      </c>
      <c r="BL175">
        <f>'pražce+kolejnice'!AR176+O176</f>
        <v>99.503804162276822</v>
      </c>
      <c r="BM175">
        <f>'pražce+kolejnice'!AS176+P176</f>
        <v>227.94015377692156</v>
      </c>
      <c r="BN175">
        <f>'pražce+kolejnice'!AT176+orientace*Q176</f>
        <v>0.12968882545860738</v>
      </c>
      <c r="BP175" t="str">
        <f t="shared" si="51"/>
        <v>_3dpoly 99.3676326405737,228.003154725748,0.236305656161999</v>
      </c>
      <c r="BQ175">
        <f>plošky!B176+O176</f>
        <v>99.367632640573675</v>
      </c>
      <c r="BR175">
        <f>plošky!C176+P176</f>
        <v>228.00315472574789</v>
      </c>
      <c r="BS175">
        <f>plošky!D176+orientace*Q176</f>
        <v>0.23630565616199861</v>
      </c>
      <c r="BU175" t="str">
        <f t="shared" si="52"/>
        <v>_3dpoly 99.6425772028485,227.883131862611,0.236305656161999</v>
      </c>
      <c r="BV175">
        <f>plošky!G176+O176</f>
        <v>99.642577202848543</v>
      </c>
      <c r="BW175">
        <f>plošky!H176+P176</f>
        <v>227.88313186261138</v>
      </c>
      <c r="BX175">
        <f>plošky!I176+orientace*Q176</f>
        <v>0.23630565616199861</v>
      </c>
      <c r="BZ175" t="str">
        <f t="shared" si="53"/>
        <v>_3dpoly 100.682289356813,230.264871437832,0.156837217623792</v>
      </c>
      <c r="CA175">
        <f>plošky!L176+O176</f>
        <v>100.68228935681276</v>
      </c>
      <c r="CB175">
        <f>plošky!M176+P176</f>
        <v>230.26487143783237</v>
      </c>
      <c r="CC175">
        <f>plošky!N176+orientace*Q176</f>
        <v>0.15683721762379169</v>
      </c>
      <c r="CE175" t="str">
        <f t="shared" si="54"/>
        <v>_3dpoly 100.407344794538,230.384894300969,0.156837217623792</v>
      </c>
      <c r="CF175">
        <f>plošky!Q176+O176</f>
        <v>100.40734479453789</v>
      </c>
      <c r="CG175">
        <f>plošky!R176+P176</f>
        <v>230.38489430096888</v>
      </c>
      <c r="CH175">
        <f>plošky!S176+orientace*Q176</f>
        <v>0.15683721762379169</v>
      </c>
      <c r="CJ175" t="str">
        <f t="shared" si="55"/>
        <v>_3dpoly 99.5051049217111,227.94314329418,0.236305656161999</v>
      </c>
      <c r="CK175">
        <f>'liniová podpora'!F176+O176</f>
        <v>99.505104921711109</v>
      </c>
      <c r="CL175">
        <f>'liniová podpora'!G176+P176</f>
        <v>227.94314329417963</v>
      </c>
      <c r="CM175">
        <f>'liniová podpora'!H176+orientace*Q176</f>
        <v>0.23630565616199861</v>
      </c>
      <c r="CO175" t="str">
        <f t="shared" si="56"/>
        <v>_3dpoly 100.544817075675,230.324882869401,0.156837217623792</v>
      </c>
      <c r="CP175">
        <f>'liniová podpora'!B176+O176</f>
        <v>100.54481707567533</v>
      </c>
      <c r="CQ175">
        <f>'liniová podpora'!C176+P176</f>
        <v>230.32488286940062</v>
      </c>
      <c r="CR175">
        <f>'liniová podpora'!D176+orientace*Q176</f>
        <v>0.15683721762379169</v>
      </c>
    </row>
    <row r="176" spans="5:96" x14ac:dyDescent="0.3">
      <c r="E176" s="15">
        <f t="shared" si="38"/>
        <v>102.9</v>
      </c>
      <c r="F176" s="16">
        <f>IF((E176-0.5*'pražce+kolejnice'!$C$6-0.5*'s imperfekcí'!$B$3)&lt;0,('s imperfekcí'!$B$2/2000)*SIN(2*PI()*(E176-(('pražce+kolejnice'!$C$6-$B$3)/2)+0.75*$B$3)/'s imperfekcí'!$B$3)+('s imperfekcí'!$B$2/2000),0)</f>
        <v>8.1585550312662514E-3</v>
      </c>
      <c r="G176" s="9">
        <f>F176*SIN('pražce+kolejnice'!$C$24)</f>
        <v>2.493644727164443E-4</v>
      </c>
      <c r="H176" s="9">
        <f>F176*COS('pražce+kolejnice'!$C$24)</f>
        <v>8.1547432551826379E-3</v>
      </c>
      <c r="I176" s="15">
        <f>'pražce+kolejnice'!AY177</f>
        <v>103.2</v>
      </c>
      <c r="J176" s="16">
        <f>IF((I176-0.5*'pražce+kolejnice'!$C$6-0.5*'s imperfekcí'!$B$3)&lt;0,('s imperfekcí'!$B$2/2000)*SIN(2*PI()*(I176-(('pražce+kolejnice'!$C$6-$B$3)/2)+0.75*$B$3)/'s imperfekcí'!$B$3)+('s imperfekcí'!$B$2/2000),0)</f>
        <v>7.7102667823622448E-3</v>
      </c>
      <c r="K176" s="9">
        <f>J176*SIN('pražce+kolejnice'!$C$24)</f>
        <v>2.3566263919512579E-4</v>
      </c>
      <c r="L176" s="9">
        <f>J176*COS('pražce+kolejnice'!$C$24)</f>
        <v>7.7066644519977797E-3</v>
      </c>
      <c r="N176">
        <f>'pražce+kolejnice'!G176</f>
        <v>102.9</v>
      </c>
      <c r="O176">
        <f>$H176*SIN(('pražce+kolejnice'!A172-0.5)*'pražce+kolejnice'!$C$16)</f>
        <v>3.2625187787670286E-3</v>
      </c>
      <c r="P176">
        <f>$H176*COS(('pražce+kolejnice'!A172-0.5)*'pražce+kolejnice'!$C$16)</f>
        <v>7.4736743825336155E-3</v>
      </c>
      <c r="Q176">
        <f t="shared" si="39"/>
        <v>2.493644727164443E-4</v>
      </c>
      <c r="R176" s="15">
        <f t="shared" si="40"/>
        <v>103.2</v>
      </c>
      <c r="S176" s="9">
        <f>L176*SIN(('pražce+kolejnice'!A172)*'pražce+kolejnice'!$C$16)</f>
        <v>3.0917265091649072E-3</v>
      </c>
      <c r="T176" s="16">
        <f>$L176*COS(('pražce+kolejnice'!A172)*'pražce+kolejnice'!$C$16)</f>
        <v>7.0593132929636449E-3</v>
      </c>
      <c r="U176" s="9">
        <f t="shared" si="41"/>
        <v>2.3566263919512579E-4</v>
      </c>
      <c r="W176" t="str">
        <f t="shared" si="42"/>
        <v>_3dpoly 100.022315132531,229.127942236769,-0.0233257764328493</v>
      </c>
      <c r="X176">
        <f>'pražce+kolejnice'!I176+'s imperfekcí'!O176</f>
        <v>100.0223151325314</v>
      </c>
      <c r="Y176">
        <f>'pražce+kolejnice'!J176+'s imperfekcí'!P176</f>
        <v>229.12794223676877</v>
      </c>
      <c r="Z176">
        <f>'pražce+kolejnice'!K176+orientace*Q176</f>
        <v>-2.3325776432849263E-2</v>
      </c>
      <c r="AB176" t="str">
        <f t="shared" si="43"/>
        <v>_3dpoly 99.7203987185919,228.436321706272,-0.000249364472716444</v>
      </c>
      <c r="AC176">
        <f>'pražce+kolejnice'!P176+O176</f>
        <v>99.720398718591895</v>
      </c>
      <c r="AD176">
        <f>'pražce+kolejnice'!Q176+P176</f>
        <v>228.43632170627188</v>
      </c>
      <c r="AE176">
        <f>'pražce+kolejnice'!R176+orientace*Q176</f>
        <v>-2.493644727164443E-4</v>
      </c>
      <c r="AG176" t="str">
        <f t="shared" si="44"/>
        <v>_3dpoly 100.322232100021,229.814982498852,-0.0462493644727164</v>
      </c>
      <c r="AH176">
        <f>'pražce+kolejnice'!W176+O176</f>
        <v>100.32223210002114</v>
      </c>
      <c r="AI176">
        <f>'pražce+kolejnice'!X176+P176</f>
        <v>229.8149824988518</v>
      </c>
      <c r="AJ176" s="6">
        <f>'pražce+kolejnice'!Y176+orientace*Q176</f>
        <v>-4.6249364472716444E-2</v>
      </c>
      <c r="AL176" t="str">
        <f t="shared" si="45"/>
        <v>_3dpoly 99.9942706818435,228.31608234171,-0.000235662639195126</v>
      </c>
      <c r="AM176">
        <f>'pražce+kolejnice'!BA177+S176</f>
        <v>99.994270681843545</v>
      </c>
      <c r="AN176">
        <f>'pražce+kolejnice'!BB177+T176</f>
        <v>228.31608234171009</v>
      </c>
      <c r="AO176">
        <f>'pražce+kolejnice'!BC177+orientace*U176</f>
        <v>-2.3566263919512579E-4</v>
      </c>
      <c r="AQ176" t="str">
        <f t="shared" si="46"/>
        <v>_3dpoly 100.597758022507,229.69401994177,-0.0462356626391951</v>
      </c>
      <c r="AR176">
        <f>'pražce+kolejnice'!BG177+S176</f>
        <v>100.59775802250689</v>
      </c>
      <c r="AS176">
        <f>'pražce+kolejnice'!BH177+T176</f>
        <v>229.69401994177014</v>
      </c>
      <c r="AT176">
        <f>'pražce+kolejnice'!BI177+orientace*U176</f>
        <v>-4.6235662639195124E-2</v>
      </c>
      <c r="AV176" t="str">
        <f t="shared" si="47"/>
        <v>_3dpoly 101.095624878823,230.079074908118,0.0502488079899085</v>
      </c>
      <c r="AW176">
        <f>'pražce+kolejnice'!AC177+O177</f>
        <v>101.0956248788226</v>
      </c>
      <c r="AX176">
        <f>'pražce+kolejnice'!AD177+P177</f>
        <v>230.07907490811846</v>
      </c>
      <c r="AY176">
        <f>'pražce+kolejnice'!AE177+orientace*Q177</f>
        <v>5.024880798990853E-2</v>
      </c>
      <c r="BA176" t="str">
        <f t="shared" si="48"/>
        <v>_3dpoly 100.874477213054,229.575774686975,0.0670594392191448</v>
      </c>
      <c r="BB176">
        <f>'pražce+kolejnice'!AH177+O177</f>
        <v>100.87447721305416</v>
      </c>
      <c r="BC176">
        <f>'pražce+kolejnice'!AI177+P177</f>
        <v>229.57577468697531</v>
      </c>
      <c r="BD176" s="5">
        <f>'pražce+kolejnice'!AJ177+orientace*Q177</f>
        <v>6.7059439219144812E-2</v>
      </c>
      <c r="BF176" t="str">
        <f t="shared" si="49"/>
        <v>_3dpoly 100.269336782178,228.198562263665,0.113059439219145</v>
      </c>
      <c r="BG176">
        <f>'pražce+kolejnice'!AM177+O177</f>
        <v>100.26933678217819</v>
      </c>
      <c r="BH176">
        <f>'pražce+kolejnice'!AN177+P177</f>
        <v>228.19856226366528</v>
      </c>
      <c r="BI176">
        <f>'pražce+kolejnice'!AO177+orientace*Q177</f>
        <v>0.11305943921914481</v>
      </c>
      <c r="BK176" t="str">
        <f t="shared" si="50"/>
        <v>_3dpoly 100.050199549735,227.699837499078,0.129717246528115</v>
      </c>
      <c r="BL176">
        <f>'pražce+kolejnice'!AR177+O177</f>
        <v>100.05019954973494</v>
      </c>
      <c r="BM176">
        <f>'pražce+kolejnice'!AS177+P177</f>
        <v>227.69983749907817</v>
      </c>
      <c r="BN176">
        <f>'pražce+kolejnice'!AT177+orientace*Q177</f>
        <v>0.12971724652811545</v>
      </c>
      <c r="BP176" t="str">
        <f t="shared" si="51"/>
        <v>_3dpoly 99.9141796223376,227.7631650778,0.236334077231507</v>
      </c>
      <c r="BQ176">
        <f>plošky!B177+O177</f>
        <v>99.914179622337613</v>
      </c>
      <c r="BR176">
        <f>plošky!C177+P177</f>
        <v>227.76316507780018</v>
      </c>
      <c r="BS176">
        <f>plošky!D177+orientace*Q177</f>
        <v>0.23633407723150668</v>
      </c>
      <c r="BU176" t="str">
        <f t="shared" si="52"/>
        <v>_3dpoly 100.188835338178,227.642482694013,0.236334077231507</v>
      </c>
      <c r="BV176">
        <f>plošky!G177+O177</f>
        <v>100.18883533817753</v>
      </c>
      <c r="BW176">
        <f>plošky!H177+P177</f>
        <v>227.64248269401338</v>
      </c>
      <c r="BX176">
        <f>plošky!I177+orientace*Q177</f>
        <v>0.23633407723150668</v>
      </c>
      <c r="BZ176" t="str">
        <f t="shared" si="53"/>
        <v>_3dpoly 101.234260667265,230.021720103054,0.1568656386933</v>
      </c>
      <c r="CA176">
        <f>plošky!L177+O177</f>
        <v>101.23426066726519</v>
      </c>
      <c r="CB176">
        <f>plošky!M177+P177</f>
        <v>230.02172010305367</v>
      </c>
      <c r="CC176">
        <f>plošky!N177+orientace*Q177</f>
        <v>0.15686563869329975</v>
      </c>
      <c r="CE176" t="str">
        <f t="shared" si="54"/>
        <v>_3dpoly 100.959604951425,230.14240248684,0.1568656386933</v>
      </c>
      <c r="CF176">
        <f>plošky!Q177+O177</f>
        <v>100.95960495142528</v>
      </c>
      <c r="CG176">
        <f>plošky!R177+P177</f>
        <v>230.14240248684047</v>
      </c>
      <c r="CH176">
        <f>plošky!S177+orientace*Q177</f>
        <v>0.15686563869329975</v>
      </c>
      <c r="CJ176" t="str">
        <f t="shared" si="55"/>
        <v>_3dpoly 100.051507480258,227.702823885907,0.236334077231507</v>
      </c>
      <c r="CK176">
        <f>'liniová podpora'!F177+O177</f>
        <v>100.05150748025757</v>
      </c>
      <c r="CL176">
        <f>'liniová podpora'!G177+P177</f>
        <v>227.70282388590678</v>
      </c>
      <c r="CM176">
        <f>'liniová podpora'!H177+orientace*Q177</f>
        <v>0.23633407723150668</v>
      </c>
      <c r="CO176" t="str">
        <f t="shared" si="56"/>
        <v>_3dpoly 101.096932809345,230.082061294947,0.1568656386933</v>
      </c>
      <c r="CP176">
        <f>'liniová podpora'!B177+O177</f>
        <v>101.09693280934523</v>
      </c>
      <c r="CQ176">
        <f>'liniová podpora'!C177+P177</f>
        <v>230.08206129494707</v>
      </c>
      <c r="CR176">
        <f>'liniová podpora'!D177+orientace*Q177</f>
        <v>0.15686563869329975</v>
      </c>
    </row>
    <row r="177" spans="5:96" x14ac:dyDescent="0.3">
      <c r="E177" s="15">
        <f t="shared" si="38"/>
        <v>103.5</v>
      </c>
      <c r="F177" s="16">
        <f>IF((E177-0.5*'pražce+kolejnice'!$C$6-0.5*'s imperfekcí'!$B$3)&lt;0,('s imperfekcí'!$B$2/2000)*SIN(2*PI()*(E177-(('pražce+kolejnice'!$C$6-$B$3)/2)+0.75*$B$3)/'s imperfekcí'!$B$3)+('s imperfekcí'!$B$2/2000),0)</f>
        <v>7.2286917788826916E-3</v>
      </c>
      <c r="G177" s="9">
        <f>F177*SIN('pražce+kolejnice'!$C$24)</f>
        <v>2.209434032083753E-4</v>
      </c>
      <c r="H177" s="9">
        <f>F177*COS('pražce+kolejnice'!$C$24)</f>
        <v>7.225314446213737E-3</v>
      </c>
      <c r="I177" s="15">
        <f>'pražce+kolejnice'!AY178</f>
        <v>103.8</v>
      </c>
      <c r="J177" s="16">
        <f>IF((I177-0.5*'pražce+kolejnice'!$C$6-0.5*'s imperfekcí'!$B$3)&lt;0,('s imperfekcí'!$B$2/2000)*SIN(2*PI()*(I177-(('pražce+kolejnice'!$C$6-$B$3)/2)+0.75*$B$3)/'s imperfekcí'!$B$3)+('s imperfekcí'!$B$2/2000),0)</f>
        <v>6.7197445931696503E-3</v>
      </c>
      <c r="K177" s="9">
        <f>J177*SIN('pražce+kolejnice'!$C$24)</f>
        <v>2.0538754238259458E-4</v>
      </c>
      <c r="L177" s="9">
        <f>J177*COS('pražce+kolejnice'!$C$24)</f>
        <v>6.7166050468124737E-3</v>
      </c>
      <c r="N177">
        <f>'pražce+kolejnice'!G177</f>
        <v>103.5</v>
      </c>
      <c r="O177">
        <f>$H177*SIN(('pražce+kolejnice'!A173-0.5)*'pražce+kolejnice'!$C$16)</f>
        <v>2.9065605699278509E-3</v>
      </c>
      <c r="P177">
        <f>$H177*COS(('pražce+kolejnice'!A173-0.5)*'pražce+kolejnice'!$C$16)</f>
        <v>6.6149130379775673E-3</v>
      </c>
      <c r="Q177">
        <f t="shared" si="39"/>
        <v>2.209434032083753E-4</v>
      </c>
      <c r="R177" s="15">
        <f t="shared" si="40"/>
        <v>103.8</v>
      </c>
      <c r="S177" s="9">
        <f>L177*SIN(('pražce+kolejnice'!A173)*'pražce+kolejnice'!$C$16)</f>
        <v>2.709296762061855E-3</v>
      </c>
      <c r="T177" s="16">
        <f>$L177*COS(('pražce+kolejnice'!A173)*'pražce+kolejnice'!$C$16)</f>
        <v>6.1459331602245672E-3</v>
      </c>
      <c r="U177" s="9">
        <f t="shared" si="41"/>
        <v>2.0538754238259458E-4</v>
      </c>
      <c r="W177" t="str">
        <f t="shared" si="42"/>
        <v>_3dpoly 100.571559716246,228.886378112962,-0.0232973553633412</v>
      </c>
      <c r="X177">
        <f>'pražce+kolejnice'!I177+'s imperfekcí'!O177</f>
        <v>100.57155971624562</v>
      </c>
      <c r="Y177">
        <f>'pražce+kolejnice'!J177+'s imperfekcí'!P177</f>
        <v>228.88637811296229</v>
      </c>
      <c r="Z177">
        <f>'pražce+kolejnice'!K177+orientace*Q177</f>
        <v>-2.3297355363341193E-2</v>
      </c>
      <c r="AB177" t="str">
        <f t="shared" si="43"/>
        <v>_3dpoly 100.267984284145,228.195484173029,-0.000220943403208375</v>
      </c>
      <c r="AC177">
        <f>'pražce+kolejnice'!P177+O177</f>
        <v>100.26798428414527</v>
      </c>
      <c r="AD177">
        <f>'pražce+kolejnice'!Q177+P177</f>
        <v>228.19548417302943</v>
      </c>
      <c r="AE177">
        <f>'pražce+kolejnice'!R177+orientace*Q177</f>
        <v>-2.209434032083753E-4</v>
      </c>
      <c r="AG177" t="str">
        <f t="shared" si="44"/>
        <v>_3dpoly 100.873124715021,229.572696596339,-0.0462209434032084</v>
      </c>
      <c r="AH177">
        <f>'pražce+kolejnice'!W177+O177</f>
        <v>100.87312471502096</v>
      </c>
      <c r="AI177">
        <f>'pražce+kolejnice'!X177+P177</f>
        <v>229.57269659633937</v>
      </c>
      <c r="AJ177" s="6">
        <f>'pražce+kolejnice'!Y177+orientace*Q177</f>
        <v>-4.6220943403208377E-2</v>
      </c>
      <c r="AL177" t="str">
        <f t="shared" si="45"/>
        <v>_3dpoly 100.541541406884,228.074532832793,-0.000205387542382595</v>
      </c>
      <c r="AM177">
        <f>'pražce+kolejnice'!BA178+S177</f>
        <v>100.54154140688364</v>
      </c>
      <c r="AN177">
        <f>'pražce+kolejnice'!BB178+T177</f>
        <v>228.07453283279344</v>
      </c>
      <c r="AO177">
        <f>'pražce+kolejnice'!BC178+orientace*U177</f>
        <v>-2.0538754238259458E-4</v>
      </c>
      <c r="AQ177" t="str">
        <f t="shared" si="46"/>
        <v>_3dpoly 101.14833405657,229.451018096168,-0.0462053875423826</v>
      </c>
      <c r="AR177">
        <f>'pražce+kolejnice'!BG178+S177</f>
        <v>101.14833405656965</v>
      </c>
      <c r="AS177">
        <f>'pražce+kolejnice'!BH178+T177</f>
        <v>229.45101809616796</v>
      </c>
      <c r="AT177">
        <f>'pražce+kolejnice'!BI178+orientace*U177</f>
        <v>-4.6205387542382591E-2</v>
      </c>
      <c r="AV177" t="str">
        <f t="shared" si="47"/>
        <v>_3dpoly 101.64710291814,229.834833224978,0.0502805652835755</v>
      </c>
      <c r="AW177">
        <f>'pražce+kolejnice'!AC178+O178</f>
        <v>101.64710291813972</v>
      </c>
      <c r="AX177">
        <f>'pražce+kolejnice'!AD178+P178</f>
        <v>229.83483322497764</v>
      </c>
      <c r="AY177">
        <f>'pražce+kolejnice'!AE178+orientace*Q178</f>
        <v>5.028056528357551E-2</v>
      </c>
      <c r="BA177" t="str">
        <f t="shared" si="48"/>
        <v>_3dpoly 101.424747969905,229.332065207227,0.0670911965128118</v>
      </c>
      <c r="BB177">
        <f>'pražce+kolejnice'!AH178+O178</f>
        <v>101.42474796990511</v>
      </c>
      <c r="BC177">
        <f>'pražce+kolejnice'!AI178+P178</f>
        <v>229.33206520722678</v>
      </c>
      <c r="BD177" s="5">
        <f>'pražce+kolejnice'!AJ178+orientace*Q178</f>
        <v>6.7091196512811785E-2</v>
      </c>
      <c r="BF177" t="str">
        <f t="shared" si="49"/>
        <v>_3dpoly 100.81630397519,227.956309085926,0.113091196512812</v>
      </c>
      <c r="BG177">
        <f>'pražce+kolejnice'!AM178+O178</f>
        <v>100.81630397518988</v>
      </c>
      <c r="BH177">
        <f>'pražce+kolejnice'!AN178+P178</f>
        <v>227.95630908592648</v>
      </c>
      <c r="BI177">
        <f>'pražce+kolejnice'!AO178+orientace*Q178</f>
        <v>0.11309119651281178</v>
      </c>
      <c r="BK177" t="str">
        <f t="shared" si="50"/>
        <v>_3dpoly 100.595970435576,227.458111686519,0.129749003821782</v>
      </c>
      <c r="BL177">
        <f>'pražce+kolejnice'!AR178+O178</f>
        <v>100.59597043557562</v>
      </c>
      <c r="BM177">
        <f>'pražce+kolejnice'!AS178+P178</f>
        <v>227.45811168651898</v>
      </c>
      <c r="BN177">
        <f>'pražce+kolejnice'!AT178+orientace*Q178</f>
        <v>0.12974900382178242</v>
      </c>
      <c r="BP177" t="str">
        <f t="shared" si="51"/>
        <v>_3dpoly 100.460102885959,227.52176553037,0.236365834525174</v>
      </c>
      <c r="BQ177">
        <f>plošky!B178+O178</f>
        <v>100.46010288595852</v>
      </c>
      <c r="BR177">
        <f>plošky!C178+P178</f>
        <v>227.52176553037003</v>
      </c>
      <c r="BS177">
        <f>plošky!D178+orientace*Q178</f>
        <v>0.23636583452517365</v>
      </c>
      <c r="BU177" t="str">
        <f t="shared" si="52"/>
        <v>_3dpoly 100.734468173347,227.400424321063,0.236365834525174</v>
      </c>
      <c r="BV177">
        <f>plošky!G178+O178</f>
        <v>100.73446817334732</v>
      </c>
      <c r="BW177">
        <f>plošky!H178+P178</f>
        <v>227.4004243210631</v>
      </c>
      <c r="BX177">
        <f>plošky!I178+orientace*Q178</f>
        <v>0.23636583452517365</v>
      </c>
      <c r="BZ177" t="str">
        <f t="shared" si="53"/>
        <v>_3dpoly 101.785600655911,229.777145859522,0.156897395986967</v>
      </c>
      <c r="CA177">
        <f>plošky!L178+O178</f>
        <v>101.78560065591142</v>
      </c>
      <c r="CB177">
        <f>plošky!M178+P178</f>
        <v>229.77714585952177</v>
      </c>
      <c r="CC177">
        <f>plošky!N178+orientace*Q178</f>
        <v>0.15689739598696673</v>
      </c>
      <c r="CE177" t="str">
        <f t="shared" si="54"/>
        <v>_3dpoly 101.511235368523,229.898487068829,0.156897395986967</v>
      </c>
      <c r="CF177">
        <f>plošky!Q178+O178</f>
        <v>101.51123536852262</v>
      </c>
      <c r="CG177">
        <f>plošky!R178+P178</f>
        <v>229.8984870688287</v>
      </c>
      <c r="CH177">
        <f>plošky!S178+orientace*Q178</f>
        <v>0.15689739598696673</v>
      </c>
      <c r="CJ177" t="str">
        <f t="shared" si="55"/>
        <v>_3dpoly 100.597285529653,227.461094925717,0.236365834525174</v>
      </c>
      <c r="CK177">
        <f>'liniová podpora'!F178+O178</f>
        <v>100.59728552965292</v>
      </c>
      <c r="CL177">
        <f>'liniová podpora'!G178+P178</f>
        <v>227.46109492571657</v>
      </c>
      <c r="CM177">
        <f>'liniová podpora'!H178+orientace*Q178</f>
        <v>0.23636583452517365</v>
      </c>
      <c r="CO177" t="str">
        <f t="shared" si="56"/>
        <v>_3dpoly 101.648418012217,229.837816464175,0.156897395986967</v>
      </c>
      <c r="CP177">
        <f>'liniová podpora'!B178+O178</f>
        <v>101.64841801221702</v>
      </c>
      <c r="CQ177">
        <f>'liniová podpora'!C178+P178</f>
        <v>229.83781646417523</v>
      </c>
      <c r="CR177">
        <f>'liniová podpora'!D178+orientace*Q178</f>
        <v>0.15689739598696673</v>
      </c>
    </row>
    <row r="178" spans="5:96" x14ac:dyDescent="0.3">
      <c r="E178" s="15">
        <f t="shared" si="38"/>
        <v>104.1</v>
      </c>
      <c r="F178" s="16">
        <f>IF((E178-0.5*'pražce+kolejnice'!$C$6-0.5*'s imperfekcí'!$B$3)&lt;0,('s imperfekcí'!$B$2/2000)*SIN(2*PI()*(E178-(('pražce+kolejnice'!$C$6-$B$3)/2)+0.75*$B$3)/'s imperfekcí'!$B$3)+('s imperfekcí'!$B$2/2000),0)</f>
        <v>6.1896759752131051E-3</v>
      </c>
      <c r="G178" s="9">
        <f>F178*SIN('pražce+kolejnice'!$C$24)</f>
        <v>1.891861095413978E-4</v>
      </c>
      <c r="H178" s="9">
        <f>F178*COS('pražce+kolejnice'!$C$24)</f>
        <v>6.1867840833575967E-3</v>
      </c>
      <c r="I178" s="15">
        <f>'pražce+kolejnice'!AY179</f>
        <v>104.4</v>
      </c>
      <c r="J178" s="16">
        <f>IF((I178-0.5*'pražce+kolejnice'!$C$6-0.5*'s imperfekcí'!$B$3)&lt;0,('s imperfekcí'!$B$2/2000)*SIN(2*PI()*(I178-(('pražce+kolejnice'!$C$6-$B$3)/2)+0.75*$B$3)/'s imperfekcí'!$B$3)+('s imperfekcí'!$B$2/2000),0)</f>
        <v>5.6449960826510121E-3</v>
      </c>
      <c r="K178" s="9">
        <f>J178*SIN('pražce+kolejnice'!$C$24)</f>
        <v>1.725380862471411E-4</v>
      </c>
      <c r="L178" s="9">
        <f>J178*COS('pražce+kolejnice'!$C$24)</f>
        <v>5.6423586718622777E-3</v>
      </c>
      <c r="N178">
        <f>'pražce+kolejnice'!G178</f>
        <v>104.1</v>
      </c>
      <c r="O178">
        <f>$H178*SIN(('pražce+kolejnice'!A174-0.5)*'pražce+kolejnice'!$C$16)</f>
        <v>2.5023728746514174E-3</v>
      </c>
      <c r="P178">
        <f>$H178*COS(('pražce+kolejnice'!A174-0.5)*'pražce+kolejnice'!$C$16)</f>
        <v>5.6581293101426811E-3</v>
      </c>
      <c r="Q178">
        <f t="shared" si="39"/>
        <v>1.891861095413978E-4</v>
      </c>
      <c r="R178" s="15">
        <f t="shared" si="40"/>
        <v>104.4</v>
      </c>
      <c r="S178" s="9">
        <f>L178*SIN(('pražce+kolejnice'!A174)*'pražce+kolejnice'!$C$16)</f>
        <v>2.2883593734106611E-3</v>
      </c>
      <c r="T178" s="16">
        <f>$L178*COS(('pražce+kolejnice'!A174)*'pražce+kolejnice'!$C$16)</f>
        <v>5.1574822113181363E-3</v>
      </c>
      <c r="U178" s="9">
        <f t="shared" si="41"/>
        <v>1.725380862471411E-4</v>
      </c>
      <c r="W178" t="str">
        <f t="shared" si="42"/>
        <v>_3dpoly 101.120176795309,228.643397619969,-0.0232655980696742</v>
      </c>
      <c r="X178">
        <f>'pražce+kolejnice'!I178+'s imperfekcí'!O178</f>
        <v>101.12017679530926</v>
      </c>
      <c r="Y178">
        <f>'pražce+kolejnice'!J178+'s imperfekcí'!P178</f>
        <v>228.64339761996936</v>
      </c>
      <c r="Z178">
        <f>'pražce+kolejnice'!K178+orientace*Q178</f>
        <v>-2.3265598069674216E-2</v>
      </c>
      <c r="AB178" t="str">
        <f t="shared" si="43"/>
        <v>_3dpoly 100.814944093642,227.953234250148,-0.000189186109541398</v>
      </c>
      <c r="AC178">
        <f>'pražce+kolejnice'!P178+O178</f>
        <v>100.81494409364173</v>
      </c>
      <c r="AD178">
        <f>'pražce+kolejnice'!Q178+P178</f>
        <v>227.95323425014769</v>
      </c>
      <c r="AE178">
        <f>'pražce+kolejnice'!R178+orientace*Q178</f>
        <v>-1.891861095413978E-4</v>
      </c>
      <c r="AG178" t="str">
        <f t="shared" si="44"/>
        <v>_3dpoly 101.423388088357,229.328990371448,-0.0461891861095414</v>
      </c>
      <c r="AH178">
        <f>'pražce+kolejnice'!W178+O178</f>
        <v>101.42338808835666</v>
      </c>
      <c r="AI178">
        <f>'pražce+kolejnice'!X178+P178</f>
        <v>229.3289903714479</v>
      </c>
      <c r="AJ178" s="6">
        <f>'pražce+kolejnice'!Y178+orientace*Q178</f>
        <v>-4.6189186109541397E-2</v>
      </c>
      <c r="AL178" t="str">
        <f t="shared" si="45"/>
        <v>_3dpoly 101.088194520887,227.831594579783,-0.000172538086247141</v>
      </c>
      <c r="AM178">
        <f>'pražce+kolejnice'!BA179+S178</f>
        <v>101.0881945208872</v>
      </c>
      <c r="AN178">
        <f>'pražce+kolejnice'!BB179+T178</f>
        <v>227.83159457978269</v>
      </c>
      <c r="AO178">
        <f>'pražce+kolejnice'!BC179+orientace*U178</f>
        <v>-1.725380862471411E-4</v>
      </c>
      <c r="AQ178" t="str">
        <f t="shared" si="46"/>
        <v>_3dpoly 101.698288984472,229.20661957792,-0.0461725380862471</v>
      </c>
      <c r="AR178">
        <f>'pražce+kolejnice'!BG179+S178</f>
        <v>101.6982889844719</v>
      </c>
      <c r="AS178">
        <f>'pražce+kolejnice'!BH179+T178</f>
        <v>229.20661957792035</v>
      </c>
      <c r="AT178">
        <f>'pražce+kolejnice'!BI179+orientace*U178</f>
        <v>-4.617253808624714E-2</v>
      </c>
      <c r="AV178" t="str">
        <f t="shared" si="47"/>
        <v>_3dpoly 102.197967227946,229.589216504776,0.0503141034541531</v>
      </c>
      <c r="AW178">
        <f>'pražce+kolejnice'!AC179+O179</f>
        <v>102.19796722794557</v>
      </c>
      <c r="AX178">
        <f>'pražce+kolejnice'!AD179+P179</f>
        <v>229.58921650477578</v>
      </c>
      <c r="AY178">
        <f>'pražce+kolejnice'!AE179+orientace*Q179</f>
        <v>5.0314103454153054E-2</v>
      </c>
      <c r="BA178" t="str">
        <f t="shared" si="48"/>
        <v>_3dpoly 101.974406278009,229.08698358636,0.0671247346833893</v>
      </c>
      <c r="BB178">
        <f>'pražce+kolejnice'!AH179+O179</f>
        <v>101.97440627800869</v>
      </c>
      <c r="BC178">
        <f>'pražce+kolejnice'!AI179+P179</f>
        <v>229.08698358635957</v>
      </c>
      <c r="BD178" s="5">
        <f>'pražce+kolejnice'!AJ179+orientace*Q179</f>
        <v>6.7124734683389323E-2</v>
      </c>
      <c r="BF178" t="str">
        <f t="shared" si="49"/>
        <v>_3dpoly 101.36266222409,227.71269169142,0.113124734683389</v>
      </c>
      <c r="BG178">
        <f>'pražce+kolejnice'!AM179+O179</f>
        <v>101.36266222408993</v>
      </c>
      <c r="BH178">
        <f>'pražce+kolejnice'!AN179+P179</f>
        <v>227.71269169142047</v>
      </c>
      <c r="BI178">
        <f>'pražce+kolejnice'!AO179+orientace*Q179</f>
        <v>0.11312473468338932</v>
      </c>
      <c r="BK178" t="str">
        <f t="shared" si="50"/>
        <v>_3dpoly 101.141133646425,227.215024526808,0.12978254199236</v>
      </c>
      <c r="BL178">
        <f>'pražce+kolejnice'!AR179+O179</f>
        <v>101.14113364642523</v>
      </c>
      <c r="BM178">
        <f>'pražce+kolejnice'!AS179+P179</f>
        <v>227.21502452680821</v>
      </c>
      <c r="BN178">
        <f>'pražce+kolejnice'!AT179+orientace*Q179</f>
        <v>0.12978254199235997</v>
      </c>
      <c r="BP178" t="str">
        <f t="shared" si="51"/>
        <v>_3dpoly 101.005419257185,227.279004269142,0.236399372695751</v>
      </c>
      <c r="BQ178">
        <f>plošky!B179+O179</f>
        <v>101.00541925718507</v>
      </c>
      <c r="BR178">
        <f>plošky!C179+P179</f>
        <v>227.27900426914232</v>
      </c>
      <c r="BS178">
        <f>plošky!D179+orientace*Q179</f>
        <v>0.2363993726957512</v>
      </c>
      <c r="BU178" t="str">
        <f t="shared" si="52"/>
        <v>_3dpoly 101.279492535779,227.15700493324,0.236399372695751</v>
      </c>
      <c r="BV178">
        <f>plošky!G179+O179</f>
        <v>101.27949253577945</v>
      </c>
      <c r="BW178">
        <f>plošky!H179+P179</f>
        <v>227.15700493324033</v>
      </c>
      <c r="BX178">
        <f>plošky!I179+orientace*Q179</f>
        <v>0.2363993726957512</v>
      </c>
      <c r="BZ178" t="str">
        <f t="shared" si="53"/>
        <v>_3dpoly 102.3363261173,229.531196911208,0.156930934157544</v>
      </c>
      <c r="CA178">
        <f>plošky!L179+O179</f>
        <v>102.33632611729979</v>
      </c>
      <c r="CB178">
        <f>plošky!M179+P179</f>
        <v>229.5311969112079</v>
      </c>
      <c r="CC178">
        <f>plošky!N179+orientace*Q179</f>
        <v>0.15693093415754428</v>
      </c>
      <c r="CE178" t="str">
        <f t="shared" si="54"/>
        <v>_3dpoly 102.062252838705,229.65319624711,0.156930934157544</v>
      </c>
      <c r="CF178">
        <f>plošky!Q179+O179</f>
        <v>102.0622528387054</v>
      </c>
      <c r="CG178">
        <f>plošky!R179+P179</f>
        <v>229.65319624710989</v>
      </c>
      <c r="CH178">
        <f>plošky!S179+orientace*Q179</f>
        <v>0.15693093415754428</v>
      </c>
      <c r="CJ178" t="str">
        <f t="shared" si="55"/>
        <v>_3dpoly 101.142455896482,227.218004601191,0.236399372695751</v>
      </c>
      <c r="CK178">
        <f>'liniová podpora'!F179+O179</f>
        <v>101.14245589648226</v>
      </c>
      <c r="CL178">
        <f>'liniová podpora'!G179+P179</f>
        <v>227.21800460119132</v>
      </c>
      <c r="CM178">
        <f>'liniová podpora'!H179+orientace*Q179</f>
        <v>0.2363993726957512</v>
      </c>
      <c r="CO178" t="str">
        <f t="shared" si="56"/>
        <v>_3dpoly 102.199289478003,229.592196579159,0.156930934157544</v>
      </c>
      <c r="CP178">
        <f>'liniová podpora'!B179+O179</f>
        <v>102.1992894780026</v>
      </c>
      <c r="CQ178">
        <f>'liniová podpora'!C179+P179</f>
        <v>229.59219657915889</v>
      </c>
      <c r="CR178">
        <f>'liniová podpora'!D179+orientace*Q179</f>
        <v>0.15693093415754428</v>
      </c>
    </row>
    <row r="179" spans="5:96" x14ac:dyDescent="0.3">
      <c r="E179" s="15">
        <f t="shared" si="38"/>
        <v>104.7</v>
      </c>
      <c r="F179" s="16">
        <f>IF((E179-0.5*'pražce+kolejnice'!$C$6-0.5*'s imperfekcí'!$B$3)&lt;0,('s imperfekcí'!$B$2/2000)*SIN(2*PI()*(E179-(('pražce+kolejnice'!$C$6-$B$3)/2)+0.75*$B$3)/'s imperfekcí'!$B$3)+('s imperfekcí'!$B$2/2000),0)</f>
        <v>5.0923945247956471E-3</v>
      </c>
      <c r="G179" s="9">
        <f>F179*SIN('pražce+kolejnice'!$C$24)</f>
        <v>1.5564793896385412E-4</v>
      </c>
      <c r="H179" s="9">
        <f>F179*COS('pražce+kolejnice'!$C$24)</f>
        <v>5.090015296172006E-3</v>
      </c>
      <c r="I179" s="15">
        <f>'pražce+kolejnice'!AY180</f>
        <v>105</v>
      </c>
      <c r="J179" s="16">
        <f>IF((I179-0.5*'pražce+kolejnice'!$C$6-0.5*'s imperfekcí'!$B$3)&lt;0,('s imperfekcí'!$B$2/2000)*SIN(2*PI()*(I179-(('pražce+kolejnice'!$C$6-$B$3)/2)+0.75*$B$3)/'s imperfekcí'!$B$3)+('s imperfekcí'!$B$2/2000),0)</f>
        <v>4.5386582026834977E-3</v>
      </c>
      <c r="K179" s="9">
        <f>J179*SIN('pražce+kolejnice'!$C$24)</f>
        <v>1.3872310785610731E-4</v>
      </c>
      <c r="L179" s="9">
        <f>J179*COS('pražce+kolejnice'!$C$24)</f>
        <v>4.5365376864006041E-3</v>
      </c>
      <c r="N179">
        <f>'pražce+kolejnice'!G179</f>
        <v>104.7</v>
      </c>
      <c r="O179">
        <f>$H179*SIN(('pražce+kolejnice'!A175-0.5)*'pražce+kolejnice'!$C$16)</f>
        <v>2.0699282862133924E-3</v>
      </c>
      <c r="P179">
        <f>$H179*COS(('pražce+kolejnice'!A175-0.5)*'pražce+kolejnice'!$C$16)</f>
        <v>4.6501239343912848E-3</v>
      </c>
      <c r="Q179">
        <f t="shared" si="39"/>
        <v>1.5564793896385412E-4</v>
      </c>
      <c r="R179" s="15">
        <f t="shared" si="40"/>
        <v>105</v>
      </c>
      <c r="S179" s="9">
        <f>L179*SIN(('pražce+kolejnice'!A175)*'pražce+kolejnice'!$C$16)</f>
        <v>1.8498206623285246E-3</v>
      </c>
      <c r="T179" s="16">
        <f>$L179*COS(('pražce+kolejnice'!A175)*'pražce+kolejnice'!$C$16)</f>
        <v>4.142262388762378E-3</v>
      </c>
      <c r="U179" s="9">
        <f t="shared" si="41"/>
        <v>1.3872310785610731E-4</v>
      </c>
      <c r="W179" t="str">
        <f t="shared" si="42"/>
        <v>_3dpoly 101.668183179955,228.399048952581,-0.0232320598990967</v>
      </c>
      <c r="X179">
        <f>'pražce+kolejnice'!I179+'s imperfekcí'!O179</f>
        <v>101.66818317995467</v>
      </c>
      <c r="Y179">
        <f>'pražce+kolejnice'!J179+'s imperfekcí'!P179</f>
        <v>228.39904895258115</v>
      </c>
      <c r="Z179">
        <f>'pražce+kolejnice'!K179+orientace*Q179</f>
        <v>-2.3232059899096671E-2</v>
      </c>
      <c r="AB179" t="str">
        <f t="shared" si="43"/>
        <v>_3dpoly 101.361294966859,227.70962012821,-0.000155647938963854</v>
      </c>
      <c r="AC179">
        <f>'pražce+kolejnice'!P179+O179</f>
        <v>101.36129496685946</v>
      </c>
      <c r="AD179">
        <f>'pražce+kolejnice'!Q179+P179</f>
        <v>227.70962012820979</v>
      </c>
      <c r="AE179">
        <f>'pražce+kolejnice'!R179+orientace*Q179</f>
        <v>-1.5564793896385412E-4</v>
      </c>
      <c r="AG179" t="str">
        <f t="shared" si="44"/>
        <v>_3dpoly 101.973039020778,229.083912023149,-0.0461556479389639</v>
      </c>
      <c r="AH179">
        <f>'pražce+kolejnice'!W179+O179</f>
        <v>101.9730390207779</v>
      </c>
      <c r="AI179">
        <f>'pražce+kolejnice'!X179+P179</f>
        <v>229.0839120231488</v>
      </c>
      <c r="AJ179" s="6">
        <f>'pražce+kolejnice'!Y179+orientace*Q179</f>
        <v>-4.6155647938963852E-2</v>
      </c>
      <c r="AL179" t="str">
        <f t="shared" si="45"/>
        <v>_3dpoly 101.634247779028,227.58731727825,-0.000138723107856107</v>
      </c>
      <c r="AM179">
        <f>'pražce+kolejnice'!BA180+S179</f>
        <v>101.63424777902833</v>
      </c>
      <c r="AN179">
        <f>'pražce+kolejnice'!BB180+T179</f>
        <v>227.58731727825045</v>
      </c>
      <c r="AO179">
        <f>'pražce+kolejnice'!BC180+orientace*U179</f>
        <v>-1.3872310785610731E-4</v>
      </c>
      <c r="AQ179" t="str">
        <f t="shared" si="46"/>
        <v>_3dpoly 102.247640542369,228.960874091011,-0.0461387231078561</v>
      </c>
      <c r="AR179">
        <f>'pražce+kolejnice'!BG180+S179</f>
        <v>102.2476405423693</v>
      </c>
      <c r="AS179">
        <f>'pražce+kolejnice'!BH180+T179</f>
        <v>228.96087409101108</v>
      </c>
      <c r="AT179">
        <f>'pražce+kolejnice'!BI180+orientace*U179</f>
        <v>-4.6138723107856106E-2</v>
      </c>
      <c r="AV179" t="str">
        <f t="shared" si="47"/>
        <v>_3dpoly 102.74823621897,229.34227536451,0.0503477799340512</v>
      </c>
      <c r="AW179">
        <f>'pražce+kolejnice'!AC180+O180</f>
        <v>102.74823621896954</v>
      </c>
      <c r="AX179">
        <f>'pražce+kolejnice'!AD180+P180</f>
        <v>229.34227536450999</v>
      </c>
      <c r="AY179">
        <f>'pražce+kolejnice'!AE180+orientace*Q180</f>
        <v>5.03477799340512E-2</v>
      </c>
      <c r="BA179" t="str">
        <f t="shared" si="48"/>
        <v>_3dpoly 102.523470555041,228.840580438289,0.0671584111632875</v>
      </c>
      <c r="BB179">
        <f>'pražce+kolejnice'!AH180+O180</f>
        <v>102.52347055504083</v>
      </c>
      <c r="BC179">
        <f>'pražce+kolejnice'!AI180+P180</f>
        <v>228.84058043828864</v>
      </c>
      <c r="BD179" s="5">
        <f>'pražce+kolejnice'!AJ180+orientace*Q180</f>
        <v>6.7158411163287482E-2</v>
      </c>
      <c r="BF179" t="str">
        <f t="shared" si="49"/>
        <v>_3dpoly 101.908429965563,227.467760685628,0.113158411163287</v>
      </c>
      <c r="BG179">
        <f>'pražce+kolejnice'!AM180+O180</f>
        <v>101.90842996556262</v>
      </c>
      <c r="BH179">
        <f>'pražce+kolejnice'!AN180+P180</f>
        <v>227.46776068562826</v>
      </c>
      <c r="BI179">
        <f>'pražce+kolejnice'!AO180+orientace*Q180</f>
        <v>0.11315841116328748</v>
      </c>
      <c r="BK179" t="str">
        <f t="shared" si="50"/>
        <v>_3dpoly 101.685707625851,226.970626622373,0.129816218472258</v>
      </c>
      <c r="BL179">
        <f>'pražce+kolejnice'!AR180+O180</f>
        <v>101.68570762585148</v>
      </c>
      <c r="BM179">
        <f>'pražce+kolejnice'!AS180+P180</f>
        <v>226.97062662237272</v>
      </c>
      <c r="BN179">
        <f>'pražce+kolejnice'!AT180+orientace*Q180</f>
        <v>0.12981621847225813</v>
      </c>
      <c r="BP179" t="str">
        <f t="shared" si="51"/>
        <v>_3dpoly 101.550147178703,227.034931894667,0.236433049175649</v>
      </c>
      <c r="BQ179">
        <f>plošky!B180+O180</f>
        <v>101.55014717870277</v>
      </c>
      <c r="BR179">
        <f>plošky!C180+P180</f>
        <v>227.03493189466676</v>
      </c>
      <c r="BS179">
        <f>plošky!D180+orientace*Q180</f>
        <v>0.23643304917564936</v>
      </c>
      <c r="BU179" t="str">
        <f t="shared" si="52"/>
        <v>_3dpoly 101.823926869841,226.912275134886,0.236433049175649</v>
      </c>
      <c r="BV179">
        <f>plošky!G180+O180</f>
        <v>101.8239268698414</v>
      </c>
      <c r="BW179">
        <f>plošky!H180+P180</f>
        <v>226.9122751348855</v>
      </c>
      <c r="BX179">
        <f>plošky!I180+orientace*Q180</f>
        <v>0.23643304917564936</v>
      </c>
      <c r="BZ179" t="str">
        <f t="shared" si="53"/>
        <v>_3dpoly 102.886455462959,229.283923877023,0.156964610637442</v>
      </c>
      <c r="CA179">
        <f>plošky!L180+O180</f>
        <v>102.88645546295946</v>
      </c>
      <c r="CB179">
        <f>plošky!M180+P180</f>
        <v>229.28392387702277</v>
      </c>
      <c r="CC179">
        <f>plošky!N180+orientace*Q180</f>
        <v>0.15696461063744244</v>
      </c>
      <c r="CE179" t="str">
        <f t="shared" si="54"/>
        <v>_3dpoly 102.612675771821,229.406580636804,0.156964610637442</v>
      </c>
      <c r="CF179">
        <f>plošky!Q180+O180</f>
        <v>102.61267577182083</v>
      </c>
      <c r="CG179">
        <f>plošky!R180+P180</f>
        <v>229.40658063680402</v>
      </c>
      <c r="CH179">
        <f>plošky!S180+orientace*Q180</f>
        <v>0.15696461063744244</v>
      </c>
      <c r="CJ179" t="str">
        <f t="shared" si="55"/>
        <v>_3dpoly 101.687037024272,226.973603514776,0.236433049175649</v>
      </c>
      <c r="CK179">
        <f>'liniová podpora'!F180+O180</f>
        <v>101.68703702427209</v>
      </c>
      <c r="CL179">
        <f>'liniová podpora'!G180+P180</f>
        <v>226.97360351477613</v>
      </c>
      <c r="CM179">
        <f>'liniová podpora'!H180+orientace*Q180</f>
        <v>0.23643304917564936</v>
      </c>
      <c r="CO179" t="str">
        <f t="shared" si="56"/>
        <v>_3dpoly 102.74956561739,229.345252256913,0.156964610637442</v>
      </c>
      <c r="CP179">
        <f>'liniová podpora'!B180+O180</f>
        <v>102.74956561739015</v>
      </c>
      <c r="CQ179">
        <f>'liniová podpora'!C180+P180</f>
        <v>229.3452522569134</v>
      </c>
      <c r="CR179">
        <f>'liniová podpora'!D180+orientace*Q180</f>
        <v>0.15696461063744244</v>
      </c>
    </row>
    <row r="180" spans="5:96" x14ac:dyDescent="0.3">
      <c r="E180" s="15">
        <f t="shared" si="38"/>
        <v>105.3</v>
      </c>
      <c r="F180" s="16">
        <f>IF((E180-0.5*'pražce+kolejnice'!$C$6-0.5*'s imperfekcí'!$B$3)&lt;0,('s imperfekcí'!$B$2/2000)*SIN(2*PI()*(E180-(('pražce+kolejnice'!$C$6-$B$3)/2)+0.75*$B$3)/'s imperfekcí'!$B$3)+('s imperfekcí'!$B$2/2000),0)</f>
        <v>3.9905879542149574E-3</v>
      </c>
      <c r="G180" s="9">
        <f>F180*SIN('pražce+kolejnice'!$C$24)</f>
        <v>1.219714590657067E-4</v>
      </c>
      <c r="H180" s="9">
        <f>F180*COS('pražce+kolejnice'!$C$24)</f>
        <v>3.9887235030143294E-3</v>
      </c>
      <c r="I180" s="15">
        <f>'pražce+kolejnice'!AY181</f>
        <v>105.6</v>
      </c>
      <c r="J180" s="16">
        <f>IF((I180-0.5*'pražce+kolejnice'!$C$6-0.5*'s imperfekcí'!$B$3)&lt;0,('s imperfekcí'!$B$2/2000)*SIN(2*PI()*(I180-(('pražce+kolejnice'!$C$6-$B$3)/2)+0.75*$B$3)/'s imperfekcí'!$B$3)+('s imperfekcí'!$B$2/2000),0)</f>
        <v>3.4549150281252732E-3</v>
      </c>
      <c r="K180" s="9">
        <f>J180*SIN('pražce+kolejnice'!$C$24)</f>
        <v>1.0559873175665318E-4</v>
      </c>
      <c r="L180" s="9">
        <f>J180*COS('pražce+kolejnice'!$C$24)</f>
        <v>3.4533008498271976E-3</v>
      </c>
      <c r="N180">
        <f>'pražce+kolejnice'!G180</f>
        <v>105.3</v>
      </c>
      <c r="O180">
        <f>$H180*SIN(('pražce+kolejnice'!A176-0.5)*'pražce+kolejnice'!$C$16)</f>
        <v>1.6308130018101196E-3</v>
      </c>
      <c r="P180">
        <f>$H180*COS(('pražce+kolejnice'!A176-0.5)*'pražce+kolejnice'!$C$16)</f>
        <v>3.6401049623089126E-3</v>
      </c>
      <c r="Q180">
        <f t="shared" si="39"/>
        <v>1.219714590657067E-4</v>
      </c>
      <c r="R180" s="15">
        <f t="shared" si="40"/>
        <v>105.6</v>
      </c>
      <c r="S180" s="9">
        <f>L180*SIN(('pražce+kolejnice'!A176)*'pražce+kolejnice'!$C$16)</f>
        <v>1.4156830663818809E-3</v>
      </c>
      <c r="T180" s="16">
        <f>$L180*COS(('pražce+kolejnice'!A176)*'pražce+kolejnice'!$C$16)</f>
        <v>3.1497822488192485E-3</v>
      </c>
      <c r="U180" s="9">
        <f t="shared" si="41"/>
        <v>1.0559873175665318E-4</v>
      </c>
      <c r="W180" t="str">
        <f t="shared" si="42"/>
        <v>_3dpoly 102.215597297373,228.153382720491,-0.0231983834191985</v>
      </c>
      <c r="X180">
        <f>'pražce+kolejnice'!I180+'s imperfekcí'!O180</f>
        <v>102.21559729737285</v>
      </c>
      <c r="Y180">
        <f>'pražce+kolejnice'!J180+'s imperfekcí'!P180</f>
        <v>228.15338272049081</v>
      </c>
      <c r="Z180">
        <f>'pražce+kolejnice'!K180+orientace*Q180</f>
        <v>-2.3198383419198526E-2</v>
      </c>
      <c r="AB180" t="str">
        <f t="shared" si="43"/>
        <v>_3dpoly 101.907055340525,227.464692412678,-0.000121971459065707</v>
      </c>
      <c r="AC180">
        <f>'pražce+kolejnice'!P180+O180</f>
        <v>101.90705534052522</v>
      </c>
      <c r="AD180">
        <f>'pražce+kolejnice'!Q180+P180</f>
        <v>227.46469241267786</v>
      </c>
      <c r="AE180">
        <f>'pražce+kolejnice'!R180+orientace*Q180</f>
        <v>-1.219714590657067E-4</v>
      </c>
      <c r="AG180" t="str">
        <f t="shared" si="44"/>
        <v>_3dpoly 102.522095930003,228.837512165338,-0.0461219714590657</v>
      </c>
      <c r="AH180">
        <f>'pražce+kolejnice'!W180+O180</f>
        <v>102.52209593000312</v>
      </c>
      <c r="AI180">
        <f>'pražce+kolejnice'!X180+P180</f>
        <v>228.83751216533818</v>
      </c>
      <c r="AJ180" s="6">
        <f>'pražce+kolejnice'!Y180+orientace*Q180</f>
        <v>-4.6121971459065707E-2</v>
      </c>
      <c r="AL180" t="str">
        <f t="shared" si="45"/>
        <v>_3dpoly 102.179720035953,227.341751837942,-0.000105598731756653</v>
      </c>
      <c r="AM180">
        <f>'pražce+kolejnice'!BA181+S180</f>
        <v>102.17972003595334</v>
      </c>
      <c r="AN180">
        <f>'pražce+kolejnice'!BB181+T180</f>
        <v>227.34175183794196</v>
      </c>
      <c r="AO180">
        <f>'pražce+kolejnice'!BC181+orientace*U180</f>
        <v>-1.0559873175665318E-4</v>
      </c>
      <c r="AQ180" t="str">
        <f t="shared" si="46"/>
        <v>_3dpoly 102.79640756591,228.713832553642,-0.0461055987317567</v>
      </c>
      <c r="AR180">
        <f>'pražce+kolejnice'!BG181+S180</f>
        <v>102.79640756590994</v>
      </c>
      <c r="AS180">
        <f>'pražce+kolejnice'!BH181+T180</f>
        <v>228.71383255364211</v>
      </c>
      <c r="AT180">
        <f>'pražce+kolejnice'!BI181+orientace*U180</f>
        <v>-4.6105598731756653E-2</v>
      </c>
      <c r="AV180" t="str">
        <f t="shared" si="47"/>
        <v>_3dpoly 103.297928867606,229.09406042115,0.0503799453818339</v>
      </c>
      <c r="AW180">
        <f>'pražce+kolejnice'!AC181+O181</f>
        <v>103.29792886760606</v>
      </c>
      <c r="AX180">
        <f>'pražce+kolejnice'!AD181+P181</f>
        <v>229.09406042114975</v>
      </c>
      <c r="AY180">
        <f>'pražce+kolejnice'!AE181+orientace*Q181</f>
        <v>5.0379945381833852E-2</v>
      </c>
      <c r="BA180" t="str">
        <f t="shared" si="48"/>
        <v>_3dpoly 103.071959784335,228.592906376885,0.0671905766110701</v>
      </c>
      <c r="BB180">
        <f>'pražce+kolejnice'!AH181+O181</f>
        <v>103.07195978433512</v>
      </c>
      <c r="BC180">
        <f>'pražce+kolejnice'!AI181+P181</f>
        <v>228.59290637688466</v>
      </c>
      <c r="BD180" s="5">
        <f>'pražce+kolejnice'!AJ181+orientace*Q181</f>
        <v>6.7190576611070127E-2</v>
      </c>
      <c r="BF180" t="str">
        <f t="shared" si="49"/>
        <v>_3dpoly 102.45362620193,227.221566673941,0.11319057661107</v>
      </c>
      <c r="BG180">
        <f>'pražce+kolejnice'!AM181+O181</f>
        <v>102.45362620192955</v>
      </c>
      <c r="BH180">
        <f>'pražce+kolejnice'!AN181+P181</f>
        <v>227.22156667394097</v>
      </c>
      <c r="BI180">
        <f>'pražce+kolejnice'!AO181+orientace*Q181</f>
        <v>0.11319057661107013</v>
      </c>
      <c r="BK180" t="str">
        <f t="shared" si="50"/>
        <v>_3dpoly 102.229711383052,226.724968575533,0.129848383920041</v>
      </c>
      <c r="BL180">
        <f>'pražce+kolejnice'!AR181+O181</f>
        <v>102.22971138305202</v>
      </c>
      <c r="BM180">
        <f>'pražce+kolejnice'!AS181+P181</f>
        <v>226.72496857553298</v>
      </c>
      <c r="BN180">
        <f>'pražce+kolejnice'!AT181+orientace*Q181</f>
        <v>0.12984838392004078</v>
      </c>
      <c r="BP180" t="str">
        <f t="shared" si="51"/>
        <v>_3dpoly 102.094305658823,226.789599007389,0.236465214623432</v>
      </c>
      <c r="BQ180">
        <f>plošky!B181+O181</f>
        <v>102.09430565882256</v>
      </c>
      <c r="BR180">
        <f>plošky!C181+P181</f>
        <v>226.78959900738874</v>
      </c>
      <c r="BS180">
        <f>plošky!D181+orientace*Q181</f>
        <v>0.23646521462343201</v>
      </c>
      <c r="BU180" t="str">
        <f t="shared" si="52"/>
        <v>_3dpoly 102.367790185535,226.666285530231,0.236465214623432</v>
      </c>
      <c r="BV180">
        <f>plošky!G181+O181</f>
        <v>102.36779018553518</v>
      </c>
      <c r="BW180">
        <f>plošky!H181+P181</f>
        <v>226.66628553023088</v>
      </c>
      <c r="BX180">
        <f>plošky!I181+orientace*Q181</f>
        <v>0.23646521462343201</v>
      </c>
      <c r="BZ180" t="str">
        <f t="shared" si="53"/>
        <v>_3dpoly 103.436007670089,229.035377375848,0.156996776085225</v>
      </c>
      <c r="CA180">
        <f>plošky!L181+O181</f>
        <v>103.43600767008923</v>
      </c>
      <c r="CB180">
        <f>plošky!M181+P181</f>
        <v>229.03537737584764</v>
      </c>
      <c r="CC180">
        <f>plošky!N181+orientace*Q181</f>
        <v>0.15699677608522508</v>
      </c>
      <c r="CE180" t="str">
        <f t="shared" si="54"/>
        <v>_3dpoly 103.162523143377,229.158690853006,0.156996776085225</v>
      </c>
      <c r="CF180">
        <f>plošky!Q181+O181</f>
        <v>103.1625231433766</v>
      </c>
      <c r="CG180">
        <f>plošky!R181+P181</f>
        <v>229.15869085300551</v>
      </c>
      <c r="CH180">
        <f>plošky!S181+orientace*Q181</f>
        <v>0.15699677608522508</v>
      </c>
      <c r="CJ180" t="str">
        <f t="shared" si="55"/>
        <v>_3dpoly 102.231047922179,226.72794226881,0.236465214623432</v>
      </c>
      <c r="CK180">
        <f>'liniová podpora'!F181+O181</f>
        <v>102.23104792217887</v>
      </c>
      <c r="CL180">
        <f>'liniová podpora'!G181+P181</f>
        <v>226.72794226880981</v>
      </c>
      <c r="CM180">
        <f>'liniová podpora'!H181+orientace*Q181</f>
        <v>0.23646521462343201</v>
      </c>
      <c r="CO180" t="str">
        <f t="shared" si="56"/>
        <v>_3dpoly 103.299265406733,229.097034114427,0.156996776085225</v>
      </c>
      <c r="CP180">
        <f>'liniová podpora'!B181+O181</f>
        <v>103.29926540673291</v>
      </c>
      <c r="CQ180">
        <f>'liniová podpora'!C181+P181</f>
        <v>229.09703411442658</v>
      </c>
      <c r="CR180">
        <f>'liniová podpora'!D181+orientace*Q181</f>
        <v>0.15699677608522508</v>
      </c>
    </row>
    <row r="181" spans="5:96" x14ac:dyDescent="0.3">
      <c r="E181" s="15">
        <f t="shared" si="38"/>
        <v>105.9</v>
      </c>
      <c r="F181" s="16">
        <f>IF((E181-0.5*'pražce+kolejnice'!$C$6-0.5*'s imperfekcí'!$B$3)&lt;0,('s imperfekcí'!$B$2/2000)*SIN(2*PI()*(E181-(('pražce+kolejnice'!$C$6-$B$3)/2)+0.75*$B$3)/'s imperfekcí'!$B$3)+('s imperfekcí'!$B$2/2000),0)</f>
        <v>2.9382184126304778E-3</v>
      </c>
      <c r="G181" s="9">
        <f>F181*SIN('pražce+kolejnice'!$C$24)</f>
        <v>8.9806011283058066E-5</v>
      </c>
      <c r="H181" s="9">
        <f>F181*COS('pražce+kolejnice'!$C$24)</f>
        <v>2.9368456412719739E-3</v>
      </c>
      <c r="I181" s="15">
        <f>'pražce+kolejnice'!AY182</f>
        <v>106.2</v>
      </c>
      <c r="J181" s="16">
        <f>IF((I181-0.5*'pražce+kolejnice'!$C$6-0.5*'s imperfekcí'!$B$3)&lt;0,('s imperfekcí'!$B$2/2000)*SIN(2*PI()*(I181-(('pražce+kolejnice'!$C$6-$B$3)/2)+0.75*$B$3)/'s imperfekcí'!$B$3)+('s imperfekcí'!$B$2/2000),0)</f>
        <v>2.4468440340954618E-3</v>
      </c>
      <c r="K181" s="9">
        <f>J181*SIN('pražce+kolejnice'!$C$24)</f>
        <v>7.4787259513881454E-5</v>
      </c>
      <c r="L181" s="9">
        <f>J181*COS('pražce+kolejnice'!$C$24)</f>
        <v>2.4457008388196126E-3</v>
      </c>
      <c r="N181">
        <f>'pražce+kolejnice'!G181</f>
        <v>105.9</v>
      </c>
      <c r="O181">
        <f>$H181*SIN(('pražce+kolejnice'!A177-0.5)*'pražce+kolejnice'!$C$16)</f>
        <v>1.2071754930041462E-3</v>
      </c>
      <c r="P181">
        <f>$H181*COS(('pražce+kolejnice'!A177-0.5)*'pražce+kolejnice'!$C$16)</f>
        <v>2.6772728007710359E-3</v>
      </c>
      <c r="Q181">
        <f t="shared" si="39"/>
        <v>8.9806011283058066E-5</v>
      </c>
      <c r="R181" s="15">
        <f t="shared" si="40"/>
        <v>106.2</v>
      </c>
      <c r="S181" s="9">
        <f>L181*SIN(('pražce+kolejnice'!A177)*'pražce+kolejnice'!$C$16)</f>
        <v>1.007967635968681E-3</v>
      </c>
      <c r="T181" s="16">
        <f>$L181*COS(('pražce+kolejnice'!A177)*'pražce+kolejnice'!$C$16)</f>
        <v>2.2283298314752834E-3</v>
      </c>
      <c r="U181" s="9">
        <f t="shared" si="41"/>
        <v>7.4787259513881454E-5</v>
      </c>
      <c r="W181" t="str">
        <f t="shared" si="42"/>
        <v>_3dpoly 102.762438140402,227.906449533324,-0.0231662179714159</v>
      </c>
      <c r="X181">
        <f>'pražce+kolejnice'!I181+'s imperfekcí'!O181</f>
        <v>102.76243814040228</v>
      </c>
      <c r="Y181">
        <f>'pražce+kolejnice'!J181+'s imperfekcí'!P181</f>
        <v>227.90644953332438</v>
      </c>
      <c r="Z181">
        <f>'pražce+kolejnice'!K181+orientace*Q181</f>
        <v>-2.3166217971415878E-2</v>
      </c>
      <c r="AB181" t="str">
        <f t="shared" si="43"/>
        <v>_3dpoly 102.452244217003,227.218501708924,-8.98060112830581E-05</v>
      </c>
      <c r="AC181">
        <f>'pražce+kolejnice'!P181+O181</f>
        <v>102.45224421700306</v>
      </c>
      <c r="AD181">
        <f>'pražce+kolejnice'!Q181+P181</f>
        <v>227.21850170892412</v>
      </c>
      <c r="AE181">
        <f>'pražce+kolejnice'!R181+orientace*Q181</f>
        <v>-8.9806011283058066E-5</v>
      </c>
      <c r="AG181" t="str">
        <f t="shared" si="44"/>
        <v>_3dpoly 103.070577799408,228.589841411868,-0.0460898060112831</v>
      </c>
      <c r="AH181">
        <f>'pražce+kolejnice'!W181+O181</f>
        <v>103.07057779940831</v>
      </c>
      <c r="AI181">
        <f>'pražce+kolejnice'!X181+P181</f>
        <v>228.58984141186775</v>
      </c>
      <c r="AJ181" s="6">
        <f>'pražce+kolejnice'!Y181+orientace*Q181</f>
        <v>-4.6089806011283055E-2</v>
      </c>
      <c r="AL181" t="str">
        <f t="shared" si="45"/>
        <v>_3dpoly 102.724630168293,227.094947955637,-7.47872595138815E-05</v>
      </c>
      <c r="AM181">
        <f>'pražce+kolejnice'!BA182+S181</f>
        <v>102.72463016829332</v>
      </c>
      <c r="AN181">
        <f>'pražce+kolejnice'!BB182+T181</f>
        <v>227.09494795563677</v>
      </c>
      <c r="AO181">
        <f>'pražce+kolejnice'!BC182+orientace*U181</f>
        <v>-7.4787259513881454E-5</v>
      </c>
      <c r="AQ181" t="str">
        <f t="shared" si="46"/>
        <v>_3dpoly 103.344608912747,228.465544671095,-0.0460747872595139</v>
      </c>
      <c r="AR181">
        <f>'pražce+kolejnice'!BG182+S181</f>
        <v>103.34460891274709</v>
      </c>
      <c r="AS181">
        <f>'pražce+kolejnice'!BH182+T181</f>
        <v>228.46554467109533</v>
      </c>
      <c r="AT181">
        <f>'pražce+kolejnice'!BI182+orientace*U181</f>
        <v>-4.6074787259513882E-2</v>
      </c>
      <c r="AV181" t="str">
        <f t="shared" si="47"/>
        <v>_3dpoly 103.84706362549,228.844619882182,0.0504090244604705</v>
      </c>
      <c r="AW181">
        <f>'pražce+kolejnice'!AC182+O182</f>
        <v>103.84706362548977</v>
      </c>
      <c r="AX181">
        <f>'pražce+kolejnice'!AD182+P182</f>
        <v>228.84461988218234</v>
      </c>
      <c r="AY181">
        <f>'pražce+kolejnice'!AE182+orientace*Q182</f>
        <v>5.0409024460470547E-2</v>
      </c>
      <c r="BA181" t="str">
        <f t="shared" si="48"/>
        <v>_3dpoly 103.619892424458,228.344009606519,0.0672196556897068</v>
      </c>
      <c r="BB181">
        <f>'pražce+kolejnice'!AH182+O182</f>
        <v>103.61989242445789</v>
      </c>
      <c r="BC181">
        <f>'pražce+kolejnice'!AI182+P182</f>
        <v>228.34400960651942</v>
      </c>
      <c r="BD181" s="5">
        <f>'pražce+kolejnice'!AJ182+orientace*Q182</f>
        <v>6.7219655689706823E-2</v>
      </c>
      <c r="BF181" t="str">
        <f t="shared" si="49"/>
        <v>_3dpoly 102.998269410725,226.974157852205,0.113219655689707</v>
      </c>
      <c r="BG181">
        <f>'pražce+kolejnice'!AM182+O182</f>
        <v>102.99826941072469</v>
      </c>
      <c r="BH181">
        <f>'pražce+kolejnice'!AN182+P182</f>
        <v>226.97415785220534</v>
      </c>
      <c r="BI181">
        <f>'pražce+kolejnice'!AO182+orientace*Q182</f>
        <v>0.11321965568970682</v>
      </c>
      <c r="BK181" t="str">
        <f t="shared" si="50"/>
        <v>_3dpoly 102.77316340243,226.478098579049,0.129877462998677</v>
      </c>
      <c r="BL181">
        <f>'pražce+kolejnice'!AR182+O182</f>
        <v>102.7731634024295</v>
      </c>
      <c r="BM181">
        <f>'pražce+kolejnice'!AS182+P182</f>
        <v>226.47809857904858</v>
      </c>
      <c r="BN181">
        <f>'pražce+kolejnice'!AT182+orientace*Q182</f>
        <v>0.12987746299867747</v>
      </c>
      <c r="BP181" t="str">
        <f t="shared" si="51"/>
        <v>_3dpoly 102.637913181056,226.543053798195,0.236494293702069</v>
      </c>
      <c r="BQ181">
        <f>plošky!B182+O182</f>
        <v>102.63791318105589</v>
      </c>
      <c r="BR181">
        <f>plošky!C182+P182</f>
        <v>226.54305379819496</v>
      </c>
      <c r="BS181">
        <f>plošky!D182+orientace*Q182</f>
        <v>0.2364942937020687</v>
      </c>
      <c r="BU181" t="str">
        <f t="shared" si="52"/>
        <v>_3dpoly 102.911100968072,226.419084313946,0.236494293702069</v>
      </c>
      <c r="BV181">
        <f>plošky!G182+O182</f>
        <v>102.91110096807239</v>
      </c>
      <c r="BW181">
        <f>plošky!H182+P182</f>
        <v>226.41908431394572</v>
      </c>
      <c r="BX181">
        <f>plošky!I182+orientace*Q182</f>
        <v>0.2364942937020687</v>
      </c>
      <c r="BZ181" t="str">
        <f t="shared" si="53"/>
        <v>_3dpoly 103.985001191133,228.785605617079,0.157025855163862</v>
      </c>
      <c r="CA181">
        <f>plošky!L182+O182</f>
        <v>103.98500119113265</v>
      </c>
      <c r="CB181">
        <f>plošky!M182+P182</f>
        <v>228.78560561707948</v>
      </c>
      <c r="CC181">
        <f>plošky!N182+orientace*Q182</f>
        <v>0.15702585516386178</v>
      </c>
      <c r="CE181" t="str">
        <f t="shared" si="54"/>
        <v>_3dpoly 103.711813404116,228.909575101329,0.157025855163862</v>
      </c>
      <c r="CF181">
        <f>plošky!Q182+O182</f>
        <v>103.71181340411616</v>
      </c>
      <c r="CG181">
        <f>plošky!R182+P182</f>
        <v>228.90957510132873</v>
      </c>
      <c r="CH181">
        <f>plošky!S182+orientace*Q182</f>
        <v>0.15702585516386178</v>
      </c>
      <c r="CJ181" t="str">
        <f t="shared" si="55"/>
        <v>_3dpoly 102.774507074564,226.48106905607,0.236494293702069</v>
      </c>
      <c r="CK181">
        <f>'liniová podpora'!F182+O182</f>
        <v>102.77450707456414</v>
      </c>
      <c r="CL181">
        <f>'liniová podpora'!G182+P182</f>
        <v>226.48106905607034</v>
      </c>
      <c r="CM181">
        <f>'liniová podpora'!H182+orientace*Q182</f>
        <v>0.2364942937020687</v>
      </c>
      <c r="CO181" t="str">
        <f t="shared" si="56"/>
        <v>_3dpoly 103.848407297624,228.847590359204,0.157025855163862</v>
      </c>
      <c r="CP181">
        <f>'liniová podpora'!B182+O182</f>
        <v>103.84840729762441</v>
      </c>
      <c r="CQ181">
        <f>'liniová podpora'!C182+P182</f>
        <v>228.8475903592041</v>
      </c>
      <c r="CR181">
        <f>'liniová podpora'!D182+orientace*Q182</f>
        <v>0.15702585516386178</v>
      </c>
    </row>
    <row r="182" spans="5:96" x14ac:dyDescent="0.3">
      <c r="E182" s="15">
        <f t="shared" si="38"/>
        <v>106.5</v>
      </c>
      <c r="F182" s="16">
        <f>IF((E182-0.5*'pražce+kolejnice'!$C$6-0.5*'s imperfekcí'!$B$3)&lt;0,('s imperfekcí'!$B$2/2000)*SIN(2*PI()*(E182-(('pražce+kolejnice'!$C$6-$B$3)/2)+0.75*$B$3)/'s imperfekcí'!$B$3)+('s imperfekcí'!$B$2/2000),0)</f>
        <v>1.9868268181037234E-3</v>
      </c>
      <c r="G182" s="9">
        <f>F182*SIN('pražce+kolejnice'!$C$24)</f>
        <v>6.0726932646359834E-5</v>
      </c>
      <c r="H182" s="9">
        <f>F182*COS('pražce+kolejnice'!$C$24)</f>
        <v>1.9858985484630201E-3</v>
      </c>
      <c r="I182" s="15">
        <f>'pražce+kolejnice'!AY183</f>
        <v>106.8</v>
      </c>
      <c r="J182" s="16">
        <f>IF((I182-0.5*'pražce+kolejnice'!$C$6-0.5*'s imperfekcí'!$B$3)&lt;0,('s imperfekcí'!$B$2/2000)*SIN(2*PI()*(I182-(('pražce+kolejnice'!$C$6-$B$3)/2)+0.75*$B$3)/'s imperfekcí'!$B$3)+('s imperfekcí'!$B$2/2000),0)</f>
        <v>1.563816570153692E-3</v>
      </c>
      <c r="K182" s="9">
        <f>J182*SIN('pražce+kolejnice'!$C$24)</f>
        <v>4.7797715765495048E-5</v>
      </c>
      <c r="L182" s="9">
        <f>J182*COS('pražce+kolejnice'!$C$24)</f>
        <v>1.5630859360428199E-3</v>
      </c>
      <c r="N182">
        <f>'pražce+kolejnice'!G182</f>
        <v>106.5</v>
      </c>
      <c r="O182">
        <f>$H182*SIN(('pražce+kolejnice'!A178-0.5)*'pražce+kolejnice'!$C$16)</f>
        <v>8.2063606274764662E-4</v>
      </c>
      <c r="P182">
        <f>$H182*COS(('pražce+kolejnice'!A178-0.5)*'pražce+kolejnice'!$C$16)</f>
        <v>1.808410765646337E-3</v>
      </c>
      <c r="Q182">
        <f t="shared" si="39"/>
        <v>6.0726932646359834E-5</v>
      </c>
      <c r="R182" s="15">
        <f t="shared" si="40"/>
        <v>106.8</v>
      </c>
      <c r="S182" s="9">
        <f>L182*SIN(('pražce+kolejnice'!A178)*'pražce+kolejnice'!$C$16)</f>
        <v>6.4762412290963924E-4</v>
      </c>
      <c r="T182" s="16">
        <f>$L182*COS(('pražce+kolejnice'!A178)*'pražce+kolejnice'!$C$16)</f>
        <v>1.4226105014656608E-3</v>
      </c>
      <c r="U182" s="9">
        <f t="shared" si="41"/>
        <v>4.7797715765495048E-5</v>
      </c>
      <c r="W182" t="str">
        <f t="shared" si="42"/>
        <v>_3dpoly 103.308724177104,227.658297591186,-0.0231371388927792</v>
      </c>
      <c r="X182">
        <f>'pražce+kolejnice'!I182+'s imperfekcí'!O182</f>
        <v>103.30872417710401</v>
      </c>
      <c r="Y182">
        <f>'pražce+kolejnice'!J182+'s imperfekcí'!P182</f>
        <v>227.65829759118623</v>
      </c>
      <c r="Z182">
        <f>'pražce+kolejnice'!K182+orientace*Q182</f>
        <v>-2.3137138892779179E-2</v>
      </c>
      <c r="AB182" t="str">
        <f t="shared" si="43"/>
        <v>_3dpoly 102.996880073869,226.971096212776,-6.07269326463598E-05</v>
      </c>
      <c r="AC182">
        <f>'pražce+kolejnice'!P182+O182</f>
        <v>102.99688007386932</v>
      </c>
      <c r="AD182">
        <f>'pražce+kolejnice'!Q182+P182</f>
        <v>226.97109621277622</v>
      </c>
      <c r="AE182">
        <f>'pražce+kolejnice'!R182+orientace*Q182</f>
        <v>-6.0726932646359834E-5</v>
      </c>
      <c r="AG182" t="str">
        <f t="shared" si="44"/>
        <v>_3dpoly 103.618503087602,228.34094796709,-0.0460607269326464</v>
      </c>
      <c r="AH182">
        <f>'pražce+kolejnice'!W182+O182</f>
        <v>103.61850308760222</v>
      </c>
      <c r="AI182">
        <f>'pražce+kolejnice'!X182+P182</f>
        <v>228.34094796709027</v>
      </c>
      <c r="AJ182" s="6">
        <f>'pražce+kolejnice'!Y182+orientace*Q182</f>
        <v>-4.6060726932646359E-2</v>
      </c>
      <c r="AL182" t="str">
        <f t="shared" si="45"/>
        <v>_3dpoly 103.268995984771,226.846951752982,-0.000047797715765495</v>
      </c>
      <c r="AM182">
        <f>'pražce+kolejnice'!BA183+S182</f>
        <v>103.26899598477077</v>
      </c>
      <c r="AN182">
        <f>'pražce+kolejnice'!BB183+T182</f>
        <v>226.84695175298177</v>
      </c>
      <c r="AO182">
        <f>'pražce+kolejnice'!BC183+orientace*U182</f>
        <v>-4.7797715765495048E-5</v>
      </c>
      <c r="AQ182" t="str">
        <f t="shared" si="46"/>
        <v>_3dpoly 103.892262372646,228.216056573565,-0.0460477977157655</v>
      </c>
      <c r="AR182">
        <f>'pražce+kolejnice'!BG183+S182</f>
        <v>103.89226237264587</v>
      </c>
      <c r="AS182">
        <f>'pražce+kolejnice'!BH183+T182</f>
        <v>228.21605657356542</v>
      </c>
      <c r="AT182">
        <f>'pražce+kolejnice'!BI183+orientace*U182</f>
        <v>-4.6047797715765497E-2</v>
      </c>
      <c r="AV182" t="str">
        <f t="shared" si="47"/>
        <v>_3dpoly 104.395657343667,228.593997259724,0.0504335929911438</v>
      </c>
      <c r="AW182">
        <f>'pražce+kolejnice'!AC183+O183</f>
        <v>104.39565734366674</v>
      </c>
      <c r="AX182">
        <f>'pražce+kolejnice'!AD183+P183</f>
        <v>228.59399725972369</v>
      </c>
      <c r="AY182">
        <f>'pražce+kolejnice'!AE183+orientace*Q183</f>
        <v>5.0433592991143784E-2</v>
      </c>
      <c r="BA182" t="str">
        <f t="shared" si="48"/>
        <v>_3dpoly 104.167285333379,228.093933636177,0.0672442242203801</v>
      </c>
      <c r="BB182">
        <f>'pražce+kolejnice'!AH183+O183</f>
        <v>104.16728533337941</v>
      </c>
      <c r="BC182">
        <f>'pražce+kolejnice'!AI183+P183</f>
        <v>228.09393363617676</v>
      </c>
      <c r="BD182" s="5">
        <f>'pražce+kolejnice'!AJ183+orientace*Q183</f>
        <v>6.7244224220380067E-2</v>
      </c>
      <c r="BF182" t="str">
        <f t="shared" si="49"/>
        <v>_3dpoly 103.542376468865,226.725577720835,0.11324422422038</v>
      </c>
      <c r="BG182">
        <f>'pražce+kolejnice'!AM183+O183</f>
        <v>103.54237646886543</v>
      </c>
      <c r="BH182">
        <f>'pražce+kolejnice'!AN183+P183</f>
        <v>226.72557772083456</v>
      </c>
      <c r="BI182">
        <f>'pražce+kolejnice'!AO183+orientace*Q183</f>
        <v>0.11324422422038007</v>
      </c>
      <c r="BK182" t="str">
        <f t="shared" si="50"/>
        <v>_3dpoly 103.316080567763,226.230060130229,0.129902031529351</v>
      </c>
      <c r="BL182">
        <f>'pražce+kolejnice'!AR183+O183</f>
        <v>103.31608056776257</v>
      </c>
      <c r="BM182">
        <f>'pražce+kolejnice'!AS183+P183</f>
        <v>226.23006013022911</v>
      </c>
      <c r="BN182">
        <f>'pražce+kolejnice'!AT183+orientace*Q183</f>
        <v>0.1299020315293507</v>
      </c>
      <c r="BP182" t="str">
        <f t="shared" si="51"/>
        <v>_3dpoly 103.180986628286,226.295339762524,0.236518862232742</v>
      </c>
      <c r="BQ182">
        <f>plošky!B183+O183</f>
        <v>103.18098662828569</v>
      </c>
      <c r="BR182">
        <f>plošky!C183+P183</f>
        <v>226.29533976252424</v>
      </c>
      <c r="BS182">
        <f>plošky!D183+orientace*Q183</f>
        <v>0.23651886223274193</v>
      </c>
      <c r="BU182" t="str">
        <f t="shared" si="52"/>
        <v>_3dpoly 103.453876102045,226.170714985248,0.236518862232742</v>
      </c>
      <c r="BV182">
        <f>plošky!G183+O183</f>
        <v>103.45387610204517</v>
      </c>
      <c r="BW182">
        <f>plošky!H183+P183</f>
        <v>226.17071498524751</v>
      </c>
      <c r="BX182">
        <f>plošky!I183+orientace*Q183</f>
        <v>0.23651886223274193</v>
      </c>
      <c r="BZ182" t="str">
        <f t="shared" si="53"/>
        <v>_3dpoly 104.533452877949,228.534652114742,0.157050423694535</v>
      </c>
      <c r="CA182">
        <f>plošky!L183+O183</f>
        <v>104.53345287794934</v>
      </c>
      <c r="CB182">
        <f>plošky!M183+P183</f>
        <v>228.5346521147421</v>
      </c>
      <c r="CC182">
        <f>plošky!N183+orientace*Q183</f>
        <v>0.15705042369453501</v>
      </c>
      <c r="CE182" t="str">
        <f t="shared" si="54"/>
        <v>_3dpoly 104.26056340419,228.659276892019,0.157050423694535</v>
      </c>
      <c r="CF182">
        <f>plošky!Q183+O183</f>
        <v>104.26056340418987</v>
      </c>
      <c r="CG182">
        <f>plošky!R183+P183</f>
        <v>228.65927689201882</v>
      </c>
      <c r="CH182">
        <f>plošky!S183+orientace*Q183</f>
        <v>0.15705042369453501</v>
      </c>
      <c r="CJ182" t="str">
        <f t="shared" si="55"/>
        <v>_3dpoly 103.317431365165,226.233027373886,0.236518862232742</v>
      </c>
      <c r="CK182">
        <f>'liniová podpora'!F183+O183</f>
        <v>103.31743136516543</v>
      </c>
      <c r="CL182">
        <f>'liniová podpora'!G183+P183</f>
        <v>226.23302737388588</v>
      </c>
      <c r="CM182">
        <f>'liniová podpora'!H183+orientace*Q183</f>
        <v>0.23651886223274193</v>
      </c>
      <c r="CO182" t="str">
        <f t="shared" si="56"/>
        <v>_3dpoly 104.39700814107,228.59696450338,0.157050423694535</v>
      </c>
      <c r="CP182">
        <f>'liniová podpora'!B183+O183</f>
        <v>104.39700814106961</v>
      </c>
      <c r="CQ182">
        <f>'liniová podpora'!C183+P183</f>
        <v>228.59696450338046</v>
      </c>
      <c r="CR182">
        <f>'liniová podpora'!D183+orientace*Q183</f>
        <v>0.15705042369453501</v>
      </c>
    </row>
    <row r="183" spans="5:96" x14ac:dyDescent="0.3">
      <c r="E183" s="15">
        <f t="shared" si="38"/>
        <v>107.1</v>
      </c>
      <c r="F183" s="16">
        <f>IF((E183-0.5*'pražce+kolejnice'!$C$6-0.5*'s imperfekcí'!$B$3)&lt;0,('s imperfekcí'!$B$2/2000)*SIN(2*PI()*(E183-(('pražce+kolejnice'!$C$6-$B$3)/2)+0.75*$B$3)/'s imperfekcí'!$B$3)+('s imperfekcí'!$B$2/2000),0)</f>
        <v>1.183008586294497E-3</v>
      </c>
      <c r="G183" s="9">
        <f>F183*SIN('pražce+kolejnice'!$C$24)</f>
        <v>3.6158401973120949E-5</v>
      </c>
      <c r="H183" s="9">
        <f>F183*COS('pražce+kolejnice'!$C$24)</f>
        <v>1.1824558703026743E-3</v>
      </c>
      <c r="I183" s="15">
        <f>'pražce+kolejnice'!AY184</f>
        <v>107.4</v>
      </c>
      <c r="J183" s="16">
        <f>IF((I183-0.5*'pražce+kolejnice'!$C$6-0.5*'s imperfekcí'!$B$3)&lt;0,('s imperfekcí'!$B$2/2000)*SIN(2*PI()*(I183-(('pražce+kolejnice'!$C$6-$B$3)/2)+0.75*$B$3)/'s imperfekcí'!$B$3)+('s imperfekcí'!$B$2/2000),0)</f>
        <v>8.4907984592223849E-4</v>
      </c>
      <c r="K183" s="9">
        <f>J183*SIN('pražce+kolejnice'!$C$24)</f>
        <v>2.5951942134500392E-5</v>
      </c>
      <c r="L183" s="9">
        <f>J183*COS('pražce+kolejnice'!$C$24)</f>
        <v>8.4868314549705758E-4</v>
      </c>
      <c r="N183">
        <f>'pražce+kolejnice'!G183</f>
        <v>107.1</v>
      </c>
      <c r="O183">
        <f>$H183*SIN(('pražce+kolejnice'!A179-0.5)*'pražce+kolejnice'!$C$16)</f>
        <v>4.9121099825340871E-4</v>
      </c>
      <c r="P183">
        <f>$H183*COS(('pražce+kolejnice'!A179-0.5)*'pražce+kolejnice'!$C$16)</f>
        <v>1.0755992006356945E-3</v>
      </c>
      <c r="Q183">
        <f t="shared" si="39"/>
        <v>3.6158401973120949E-5</v>
      </c>
      <c r="R183" s="15">
        <f t="shared" si="40"/>
        <v>107.4</v>
      </c>
      <c r="S183" s="9">
        <f>L183*SIN(('pražce+kolejnice'!A179)*'pražce+kolejnice'!$C$16)</f>
        <v>3.5348262601180269E-4</v>
      </c>
      <c r="T183" s="16">
        <f>$L183*COS(('pražce+kolejnice'!A179)*'pražce+kolejnice'!$C$16)</f>
        <v>7.7156536635503527E-4</v>
      </c>
      <c r="U183" s="9">
        <f t="shared" si="41"/>
        <v>2.5951942134500392E-5</v>
      </c>
      <c r="W183" t="str">
        <f t="shared" si="42"/>
        <v>_3dpoly 103.854472274933,227.40897039877,-0.0231125703621059</v>
      </c>
      <c r="X183">
        <f>'pražce+kolejnice'!I183+'s imperfekcí'!O183</f>
        <v>103.85447227493275</v>
      </c>
      <c r="Y183">
        <f>'pražce+kolejnice'!J183+'s imperfekcí'!P183</f>
        <v>227.40897039876995</v>
      </c>
      <c r="Z183">
        <f>'pražce+kolejnice'!K183+orientace*Q183</f>
        <v>-2.3112570362105938E-2</v>
      </c>
      <c r="AB183" t="str">
        <f t="shared" si="43"/>
        <v>_3dpoly 103.540979788084,226.722519424628,-3.61584019731209E-05</v>
      </c>
      <c r="AC183">
        <f>'pražce+kolejnice'!P183+O183</f>
        <v>103.54097978808376</v>
      </c>
      <c r="AD183">
        <f>'pražce+kolejnice'!Q183+P183</f>
        <v>226.72251942462822</v>
      </c>
      <c r="AE183">
        <f>'pražce+kolejnice'!R183+orientace*Q183</f>
        <v>-3.6158401973120949E-5</v>
      </c>
      <c r="AG183" t="str">
        <f t="shared" si="44"/>
        <v>_3dpoly 104.165888652597,228.09087533997,-0.0460361584019731</v>
      </c>
      <c r="AH183">
        <f>'pražce+kolejnice'!W183+O183</f>
        <v>104.16588865259746</v>
      </c>
      <c r="AI183">
        <f>'pražce+kolejnice'!X183+P183</f>
        <v>228.09087533997038</v>
      </c>
      <c r="AJ183" s="6">
        <f>'pražce+kolejnice'!Y183+orientace*Q183</f>
        <v>-4.6036158401973122E-2</v>
      </c>
      <c r="AL183" t="str">
        <f t="shared" si="45"/>
        <v>_3dpoly 103.812833177863,226.597803594901,-2.59519421345004E-05</v>
      </c>
      <c r="AM183">
        <f>'pražce+kolejnice'!BA184+S183</f>
        <v>103.81283317786335</v>
      </c>
      <c r="AN183">
        <f>'pražce+kolejnice'!BB184+T183</f>
        <v>226.59780359490097</v>
      </c>
      <c r="AO183">
        <f>'pražce+kolejnice'!BC184+orientace*U183</f>
        <v>-2.5951942134500392E-5</v>
      </c>
      <c r="AQ183" t="str">
        <f t="shared" si="46"/>
        <v>_3dpoly 104.439383619147,227.96540863457,-0.0460259519421345</v>
      </c>
      <c r="AR183">
        <f>'pražce+kolejnice'!BG184+S183</f>
        <v>104.43938361914711</v>
      </c>
      <c r="AS183">
        <f>'pražce+kolejnice'!BH184+T183</f>
        <v>227.96540863456974</v>
      </c>
      <c r="AT183">
        <f>'pražce+kolejnice'!BI184+orientace*U183</f>
        <v>-4.6025951942134498E-2</v>
      </c>
      <c r="AV183" t="str">
        <f t="shared" si="47"/>
        <v>_3dpoly 104.943724264907,228.342229319936,0.050452447703922</v>
      </c>
      <c r="AW183">
        <f>'pražce+kolejnice'!AC184+O184</f>
        <v>104.94372426490739</v>
      </c>
      <c r="AX183">
        <f>'pražce+kolejnice'!AD184+P184</f>
        <v>228.34222931993597</v>
      </c>
      <c r="AY183">
        <f>'pražce+kolejnice'!AE184+orientace*Q184</f>
        <v>5.0452447703921967E-2</v>
      </c>
      <c r="BA183" t="str">
        <f t="shared" si="48"/>
        <v>_3dpoly 104.714152760787,227.84271522887,0.0672630789331582</v>
      </c>
      <c r="BB183">
        <f>'pražce+kolejnice'!AH184+O184</f>
        <v>104.71415276078676</v>
      </c>
      <c r="BC183">
        <f>'pražce+kolejnice'!AI184+P184</f>
        <v>227.84271522887011</v>
      </c>
      <c r="BD183" s="5">
        <f>'pražce+kolejnice'!AJ184+orientace*Q184</f>
        <v>6.7263078933158235E-2</v>
      </c>
      <c r="BF183" t="str">
        <f t="shared" si="49"/>
        <v>_3dpoly 104.085961644965,226.475863034226,0.113263078933158</v>
      </c>
      <c r="BG183">
        <f>'pražce+kolejnice'!AM184+O184</f>
        <v>104.08596164496531</v>
      </c>
      <c r="BH183">
        <f>'pražce+kolejnice'!AN184+P184</f>
        <v>226.47586303422608</v>
      </c>
      <c r="BI183">
        <f>'pražce+kolejnice'!AO184+orientace*Q184</f>
        <v>0.11326307893315823</v>
      </c>
      <c r="BK183" t="str">
        <f t="shared" si="50"/>
        <v>_3dpoly 103.858477154519,225.980889980352,0.129920886242129</v>
      </c>
      <c r="BL183">
        <f>'pražce+kolejnice'!AR184+O184</f>
        <v>103.85847715451855</v>
      </c>
      <c r="BM183">
        <f>'pražce+kolejnice'!AS184+P184</f>
        <v>225.98088998035186</v>
      </c>
      <c r="BN183">
        <f>'pražce+kolejnice'!AT184+orientace*Q184</f>
        <v>0.12992088624212889</v>
      </c>
      <c r="BP183" t="str">
        <f t="shared" si="51"/>
        <v>_3dpoly 103.723540275079,226.046493649785,0.23653771694552</v>
      </c>
      <c r="BQ183">
        <f>plošky!B184+O184</f>
        <v>103.72354027507913</v>
      </c>
      <c r="BR183">
        <f>plošky!C184+P184</f>
        <v>226.04649364978522</v>
      </c>
      <c r="BS183">
        <f>plošky!D184+orientace*Q184</f>
        <v>0.23653771694552012</v>
      </c>
      <c r="BU183" t="str">
        <f t="shared" si="52"/>
        <v>_3dpoly 103.996129863739,225.921214297319,0.23653771694552</v>
      </c>
      <c r="BV183">
        <f>plošky!G184+O184</f>
        <v>103.99612986373899</v>
      </c>
      <c r="BW183">
        <f>plošky!H184+P184</f>
        <v>225.92121429731938</v>
      </c>
      <c r="BX183">
        <f>plošky!I184+orientace*Q184</f>
        <v>0.23653771694552012</v>
      </c>
      <c r="BZ183" t="str">
        <f t="shared" si="53"/>
        <v>_3dpoly 105.081376974128,228.282553636903,0.157069278407313</v>
      </c>
      <c r="CA183">
        <f>plošky!L184+O184</f>
        <v>105.08137697412782</v>
      </c>
      <c r="CB183">
        <f>plošky!M184+P184</f>
        <v>228.28255363690349</v>
      </c>
      <c r="CC183">
        <f>plošky!N184+orientace*Q184</f>
        <v>0.15706927840731319</v>
      </c>
      <c r="CE183" t="str">
        <f t="shared" si="54"/>
        <v>_3dpoly 104.808787385468,228.407832989369,0.157069278407313</v>
      </c>
      <c r="CF183">
        <f>plošky!Q184+O184</f>
        <v>104.80878738546797</v>
      </c>
      <c r="CG183">
        <f>plošky!R184+P184</f>
        <v>228.40783298936933</v>
      </c>
      <c r="CH183">
        <f>plošky!S184+orientace*Q184</f>
        <v>0.15706927840731319</v>
      </c>
      <c r="CJ183" t="str">
        <f t="shared" si="55"/>
        <v>_3dpoly 103.859835069409,225.983853973552,0.23653771694552</v>
      </c>
      <c r="CK183">
        <f>'liniová podpora'!F184+O184</f>
        <v>103.85983506940906</v>
      </c>
      <c r="CL183">
        <f>'liniová podpora'!G184+P184</f>
        <v>225.9838539735523</v>
      </c>
      <c r="CM183">
        <f>'liniová podpora'!H184+orientace*Q184</f>
        <v>0.23653771694552012</v>
      </c>
      <c r="CO183" t="str">
        <f t="shared" si="56"/>
        <v>_3dpoly 104.945082179798,228.345193313136,0.157069278407313</v>
      </c>
      <c r="CP183">
        <f>'liniová podpora'!B184+O184</f>
        <v>104.94508217979789</v>
      </c>
      <c r="CQ183">
        <f>'liniová podpora'!C184+P184</f>
        <v>228.34519331313641</v>
      </c>
      <c r="CR183">
        <f>'liniová podpora'!D184+orientace*Q184</f>
        <v>0.15706927840731319</v>
      </c>
    </row>
    <row r="184" spans="5:96" x14ac:dyDescent="0.3">
      <c r="E184" s="15">
        <f t="shared" si="38"/>
        <v>107.7</v>
      </c>
      <c r="F184" s="16">
        <f>IF((E184-0.5*'pražce+kolejnice'!$C$6-0.5*'s imperfekcí'!$B$3)&lt;0,('s imperfekcí'!$B$2/2000)*SIN(2*PI()*(E184-(('pražce+kolejnice'!$C$6-$B$3)/2)+0.75*$B$3)/'s imperfekcí'!$B$3)+('s imperfekcí'!$B$2/2000),0)</f>
        <v>5.6613157039968852E-4</v>
      </c>
      <c r="G184" s="9">
        <f>F184*SIN('pražce+kolejnice'!$C$24)</f>
        <v>1.7303689194940697E-5</v>
      </c>
      <c r="H184" s="9">
        <f>F184*COS('pražce+kolejnice'!$C$24)</f>
        <v>5.6586706684826819E-4</v>
      </c>
      <c r="I184" s="15">
        <f>'pražce+kolejnice'!AY185</f>
        <v>108</v>
      </c>
      <c r="J184" s="16">
        <f>IF((I184-0.5*'pražce+kolejnice'!$C$6-0.5*'s imperfekcí'!$B$3)&lt;0,('s imperfekcí'!$B$2/2000)*SIN(2*PI()*(I184-(('pražce+kolejnice'!$C$6-$B$3)/2)+0.75*$B$3)/'s imperfekcí'!$B$3)+('s imperfekcí'!$B$2/2000),0)</f>
        <v>3.3763885297821965E-4</v>
      </c>
      <c r="K184" s="9">
        <f>J184*SIN('pražce+kolejnice'!$C$24)</f>
        <v>1.0319858629234652E-5</v>
      </c>
      <c r="L184" s="9">
        <f>J184*COS('pražce+kolejnice'!$C$24)</f>
        <v>3.3748110400186917E-4</v>
      </c>
      <c r="N184">
        <f>'pražce+kolejnice'!G184</f>
        <v>107.7</v>
      </c>
      <c r="O184">
        <f>$H184*SIN(('pražce+kolejnice'!A180-0.5)*'pražce+kolejnice'!$C$16)</f>
        <v>2.3630486572161449E-4</v>
      </c>
      <c r="P184">
        <f>$H184*COS(('pražce+kolejnice'!A180-0.5)*'pražce+kolejnice'!$C$16)</f>
        <v>5.1416490329441215E-4</v>
      </c>
      <c r="Q184">
        <f t="shared" si="39"/>
        <v>1.7303689194940697E-5</v>
      </c>
      <c r="R184" s="15">
        <f t="shared" si="40"/>
        <v>108</v>
      </c>
      <c r="S184" s="9">
        <f>L184*SIN(('pražce+kolejnice'!A180)*'pražce+kolejnice'!$C$16)</f>
        <v>1.4129925437840037E-4</v>
      </c>
      <c r="T184" s="16">
        <f>$L184*COS(('pražce+kolejnice'!A180)*'pražce+kolejnice'!$C$16)</f>
        <v>3.064767793331634E-4</v>
      </c>
      <c r="U184" s="9">
        <f t="shared" si="41"/>
        <v>1.0319858629234652E-5</v>
      </c>
      <c r="W184" t="str">
        <f t="shared" si="42"/>
        <v>_3dpoly 104.39969669305,227.158504714776,-0.0230937156493278</v>
      </c>
      <c r="X184">
        <f>'pražce+kolejnice'!I184+'s imperfekcí'!O184</f>
        <v>104.39969669304965</v>
      </c>
      <c r="Y184">
        <f>'pražce+kolejnice'!J184+'s imperfekcí'!P184</f>
        <v>227.15850471477603</v>
      </c>
      <c r="Z184">
        <f>'pražce+kolejnice'!K184+orientace*Q184</f>
        <v>-2.3093715649327759E-2</v>
      </c>
      <c r="AB184" t="str">
        <f t="shared" si="43"/>
        <v>_3dpoly 104.084557628302,226.472808098858,-1.73036891949407E-05</v>
      </c>
      <c r="AC184">
        <f>'pražce+kolejnice'!P184+O184</f>
        <v>104.08455762830224</v>
      </c>
      <c r="AD184">
        <f>'pražce+kolejnice'!Q184+P184</f>
        <v>226.47280809885828</v>
      </c>
      <c r="AE184">
        <f>'pražce+kolejnice'!R184+orientace*Q184</f>
        <v>-1.7303689194940697E-5</v>
      </c>
      <c r="AG184" t="str">
        <f t="shared" si="44"/>
        <v>_3dpoly 104.712748744123,227.839660293502,-0.0460173036891949</v>
      </c>
      <c r="AH184">
        <f>'pražce+kolejnice'!W184+O184</f>
        <v>104.7127487441234</v>
      </c>
      <c r="AI184">
        <f>'pražce+kolejnice'!X184+P184</f>
        <v>227.83966029350228</v>
      </c>
      <c r="AJ184" s="6">
        <f>'pražce+kolejnice'!Y184+orientace*Q184</f>
        <v>-4.601730368919494E-2</v>
      </c>
      <c r="AL184" t="str">
        <f t="shared" si="45"/>
        <v>_3dpoly 104.356154369485,226.34753619509,-1.03198586292347E-05</v>
      </c>
      <c r="AM184">
        <f>'pražce+kolejnice'!BA185+S184</f>
        <v>104.35615436948518</v>
      </c>
      <c r="AN184">
        <f>'pražce+kolejnice'!BB185+T184</f>
        <v>226.34753619509027</v>
      </c>
      <c r="AO184">
        <f>'pražce+kolejnice'!BC185+orientace*U184</f>
        <v>-1.0319858629234652E-5</v>
      </c>
      <c r="AQ184" t="str">
        <f t="shared" si="46"/>
        <v>_3dpoly 104.985985255249,227.713633576443,-0.0460103198586292</v>
      </c>
      <c r="AR184">
        <f>'pražce+kolejnice'!BG185+S184</f>
        <v>104.98598525524878</v>
      </c>
      <c r="AS184">
        <f>'pražce+kolejnice'!BH185+T184</f>
        <v>227.7136335764429</v>
      </c>
      <c r="AT184">
        <f>'pražce+kolejnice'!BI185+orientace*U184</f>
        <v>-4.6010319858629231E-2</v>
      </c>
      <c r="AV184" t="str">
        <f t="shared" si="47"/>
        <v>_3dpoly 105.491275134878,228.089344367721,0.0504646651691846</v>
      </c>
      <c r="AW184">
        <f>'pražce+kolejnice'!AC185+O185</f>
        <v>105.49127513487844</v>
      </c>
      <c r="AX184">
        <f>'pražce+kolejnice'!AD185+P185</f>
        <v>228.08934436772125</v>
      </c>
      <c r="AY184">
        <f>'pražce+kolejnice'!AE185+orientace*Q185</f>
        <v>5.0464665169184623E-2</v>
      </c>
      <c r="BA184" t="str">
        <f t="shared" si="48"/>
        <v>_3dpoly 105.260505459256,227.590382686336,0.0672752963984209</v>
      </c>
      <c r="BB184">
        <f>'pražce+kolejnice'!AH185+O185</f>
        <v>105.26050545925574</v>
      </c>
      <c r="BC184">
        <f>'pražce+kolejnice'!AI185+P185</f>
        <v>227.59038268633623</v>
      </c>
      <c r="BD184" s="5">
        <f>'pražce+kolejnice'!AJ185+orientace*Q185</f>
        <v>6.7275296398420906E-2</v>
      </c>
      <c r="BF184" t="str">
        <f t="shared" si="49"/>
        <v>_3dpoly 104.629035710506,226.225042085455,0.113275296398421</v>
      </c>
      <c r="BG184">
        <f>'pražce+kolejnice'!AM185+O185</f>
        <v>104.62903571050592</v>
      </c>
      <c r="BH184">
        <f>'pražce+kolejnice'!AN185+P185</f>
        <v>226.22504208545527</v>
      </c>
      <c r="BI184">
        <f>'pražce+kolejnice'!AO185+orientace*Q185</f>
        <v>0.1132752963984209</v>
      </c>
      <c r="BK184" t="str">
        <f t="shared" si="50"/>
        <v>_3dpoly 104.400363941025,225.730616419356,0.129933103707392</v>
      </c>
      <c r="BL184">
        <f>'pražce+kolejnice'!AR185+O185</f>
        <v>104.40036394102529</v>
      </c>
      <c r="BM184">
        <f>'pražce+kolejnice'!AS185+P185</f>
        <v>225.7306164193557</v>
      </c>
      <c r="BN184">
        <f>'pražce+kolejnice'!AT185+orientace*Q185</f>
        <v>0.12993310370739156</v>
      </c>
      <c r="BP184" t="str">
        <f t="shared" si="51"/>
        <v>_3dpoly 104.265584898859,225.79654374805,0.236549934410783</v>
      </c>
      <c r="BQ184">
        <f>plošky!B185+O185</f>
        <v>104.2655848988594</v>
      </c>
      <c r="BR184">
        <f>plošky!C185+P185</f>
        <v>225.79654374805034</v>
      </c>
      <c r="BS184">
        <f>plošky!D185+orientace*Q185</f>
        <v>0.23654993441078279</v>
      </c>
      <c r="BU184" t="str">
        <f t="shared" si="52"/>
        <v>_3dpoly 104.537873032304,225.670610542004,0.236549934410783</v>
      </c>
      <c r="BV184">
        <f>plošky!G185+O185</f>
        <v>104.53787303230433</v>
      </c>
      <c r="BW184">
        <f>plošky!H185+P185</f>
        <v>225.67061054200417</v>
      </c>
      <c r="BX184">
        <f>plošky!I185+orientace*Q185</f>
        <v>0.23654993441078279</v>
      </c>
      <c r="BZ184" t="str">
        <f t="shared" si="53"/>
        <v>_3dpoly 105.628784226157,228.02933849037,0.157081495872576</v>
      </c>
      <c r="CA184">
        <f>plošky!L185+O185</f>
        <v>105.62878422615748</v>
      </c>
      <c r="CB184">
        <f>plošky!M185+P185</f>
        <v>228.02933849036972</v>
      </c>
      <c r="CC184">
        <f>plošky!N185+orientace*Q185</f>
        <v>0.15708149587257586</v>
      </c>
      <c r="CE184" t="str">
        <f t="shared" si="54"/>
        <v>_3dpoly 105.356496092713,228.155271696416,0.157081495872576</v>
      </c>
      <c r="CF184">
        <f>plošky!Q185+O185</f>
        <v>105.35649609271255</v>
      </c>
      <c r="CG184">
        <f>plošky!R185+P185</f>
        <v>228.15527169641589</v>
      </c>
      <c r="CH184">
        <f>plošky!S185+orientace*Q185</f>
        <v>0.15708149587257586</v>
      </c>
      <c r="CJ184" t="str">
        <f t="shared" si="55"/>
        <v>_3dpoly 104.401728965582,225.733577145027,0.236549934410783</v>
      </c>
      <c r="CK184">
        <f>'liniová podpora'!F185+O185</f>
        <v>104.40172896558187</v>
      </c>
      <c r="CL184">
        <f>'liniová podpora'!G185+P185</f>
        <v>225.73357714502725</v>
      </c>
      <c r="CM184">
        <f>'liniová podpora'!H185+orientace*Q185</f>
        <v>0.23654993441078279</v>
      </c>
      <c r="CO184" t="str">
        <f t="shared" si="56"/>
        <v>_3dpoly 105.492640159435,228.092305093393,0.157081495872576</v>
      </c>
      <c r="CP184">
        <f>'liniová podpora'!B185+O185</f>
        <v>105.49264015943501</v>
      </c>
      <c r="CQ184">
        <f>'liniová podpora'!C185+P185</f>
        <v>228.09230509339281</v>
      </c>
      <c r="CR184">
        <f>'liniová podpora'!D185+orientace*Q185</f>
        <v>0.15708149587257586</v>
      </c>
    </row>
    <row r="185" spans="5:96" x14ac:dyDescent="0.3">
      <c r="E185" s="15">
        <f t="shared" si="38"/>
        <v>108.3</v>
      </c>
      <c r="F185" s="16">
        <f>IF((E185-0.5*'pražce+kolejnice'!$C$6-0.5*'s imperfekcí'!$B$3)&lt;0,('s imperfekcí'!$B$2/2000)*SIN(2*PI()*(E185-(('pražce+kolejnice'!$C$6-$B$3)/2)+0.75*$B$3)/'s imperfekcí'!$B$3)+('s imperfekcí'!$B$2/2000),0)</f>
        <v>1.664079786540644E-4</v>
      </c>
      <c r="G185" s="9">
        <f>F185*SIN('pražce+kolejnice'!$C$24)</f>
        <v>5.0862239322837108E-6</v>
      </c>
      <c r="H185" s="9">
        <f>F185*COS('pražce+kolejnice'!$C$24)</f>
        <v>1.6633023082363054E-4</v>
      </c>
      <c r="I185" s="15">
        <f>'pražce+kolejnice'!AY186</f>
        <v>108.6</v>
      </c>
      <c r="J185" s="16">
        <f>IF((I185-0.5*'pražce+kolejnice'!$C$6-0.5*'s imperfekcí'!$B$3)&lt;0,('s imperfekcí'!$B$2/2000)*SIN(2*PI()*(I185-(('pražce+kolejnice'!$C$6-$B$3)/2)+0.75*$B$3)/'s imperfekcí'!$B$3)+('s imperfekcí'!$B$2/2000),0)</f>
        <v>5.4541958144271353E-5</v>
      </c>
      <c r="K185" s="9">
        <f>J185*SIN('pražce+kolejnice'!$C$24)</f>
        <v>1.66706317251594E-6</v>
      </c>
      <c r="L185" s="9">
        <f>J185*COS('pražce+kolejnice'!$C$24)</f>
        <v>5.4516475478430274E-5</v>
      </c>
      <c r="N185">
        <f>'pražce+kolejnice'!G185</f>
        <v>108.3</v>
      </c>
      <c r="O185">
        <f>$H185*SIN(('pražce+kolejnice'!A181-0.5)*'pražce+kolejnice'!$C$16)</f>
        <v>6.9821664100078838E-5</v>
      </c>
      <c r="P185">
        <f>$H185*COS(('pražce+kolejnice'!A181-0.5)*'pražce+kolejnice'!$C$16)</f>
        <v>1.509658269547714E-4</v>
      </c>
      <c r="Q185">
        <f t="shared" si="39"/>
        <v>5.0862239322837108E-6</v>
      </c>
      <c r="R185" s="15">
        <f t="shared" si="40"/>
        <v>108.6</v>
      </c>
      <c r="S185" s="9">
        <f>L185*SIN(('pražce+kolejnice'!A181)*'pražce+kolejnice'!$C$16)</f>
        <v>2.2944142063900621E-5</v>
      </c>
      <c r="T185" s="16">
        <f>$L185*COS(('pražce+kolejnice'!A181)*'pražce+kolejnice'!$C$16)</f>
        <v>4.9453133809110977E-5</v>
      </c>
      <c r="U185" s="9">
        <f t="shared" si="41"/>
        <v>1.66706317251594E-6</v>
      </c>
      <c r="W185" t="str">
        <f t="shared" si="42"/>
        <v>_3dpoly 104.944408193494,226.906928836606,-0.0230814981840651</v>
      </c>
      <c r="X185">
        <f>'pražce+kolejnice'!I185+'s imperfekcí'!O185</f>
        <v>104.94440819349427</v>
      </c>
      <c r="Y185">
        <f>'pražce+kolejnice'!J185+'s imperfekcí'!P185</f>
        <v>226.90692883660554</v>
      </c>
      <c r="Z185">
        <f>'pražce+kolejnice'!K185+orientace*Q185</f>
        <v>-2.3081498184065102E-2</v>
      </c>
      <c r="AB185" t="str">
        <f t="shared" si="43"/>
        <v>_3dpoly 104.627624366049,226.221990528522,-5.08622393228371E-06</v>
      </c>
      <c r="AC185">
        <f>'pražce+kolejnice'!P185+O185</f>
        <v>104.62762436604856</v>
      </c>
      <c r="AD185">
        <f>'pražce+kolejnice'!Q185+P185</f>
        <v>226.22199052852241</v>
      </c>
      <c r="AE185">
        <f>'pražce+kolejnice'!R185+orientace*Q185</f>
        <v>-5.0862239322837108E-6</v>
      </c>
      <c r="AG185" t="str">
        <f t="shared" si="44"/>
        <v>_3dpoly 105.259094114798,227.587331129403,-0.0460050862239323</v>
      </c>
      <c r="AH185">
        <f>'pražce+kolejnice'!W185+O185</f>
        <v>105.2590941147981</v>
      </c>
      <c r="AI185">
        <f>'pražce+kolejnice'!X185+P185</f>
        <v>227.58733112940337</v>
      </c>
      <c r="AJ185" s="6">
        <f>'pražce+kolejnice'!Y185+orientace*Q185</f>
        <v>-4.6005086223932283E-2</v>
      </c>
      <c r="AL185" t="str">
        <f t="shared" si="45"/>
        <v>_3dpoly 104.89896829902,226.096173100804,-1.66706317251594E-06</v>
      </c>
      <c r="AM185">
        <f>'pražce+kolejnice'!BA186+S185</f>
        <v>104.89896829901956</v>
      </c>
      <c r="AN185">
        <f>'pražce+kolejnice'!BB186+T185</f>
        <v>226.0961731008037</v>
      </c>
      <c r="AO185">
        <f>'pražce+kolejnice'!BC186+orientace*U185</f>
        <v>-1.66706317251594E-6</v>
      </c>
      <c r="AQ185" t="str">
        <f t="shared" si="46"/>
        <v>_3dpoly 105.532076001439,227.460754955123,-0.0460016670631725</v>
      </c>
      <c r="AR185">
        <f>'pražce+kolejnice'!BG186+S185</f>
        <v>105.53207600143884</v>
      </c>
      <c r="AS185">
        <f>'pražce+kolejnice'!BH186+T185</f>
        <v>227.46075495512304</v>
      </c>
      <c r="AT185">
        <f>'pražce+kolejnice'!BI186+orientace*U185</f>
        <v>-4.6001667063172512E-2</v>
      </c>
      <c r="AV185" t="str">
        <f t="shared" si="47"/>
        <v>_3dpoly 106.03831647751,227.835360950011,0.0504696470235707</v>
      </c>
      <c r="AW185">
        <f>'pražce+kolejnice'!AC186+O186</f>
        <v>106.03831647751043</v>
      </c>
      <c r="AX185">
        <f>'pražce+kolejnice'!AD186+P186</f>
        <v>227.83536095001068</v>
      </c>
      <c r="AY185">
        <f>'pražce+kolejnice'!AE186+orientace*Q186</f>
        <v>5.0469647023570659E-2</v>
      </c>
      <c r="BA185" t="str">
        <f t="shared" si="48"/>
        <v>_3dpoly 105.806349959618,227.336954552324,0.0672802782528069</v>
      </c>
      <c r="BB185">
        <f>'pražce+kolejnice'!AH186+O186</f>
        <v>105.80634995961837</v>
      </c>
      <c r="BC185">
        <f>'pražce+kolejnice'!AI186+P186</f>
        <v>227.33695455232441</v>
      </c>
      <c r="BD185" s="5">
        <f>'pražce+kolejnice'!AJ186+orientace*Q186</f>
        <v>6.7280278252806927E-2</v>
      </c>
      <c r="BF185" t="str">
        <f t="shared" si="49"/>
        <v>_3dpoly 105.171605215204,225.973133409565,0.113280278252807</v>
      </c>
      <c r="BG185">
        <f>'pražce+kolejnice'!AM186+O186</f>
        <v>105.17160521520418</v>
      </c>
      <c r="BH185">
        <f>'pražce+kolejnice'!AN186+P186</f>
        <v>225.97313340956458</v>
      </c>
      <c r="BI185">
        <f>'pražce+kolejnice'!AO186+orientace*Q186</f>
        <v>0.11328027825280693</v>
      </c>
      <c r="BK185" t="str">
        <f t="shared" si="50"/>
        <v>_3dpoly 104.941747483838,225.47925797913,0.129938085561778</v>
      </c>
      <c r="BL185">
        <f>'pražce+kolejnice'!AR186+O186</f>
        <v>104.94174748383845</v>
      </c>
      <c r="BM185">
        <f>'pražce+kolejnice'!AS186+P186</f>
        <v>225.47925797913015</v>
      </c>
      <c r="BN185">
        <f>'pražce+kolejnice'!AT186+orientace*Q186</f>
        <v>0.12993808556177758</v>
      </c>
      <c r="BP185" t="str">
        <f t="shared" si="51"/>
        <v>_3dpoly 104.807127055273,225.545508587345,0.236554916265169</v>
      </c>
      <c r="BQ185">
        <f>plošky!B186+O186</f>
        <v>104.80712705527299</v>
      </c>
      <c r="BR185">
        <f>plošky!C186+P186</f>
        <v>225.54550858734487</v>
      </c>
      <c r="BS185">
        <f>plošky!D186+orientace*Q186</f>
        <v>0.23655491626516881</v>
      </c>
      <c r="BU185" t="str">
        <f t="shared" si="52"/>
        <v>_3dpoly 105.079112165124,225.418922253093,0.236554916265169</v>
      </c>
      <c r="BV185">
        <f>plošky!G186+O186</f>
        <v>105.07911216512412</v>
      </c>
      <c r="BW185">
        <f>plošky!H186+P186</f>
        <v>225.4189222530932</v>
      </c>
      <c r="BX185">
        <f>plošky!I186+orientace*Q186</f>
        <v>0.23655491626516881</v>
      </c>
      <c r="BZ185" t="str">
        <f t="shared" si="53"/>
        <v>_3dpoly 106.175681158796,227.775025223974,0.157086477726962</v>
      </c>
      <c r="CA185">
        <f>plošky!L186+O186</f>
        <v>106.1756811587961</v>
      </c>
      <c r="CB185">
        <f>plošky!M186+P186</f>
        <v>227.77502522397373</v>
      </c>
      <c r="CC185">
        <f>plošky!N186+orientace*Q186</f>
        <v>0.15708647772696188</v>
      </c>
      <c r="CE185" t="str">
        <f t="shared" si="54"/>
        <v>_3dpoly 105.903696048945,227.901611558225,0.157086477726962</v>
      </c>
      <c r="CF185">
        <f>plošky!Q186+O186</f>
        <v>105.90369604894497</v>
      </c>
      <c r="CG185">
        <f>plošky!R186+P186</f>
        <v>227.9016115582254</v>
      </c>
      <c r="CH185">
        <f>plošky!S186+orientace*Q186</f>
        <v>0.15708647772696188</v>
      </c>
      <c r="CJ185" t="str">
        <f t="shared" si="55"/>
        <v>_3dpoly 104.943119610199,225.482215420219,0.236554916265169</v>
      </c>
      <c r="CK185">
        <f>'liniová podpora'!F186+O186</f>
        <v>104.94311961019855</v>
      </c>
      <c r="CL185">
        <f>'liniová podpora'!G186+P186</f>
        <v>225.48221542021903</v>
      </c>
      <c r="CM185">
        <f>'liniová podpora'!H186+orientace*Q186</f>
        <v>0.23655491626516881</v>
      </c>
      <c r="CO185" t="str">
        <f t="shared" si="56"/>
        <v>_3dpoly 106.039688603871,227.8383183911,0.157086477726962</v>
      </c>
      <c r="CP185">
        <f>'liniová podpora'!B186+O186</f>
        <v>106.03968860387053</v>
      </c>
      <c r="CQ185">
        <f>'liniová podpora'!C186+P186</f>
        <v>227.83831839109956</v>
      </c>
      <c r="CR185">
        <f>'liniová podpora'!D186+orientace*Q186</f>
        <v>0.15708647772696188</v>
      </c>
    </row>
    <row r="186" spans="5:96" x14ac:dyDescent="0.3">
      <c r="E186" s="15">
        <f t="shared" si="38"/>
        <v>108.9</v>
      </c>
      <c r="F186" s="16">
        <f>IF((E186-0.5*'pražce+kolejnice'!$C$6-0.5*'s imperfekcí'!$B$3)&lt;0,('s imperfekcí'!$B$2/2000)*SIN(2*PI()*(E186-(('pražce+kolejnice'!$C$6-$B$3)/2)+0.75*$B$3)/'s imperfekcí'!$B$3)+('s imperfekcí'!$B$2/2000),0)</f>
        <v>3.4146992848854002E-6</v>
      </c>
      <c r="G186" s="9">
        <f>F186*SIN('pražce+kolejnice'!$C$24)</f>
        <v>1.0436954624898929E-7</v>
      </c>
      <c r="H186" s="9">
        <f>F186*COS('pražce+kolejnice'!$C$24)</f>
        <v>3.4131038958714172E-6</v>
      </c>
      <c r="I186" s="15">
        <f>'pražce+kolejnice'!AY187</f>
        <v>109.2</v>
      </c>
      <c r="J186" s="16">
        <f>IF((I186-0.5*'pražce+kolejnice'!$C$6-0.5*'s imperfekcí'!$B$3)&lt;0,('s imperfekcí'!$B$2/2000)*SIN(2*PI()*(I186-(('pražce+kolejnice'!$C$6-$B$3)/2)+0.75*$B$3)/'s imperfekcí'!$B$3)+('s imperfekcí'!$B$2/2000),0)</f>
        <v>0</v>
      </c>
      <c r="K186" s="9">
        <f>J186*SIN('pražce+kolejnice'!$C$24)</f>
        <v>0</v>
      </c>
      <c r="L186" s="9">
        <f>J186*COS('pražce+kolejnice'!$C$24)</f>
        <v>0</v>
      </c>
      <c r="N186">
        <f>'pražce+kolejnice'!G186</f>
        <v>108.9</v>
      </c>
      <c r="O186">
        <f>$H186*SIN(('pražce+kolejnice'!A182-0.5)*'pražce+kolejnice'!$C$16)</f>
        <v>1.4401743686613288E-6</v>
      </c>
      <c r="P186">
        <f>$H186*COS(('pražce+kolejnice'!A182-0.5)*'pražce+kolejnice'!$C$16)</f>
        <v>3.0943781268396384E-6</v>
      </c>
      <c r="Q186">
        <f t="shared" si="39"/>
        <v>1.0436954624898929E-7</v>
      </c>
      <c r="R186" s="15">
        <f t="shared" si="40"/>
        <v>109.2</v>
      </c>
      <c r="S186" s="9">
        <f>L186*SIN(('pražce+kolejnice'!A182)*'pražce+kolejnice'!$C$16)</f>
        <v>0</v>
      </c>
      <c r="T186" s="16">
        <f>$L186*COS(('pražce+kolejnice'!A182)*'pražce+kolejnice'!$C$16)</f>
        <v>0</v>
      </c>
      <c r="U186" s="9">
        <f t="shared" si="41"/>
        <v>0</v>
      </c>
      <c r="W186" t="str">
        <f t="shared" si="42"/>
        <v>_3dpoly 105.488613316552,226.654261303649,-0.0230765163296791</v>
      </c>
      <c r="X186">
        <f>'pražce+kolejnice'!I186+'s imperfekcí'!O186</f>
        <v>105.48861331655191</v>
      </c>
      <c r="Y186">
        <f>'pražce+kolejnice'!J186+'s imperfekcí'!P186</f>
        <v>226.65426130364941</v>
      </c>
      <c r="Z186">
        <f>'pražce+kolejnice'!K186+orientace*Q186</f>
        <v>-2.3076516329679067E-2</v>
      </c>
      <c r="AB186" t="str">
        <f t="shared" si="43"/>
        <v>_3dpoly 105.170186551082,225.970085248644,-1.04369546248989E-07</v>
      </c>
      <c r="AC186">
        <f>'pražce+kolejnice'!P186+O186</f>
        <v>105.17018655108188</v>
      </c>
      <c r="AD186">
        <f>'pražce+kolejnice'!Q186+P186</f>
        <v>225.97008524864367</v>
      </c>
      <c r="AE186">
        <f>'pražce+kolejnice'!R186+orientace*Q186</f>
        <v>-1.0436954624898929E-7</v>
      </c>
      <c r="AG186" t="str">
        <f t="shared" si="44"/>
        <v>_3dpoly 105.804931295496,227.333906391403,-0.0460001043695462</v>
      </c>
      <c r="AH186">
        <f>'pražce+kolejnice'!W186+O186</f>
        <v>105.80493129549579</v>
      </c>
      <c r="AI186">
        <f>'pražce+kolejnice'!X186+P186</f>
        <v>227.33390639140347</v>
      </c>
      <c r="AJ186" s="6">
        <f>'pražce+kolejnice'!Y186+orientace*Q186</f>
        <v>-4.6000104369546248E-2</v>
      </c>
      <c r="AL186" t="str">
        <f t="shared" si="45"/>
        <v>_3dpoly 105.441273421889,225.843715263982,0</v>
      </c>
      <c r="AM186">
        <f>'pražce+kolejnice'!BA187+S186</f>
        <v>105.44127342188898</v>
      </c>
      <c r="AN186">
        <f>'pražce+kolejnice'!BB187+T186</f>
        <v>225.84371526398172</v>
      </c>
      <c r="AO186">
        <f>'pražce+kolejnice'!BC187+orientace*U186</f>
        <v>0</v>
      </c>
      <c r="AQ186" t="str">
        <f t="shared" si="46"/>
        <v>_3dpoly 106.077654294265,227.20677373128,-0.046</v>
      </c>
      <c r="AR186">
        <f>'pražce+kolejnice'!BG187+S186</f>
        <v>106.07765429426532</v>
      </c>
      <c r="AS186">
        <f>'pražce+kolejnice'!BH187+T186</f>
        <v>227.20677373128009</v>
      </c>
      <c r="AT186">
        <f>'pražce+kolejnice'!BI187+orientace*U186</f>
        <v>-4.5999999999999999E-2</v>
      </c>
      <c r="AV186" t="str">
        <f t="shared" si="47"/>
        <v>_3dpoly 106.584813981056,227.580209978339,0.0504697513931169</v>
      </c>
      <c r="AW186">
        <f>'pražce+kolejnice'!AC187+O187</f>
        <v>106.58481398105634</v>
      </c>
      <c r="AX186">
        <f>'pražce+kolejnice'!AD187+P187</f>
        <v>227.5802099783395</v>
      </c>
      <c r="AY186">
        <f>'pražce+kolejnice'!AE187+orientace*Q187</f>
        <v>5.0469751393116907E-2</v>
      </c>
      <c r="BA186" t="str">
        <f t="shared" si="48"/>
        <v>_3dpoly 106.351651957021,227.082361735171,0.0672803826223532</v>
      </c>
      <c r="BB186">
        <f>'pražce+kolejnice'!AH187+O187</f>
        <v>106.35165195702142</v>
      </c>
      <c r="BC186">
        <f>'pražce+kolejnice'!AI187+P187</f>
        <v>227.08236173517147</v>
      </c>
      <c r="BD186" s="5">
        <f>'pražce+kolejnice'!AJ187+orientace*Q187</f>
        <v>6.7280382622353183E-2</v>
      </c>
      <c r="BF186" t="str">
        <f t="shared" si="49"/>
        <v>_3dpoly 105.713635873071,225.720067906139,0.113280382622353</v>
      </c>
      <c r="BG186">
        <f>'pražce+kolejnice'!AM187+O187</f>
        <v>105.71363587307083</v>
      </c>
      <c r="BH186">
        <f>'pražce+kolejnice'!AN187+P187</f>
        <v>225.72006790613878</v>
      </c>
      <c r="BI186">
        <f>'pražce+kolejnice'!AO187+orientace*Q187</f>
        <v>0.11328038262235318</v>
      </c>
      <c r="BK186" t="str">
        <f t="shared" si="50"/>
        <v>_3dpoly 105.4825935038,225.226745556091,0.129938189931324</v>
      </c>
      <c r="BL186">
        <f>'pražce+kolejnice'!AR187+O187</f>
        <v>105.4825935037999</v>
      </c>
      <c r="BM186">
        <f>'pražce+kolejnice'!AS187+P187</f>
        <v>225.22674555609061</v>
      </c>
      <c r="BN186">
        <f>'pražce+kolejnice'!AT187+orientace*Q187</f>
        <v>0.12993818993132383</v>
      </c>
      <c r="BP186" t="str">
        <f t="shared" si="51"/>
        <v>_3dpoly 105.348132464248,225.293319062222,0.236555020634715</v>
      </c>
      <c r="BQ186">
        <f>plošky!B187+O187</f>
        <v>105.34813246424817</v>
      </c>
      <c r="BR186">
        <f>plošky!C187+P187</f>
        <v>225.29331906222203</v>
      </c>
      <c r="BS186">
        <f>plošky!D187+orientace*Q187</f>
        <v>0.23655502063471506</v>
      </c>
      <c r="BU186" t="str">
        <f t="shared" si="52"/>
        <v>_3dpoly 105.619812983872,225.166080328902,0.236555020634715</v>
      </c>
      <c r="BV186">
        <f>plošky!G187+O187</f>
        <v>105.619812983872</v>
      </c>
      <c r="BW186">
        <f>plošky!H187+P187</f>
        <v>225.16608032890187</v>
      </c>
      <c r="BX186">
        <f>plošky!I187+orientace*Q187</f>
        <v>0.23655502063471506</v>
      </c>
      <c r="BZ186" t="str">
        <f t="shared" si="53"/>
        <v>_3dpoly 106.722033461128,227.519544751151,0.157086582096508</v>
      </c>
      <c r="CA186">
        <f>plošky!L187+O187</f>
        <v>106.72203346112843</v>
      </c>
      <c r="CB186">
        <f>plošky!M187+P187</f>
        <v>227.51954475115076</v>
      </c>
      <c r="CC186">
        <f>plošky!N187+orientace*Q187</f>
        <v>0.15708658209650814</v>
      </c>
      <c r="CE186" t="str">
        <f t="shared" si="54"/>
        <v>_3dpoly 106.450352941505,227.646783484471,0.157086582096508</v>
      </c>
      <c r="CF186">
        <f>plošky!Q187+O187</f>
        <v>106.4503529415046</v>
      </c>
      <c r="CG186">
        <f>plošky!R187+P187</f>
        <v>227.64678348447092</v>
      </c>
      <c r="CH186">
        <f>plošky!S187+orientace*Q187</f>
        <v>0.15708658209650814</v>
      </c>
      <c r="CJ186" t="str">
        <f t="shared" si="55"/>
        <v>_3dpoly 105.48397272406,225.229699695562,0.236555020634715</v>
      </c>
      <c r="CK186">
        <f>'liniová podpora'!F187+O187</f>
        <v>105.48397272406008</v>
      </c>
      <c r="CL186">
        <f>'liniová podpora'!G187+P187</f>
        <v>225.22969969556195</v>
      </c>
      <c r="CM186">
        <f>'liniová podpora'!H187+orientace*Q187</f>
        <v>0.23655502063471506</v>
      </c>
      <c r="CO186" t="str">
        <f t="shared" si="56"/>
        <v>_3dpoly 106.586193201317,227.583164117811,0.157086582096508</v>
      </c>
      <c r="CP186">
        <f>'liniová podpora'!B187+O187</f>
        <v>106.58619320131652</v>
      </c>
      <c r="CQ186">
        <f>'liniová podpora'!C187+P187</f>
        <v>227.58316411781084</v>
      </c>
      <c r="CR186">
        <f>'liniová podpora'!D187+orientace*Q187</f>
        <v>0.15708658209650814</v>
      </c>
    </row>
    <row r="187" spans="5:96" x14ac:dyDescent="0.3">
      <c r="E187" s="15">
        <f t="shared" si="38"/>
        <v>109.5</v>
      </c>
      <c r="F187" s="16">
        <f>IF((E187-0.5*'pražce+kolejnice'!$C$6-0.5*'s imperfekcí'!$B$3)&lt;0,('s imperfekcí'!$B$2/2000)*SIN(2*PI()*(E187-(('pražce+kolejnice'!$C$6-$B$3)/2)+0.75*$B$3)/'s imperfekcí'!$B$3)+('s imperfekcí'!$B$2/2000),0)</f>
        <v>0</v>
      </c>
      <c r="G187" s="9">
        <f>F187*SIN('pražce+kolejnice'!$C$24)</f>
        <v>0</v>
      </c>
      <c r="H187" s="9">
        <f>F187*COS('pražce+kolejnice'!$C$24)</f>
        <v>0</v>
      </c>
      <c r="I187" s="15">
        <f>'pražce+kolejnice'!AY188</f>
        <v>109.8</v>
      </c>
      <c r="J187" s="16">
        <f>IF((I187-0.5*'pražce+kolejnice'!$C$6-0.5*'s imperfekcí'!$B$3)&lt;0,('s imperfekcí'!$B$2/2000)*SIN(2*PI()*(I187-(('pražce+kolejnice'!$C$6-$B$3)/2)+0.75*$B$3)/'s imperfekcí'!$B$3)+('s imperfekcí'!$B$2/2000),0)</f>
        <v>0</v>
      </c>
      <c r="K187" s="9">
        <f>J187*SIN('pražce+kolejnice'!$C$24)</f>
        <v>0</v>
      </c>
      <c r="L187" s="9">
        <f>J187*COS('pražce+kolejnice'!$C$24)</f>
        <v>0</v>
      </c>
      <c r="N187">
        <f>'pražce+kolejnice'!G187</f>
        <v>109.5</v>
      </c>
      <c r="O187">
        <f>$H187*SIN(('pražce+kolejnice'!A183-0.5)*'pražce+kolejnice'!$C$16)</f>
        <v>0</v>
      </c>
      <c r="P187">
        <f>$H187*COS(('pražce+kolejnice'!A183-0.5)*'pražce+kolejnice'!$C$16)</f>
        <v>0</v>
      </c>
      <c r="Q187">
        <f t="shared" si="39"/>
        <v>0</v>
      </c>
      <c r="R187" s="15">
        <f t="shared" si="40"/>
        <v>109.8</v>
      </c>
      <c r="S187" s="9">
        <f>L187*SIN(('pražce+kolejnice'!A183)*'pražce+kolejnice'!$C$16)</f>
        <v>0</v>
      </c>
      <c r="T187" s="16">
        <f>$L187*COS(('pražce+kolejnice'!A183)*'pražce+kolejnice'!$C$16)</f>
        <v>0</v>
      </c>
      <c r="U187" s="9">
        <f t="shared" si="41"/>
        <v>0</v>
      </c>
      <c r="W187" t="str">
        <f t="shared" si="42"/>
        <v>_3dpoly 106.032277766812,226.400433019863,-0.0230764119601328</v>
      </c>
      <c r="X187">
        <f>'pražce+kolejnice'!I187+'s imperfekcí'!O187</f>
        <v>106.03227776681214</v>
      </c>
      <c r="Y187">
        <f>'pražce+kolejnice'!J187+'s imperfekcí'!P187</f>
        <v>226.40043301986336</v>
      </c>
      <c r="Z187">
        <f>'pražce+kolejnice'!K187+orientace*Q187</f>
        <v>-2.3076411960132819E-2</v>
      </c>
      <c r="AB187" t="str">
        <f t="shared" si="43"/>
        <v>_3dpoly 105.712209897455,225.717023158787,0</v>
      </c>
      <c r="AC187">
        <f>'pražce+kolejnice'!P187+O187</f>
        <v>105.7122098974551</v>
      </c>
      <c r="AD187">
        <f>'pražce+kolejnice'!Q187+P187</f>
        <v>225.71702315878719</v>
      </c>
      <c r="AE187">
        <f>'pražce+kolejnice'!R187+orientace*Q187</f>
        <v>0</v>
      </c>
      <c r="AG187" t="str">
        <f t="shared" si="44"/>
        <v>_3dpoly 106.350225981405,227.07931698782,-0.046</v>
      </c>
      <c r="AH187">
        <f>'pražce+kolejnice'!W187+O187</f>
        <v>106.3502259814054</v>
      </c>
      <c r="AI187">
        <f>'pražce+kolejnice'!X187+P187</f>
        <v>227.07931698781985</v>
      </c>
      <c r="AJ187" s="6">
        <f>'pražce+kolejnice'!Y187+orientace*Q187</f>
        <v>-4.5999999999999999E-2</v>
      </c>
      <c r="AL187" t="str">
        <f t="shared" si="45"/>
        <v>_3dpoly 105.982994147457,225.590006021118,0</v>
      </c>
      <c r="AM187">
        <f>'pražce+kolejnice'!BA188+S187</f>
        <v>105.98299414745708</v>
      </c>
      <c r="AN187">
        <f>'pražce+kolejnice'!BB188+T187</f>
        <v>225.59000602111806</v>
      </c>
      <c r="AO187">
        <f>'pražce+kolejnice'!BC188+orientace*U187</f>
        <v>0</v>
      </c>
      <c r="AQ187" t="str">
        <f t="shared" si="46"/>
        <v>_3dpoly 106.622644524238,226.951533250182,-0.046</v>
      </c>
      <c r="AR187">
        <f>'pražce+kolejnice'!BG188+S187</f>
        <v>106.62264452423841</v>
      </c>
      <c r="AS187">
        <f>'pražce+kolejnice'!BH188+T187</f>
        <v>226.95153325018245</v>
      </c>
      <c r="AT187">
        <f>'pražce+kolejnice'!BI188+orientace*U187</f>
        <v>-4.5999999999999999E-2</v>
      </c>
      <c r="AV187" t="str">
        <f t="shared" si="47"/>
        <v>_3dpoly 107.130698996543,227.323751239666,0.0504697513931169</v>
      </c>
      <c r="AW187">
        <f>'pražce+kolejnice'!AC188+O188</f>
        <v>107.13069899654278</v>
      </c>
      <c r="AX187">
        <f>'pražce+kolejnice'!AD188+P188</f>
        <v>227.32375123966617</v>
      </c>
      <c r="AY187">
        <f>'pražce+kolejnice'!AE188+orientace*Q188</f>
        <v>5.0469751393116907E-2</v>
      </c>
      <c r="BA187" t="str">
        <f t="shared" si="48"/>
        <v>_3dpoly 106.896342809378,226.826464018621,0.0672803826223532</v>
      </c>
      <c r="BB187">
        <f>'pražce+kolejnice'!AH188+O188</f>
        <v>106.8963428093776</v>
      </c>
      <c r="BC187">
        <f>'pražce+kolejnice'!AI188+P188</f>
        <v>226.82646401862087</v>
      </c>
      <c r="BD187" s="5">
        <f>'pražce+kolejnice'!AJ188+orientace*Q188</f>
        <v>6.7280382622353183E-2</v>
      </c>
      <c r="BF187" t="str">
        <f t="shared" si="49"/>
        <v>_3dpoly 106.255059060861,225.465705350124,0.113280382622353</v>
      </c>
      <c r="BG187">
        <f>'pražce+kolejnice'!AM188+O188</f>
        <v>106.2550590608615</v>
      </c>
      <c r="BH187">
        <f>'pražce+kolejnice'!AN188+P188</f>
        <v>225.46570535012401</v>
      </c>
      <c r="BI187">
        <f>'pražce+kolejnice'!AO188+orientace*Q188</f>
        <v>0.11328038262235318</v>
      </c>
      <c r="BK187" t="str">
        <f t="shared" si="50"/>
        <v>_3dpoly 106.022833384489,224.972938921997,0.129938189931324</v>
      </c>
      <c r="BL187">
        <f>'pražce+kolejnice'!AR188+O188</f>
        <v>106.02283338448878</v>
      </c>
      <c r="BM187">
        <f>'pražce+kolejnice'!AS188+P188</f>
        <v>224.97293892199747</v>
      </c>
      <c r="BN187">
        <f>'pražce+kolejnice'!AT188+orientace*Q188</f>
        <v>0.12993818993132383</v>
      </c>
      <c r="BP187" t="str">
        <f t="shared" si="51"/>
        <v>_3dpoly 105.888532508446,225.039834942582,0.236555020634715</v>
      </c>
      <c r="BQ187">
        <f>plošky!B188+O188</f>
        <v>105.88853250844598</v>
      </c>
      <c r="BR187">
        <f>plošky!C188+P188</f>
        <v>225.03983494258242</v>
      </c>
      <c r="BS187">
        <f>plošky!D188+orientace*Q188</f>
        <v>0.23655502063471506</v>
      </c>
      <c r="BU187" t="str">
        <f t="shared" si="52"/>
        <v>_3dpoly 106.159906872963,224.911944543088,0.236555020634715</v>
      </c>
      <c r="BV187">
        <f>plošky!G188+O188</f>
        <v>106.15990687296348</v>
      </c>
      <c r="BW187">
        <f>plošky!H188+P188</f>
        <v>224.91194454308848</v>
      </c>
      <c r="BX187">
        <f>plošky!I188+orientace*Q188</f>
        <v>0.23655502063471506</v>
      </c>
      <c r="BZ187" t="str">
        <f t="shared" si="53"/>
        <v>_3dpoly 107.267772485017,227.262756860757,0.157086582096508</v>
      </c>
      <c r="CA187">
        <f>plošky!L188+O188</f>
        <v>107.26777248501747</v>
      </c>
      <c r="CB187">
        <f>plošky!M188+P188</f>
        <v>227.26275686075718</v>
      </c>
      <c r="CC187">
        <f>plošky!N188+orientace*Q188</f>
        <v>0.15708658209650814</v>
      </c>
      <c r="CE187" t="str">
        <f t="shared" si="54"/>
        <v>_3dpoly 106.9963981205,227.390647260251,0.157086582096508</v>
      </c>
      <c r="CF187">
        <f>plošky!Q188+O188</f>
        <v>106.99639812049998</v>
      </c>
      <c r="CG187">
        <f>plošky!R188+P188</f>
        <v>227.39064726025111</v>
      </c>
      <c r="CH187">
        <f>plošky!S188+orientace*Q188</f>
        <v>0.15708658209650814</v>
      </c>
      <c r="CJ187" t="str">
        <f t="shared" si="55"/>
        <v>_3dpoly 106.024219690705,224.975889742835,0.236555020634715</v>
      </c>
      <c r="CK187">
        <f>'liniová podpora'!F188+O188</f>
        <v>106.02421969070473</v>
      </c>
      <c r="CL187">
        <f>'liniová podpora'!G188+P188</f>
        <v>224.97588974283545</v>
      </c>
      <c r="CM187">
        <f>'liniová podpora'!H188+orientace*Q188</f>
        <v>0.23655502063471506</v>
      </c>
      <c r="CO187" t="str">
        <f t="shared" si="56"/>
        <v>_3dpoly 107.132085302759,227.326702060504,0.157086582096508</v>
      </c>
      <c r="CP187">
        <f>'liniová podpora'!B188+O188</f>
        <v>107.13208530275872</v>
      </c>
      <c r="CQ187">
        <f>'liniová podpora'!C188+P188</f>
        <v>227.32670206050415</v>
      </c>
      <c r="CR187">
        <f>'liniová podpora'!D188+orientace*Q188</f>
        <v>0.15708658209650814</v>
      </c>
    </row>
    <row r="188" spans="5:96" x14ac:dyDescent="0.3">
      <c r="E188" s="15">
        <f t="shared" si="38"/>
        <v>110.1</v>
      </c>
      <c r="F188" s="16">
        <f>IF((E188-0.5*'pražce+kolejnice'!$C$6-0.5*'s imperfekcí'!$B$3)&lt;0,('s imperfekcí'!$B$2/2000)*SIN(2*PI()*(E188-(('pražce+kolejnice'!$C$6-$B$3)/2)+0.75*$B$3)/'s imperfekcí'!$B$3)+('s imperfekcí'!$B$2/2000),0)</f>
        <v>0</v>
      </c>
      <c r="G188" s="9">
        <f>F188*SIN('pražce+kolejnice'!$C$24)</f>
        <v>0</v>
      </c>
      <c r="H188" s="9">
        <f>F188*COS('pražce+kolejnice'!$C$24)</f>
        <v>0</v>
      </c>
      <c r="I188" s="15">
        <f>'pražce+kolejnice'!AY189</f>
        <v>110.4</v>
      </c>
      <c r="J188" s="16">
        <f>IF((I188-0.5*'pražce+kolejnice'!$C$6-0.5*'s imperfekcí'!$B$3)&lt;0,('s imperfekcí'!$B$2/2000)*SIN(2*PI()*(I188-(('pražce+kolejnice'!$C$6-$B$3)/2)+0.75*$B$3)/'s imperfekcí'!$B$3)+('s imperfekcí'!$B$2/2000),0)</f>
        <v>0</v>
      </c>
      <c r="K188" s="9">
        <f>J188*SIN('pražce+kolejnice'!$C$24)</f>
        <v>0</v>
      </c>
      <c r="L188" s="9">
        <f>J188*COS('pražce+kolejnice'!$C$24)</f>
        <v>0</v>
      </c>
      <c r="N188">
        <f>'pražce+kolejnice'!G188</f>
        <v>110.1</v>
      </c>
      <c r="O188">
        <f>$H188*SIN(('pražce+kolejnice'!A184-0.5)*'pražce+kolejnice'!$C$16)</f>
        <v>0</v>
      </c>
      <c r="P188">
        <f>$H188*COS(('pražce+kolejnice'!A184-0.5)*'pražce+kolejnice'!$C$16)</f>
        <v>0</v>
      </c>
      <c r="Q188">
        <f t="shared" si="39"/>
        <v>0</v>
      </c>
      <c r="R188" s="15">
        <f t="shared" si="40"/>
        <v>110.4</v>
      </c>
      <c r="S188" s="9">
        <f>L188*SIN(('pražce+kolejnice'!A184)*'pražce+kolejnice'!$C$16)</f>
        <v>0</v>
      </c>
      <c r="T188" s="16">
        <f>$L188*COS(('pražce+kolejnice'!A184)*'pražce+kolejnice'!$C$16)</f>
        <v>0</v>
      </c>
      <c r="U188" s="9">
        <f t="shared" si="41"/>
        <v>0</v>
      </c>
      <c r="W188" t="str">
        <f t="shared" si="42"/>
        <v>_3dpoly 106.57533291162,226.145303764587,-0.0230764119601328</v>
      </c>
      <c r="X188">
        <f>'pražce+kolejnice'!I188+'s imperfekcí'!O188</f>
        <v>106.57533291161998</v>
      </c>
      <c r="Y188">
        <f>'pražce+kolejnice'!J188+'s imperfekcí'!P188</f>
        <v>226.1453037645872</v>
      </c>
      <c r="Z188">
        <f>'pražce+kolejnice'!K188+orientace*Q188</f>
        <v>-2.3076411960132819E-2</v>
      </c>
      <c r="AB188" t="str">
        <f t="shared" si="43"/>
        <v>_3dpoly 106.253625781966,225.462664033879,0</v>
      </c>
      <c r="AC188">
        <f>'pražce+kolejnice'!P188+O188</f>
        <v>106.25362578196595</v>
      </c>
      <c r="AD188">
        <f>'pražce+kolejnice'!Q188+P188</f>
        <v>225.46266403387949</v>
      </c>
      <c r="AE188">
        <f>'pražce+kolejnice'!R188+orientace*Q188</f>
        <v>0</v>
      </c>
      <c r="AG188" t="str">
        <f t="shared" si="44"/>
        <v>_3dpoly 106.894909530482,226.823422702376,-0.046</v>
      </c>
      <c r="AH188">
        <f>'pražce+kolejnice'!W188+O188</f>
        <v>106.89490953048177</v>
      </c>
      <c r="AI188">
        <f>'pražce+kolejnice'!X188+P188</f>
        <v>226.82342270237632</v>
      </c>
      <c r="AJ188" s="6">
        <f>'pražce+kolejnice'!Y188+orientace*Q188</f>
        <v>-4.5999999999999999E-2</v>
      </c>
      <c r="AL188" t="str">
        <f t="shared" si="45"/>
        <v>_3dpoly 106.524104411272,225.334997380443,0</v>
      </c>
      <c r="AM188">
        <f>'pražce+kolejnice'!BA189+S188</f>
        <v>106.52410441127191</v>
      </c>
      <c r="AN188">
        <f>'pražce+kolejnice'!BB189+T188</f>
        <v>225.33499738044341</v>
      </c>
      <c r="AO188">
        <f>'pražce+kolejnice'!BC189+orientace*U188</f>
        <v>0</v>
      </c>
      <c r="AQ188" t="str">
        <f t="shared" si="46"/>
        <v>_3dpoly 107.167020608074,226.694985528881,-0.046</v>
      </c>
      <c r="AR188">
        <f>'pražce+kolejnice'!BG189+S188</f>
        <v>107.16702060807383</v>
      </c>
      <c r="AS188">
        <f>'pražce+kolejnice'!BH189+T188</f>
        <v>226.69498552888075</v>
      </c>
      <c r="AT188">
        <f>'pražce+kolejnice'!BI189+orientace*U188</f>
        <v>-4.5999999999999999E-2</v>
      </c>
      <c r="AV188" t="str">
        <f t="shared" si="47"/>
        <v>_3dpoly 107.675966939499,227.065983116814,0.0504697513931169</v>
      </c>
      <c r="AW188">
        <f>'pražce+kolejnice'!AC189+O189</f>
        <v>107.67596693949919</v>
      </c>
      <c r="AX188">
        <f>'pražce+kolejnice'!AD189+P189</f>
        <v>227.06598311681421</v>
      </c>
      <c r="AY188">
        <f>'pražce+kolejnice'!AE189+orientace*Q189</f>
        <v>5.0469751393116907E-2</v>
      </c>
      <c r="BA188" t="str">
        <f t="shared" si="48"/>
        <v>_3dpoly 107.440417939095,226.569259782265,0.0672803826223532</v>
      </c>
      <c r="BB188">
        <f>'pražce+kolejnice'!AH189+O189</f>
        <v>107.44041793909474</v>
      </c>
      <c r="BC188">
        <f>'pražce+kolejnice'!AI189+P189</f>
        <v>226.56925978226465</v>
      </c>
      <c r="BD188" s="5">
        <f>'pražce+kolejnice'!AJ189+orientace*Q189</f>
        <v>6.7280382622353183E-2</v>
      </c>
      <c r="BF188" t="str">
        <f t="shared" si="49"/>
        <v>_3dpoly 106.795870219806,225.21004411227,0.113280382622353</v>
      </c>
      <c r="BG188">
        <f>'pražce+kolejnice'!AM189+O189</f>
        <v>106.79587021980575</v>
      </c>
      <c r="BH188">
        <f>'pražce+kolejnice'!AN189+P189</f>
        <v>225.2100441122698</v>
      </c>
      <c r="BI188">
        <f>'pražce+kolejnice'!AO189+orientace*Q189</f>
        <v>0.11328038262235318</v>
      </c>
      <c r="BK188" t="str">
        <f t="shared" si="50"/>
        <v>_3dpoly 106.56246257395,224.717836444398,0.129938189931324</v>
      </c>
      <c r="BL188">
        <f>'pražce+kolejnice'!AR189+O189</f>
        <v>106.56246257395048</v>
      </c>
      <c r="BM188">
        <f>'pražce+kolejnice'!AS189+P189</f>
        <v>224.71783644439813</v>
      </c>
      <c r="BN188">
        <f>'pražce+kolejnice'!AT189+orientace*Q189</f>
        <v>0.12993818993132383</v>
      </c>
      <c r="BP188" t="str">
        <f t="shared" si="51"/>
        <v>_3dpoly 106.428322634989,224.785054594116,0.236555020634715</v>
      </c>
      <c r="BQ188">
        <f>plošky!B189+O189</f>
        <v>106.42832263498929</v>
      </c>
      <c r="BR188">
        <f>plošky!C189+P189</f>
        <v>224.78505459411571</v>
      </c>
      <c r="BS188">
        <f>plošky!D189+orientace*Q189</f>
        <v>0.23655502063471506</v>
      </c>
      <c r="BU188" t="str">
        <f t="shared" si="52"/>
        <v>_3dpoly 106.699389281285,224.656513265096,0.236555020634715</v>
      </c>
      <c r="BV188">
        <f>plošky!G189+O189</f>
        <v>106.69938928128488</v>
      </c>
      <c r="BW188">
        <f>plošky!H189+P189</f>
        <v>224.65651326509635</v>
      </c>
      <c r="BX188">
        <f>plošky!I189+orientace*Q189</f>
        <v>0.23655502063471506</v>
      </c>
      <c r="BZ188" t="str">
        <f t="shared" si="53"/>
        <v>_3dpoly 107.812893646834,227.004659937512,0.157086582096508</v>
      </c>
      <c r="CA188">
        <f>plošky!L189+O189</f>
        <v>107.81289364683359</v>
      </c>
      <c r="CB188">
        <f>plošky!M189+P189</f>
        <v>227.00465993751243</v>
      </c>
      <c r="CC188">
        <f>plošky!N189+orientace*Q189</f>
        <v>0.15708658209650814</v>
      </c>
      <c r="CE188" t="str">
        <f t="shared" si="54"/>
        <v>_3dpoly 107.541827000538,227.133201266532,0.157086582096508</v>
      </c>
      <c r="CF188">
        <f>plošky!Q189+O189</f>
        <v>107.54182700053799</v>
      </c>
      <c r="CG188">
        <f>plošky!R189+P189</f>
        <v>227.13320126653178</v>
      </c>
      <c r="CH188">
        <f>plošky!S189+orientace*Q189</f>
        <v>0.15708658209650814</v>
      </c>
      <c r="CJ188" t="str">
        <f t="shared" si="55"/>
        <v>_3dpoly 106.563855958137,224.720783929606,0.236555020634715</v>
      </c>
      <c r="CK188">
        <f>'liniová podpora'!F189+O189</f>
        <v>106.56385595813708</v>
      </c>
      <c r="CL188">
        <f>'liniová podpora'!G189+P189</f>
        <v>224.72078392960603</v>
      </c>
      <c r="CM188">
        <f>'liniová podpora'!H189+orientace*Q189</f>
        <v>0.23655502063471506</v>
      </c>
      <c r="CO188" t="str">
        <f t="shared" si="56"/>
        <v>_3dpoly 107.677360323686,227.068930602022,0.157086582096508</v>
      </c>
      <c r="CP188">
        <f>'liniová podpora'!B189+O189</f>
        <v>107.67736032368579</v>
      </c>
      <c r="CQ188">
        <f>'liniová podpora'!C189+P189</f>
        <v>227.06893060202211</v>
      </c>
      <c r="CR188">
        <f>'liniová podpora'!D189+orientace*Q189</f>
        <v>0.15708658209650814</v>
      </c>
    </row>
    <row r="189" spans="5:96" x14ac:dyDescent="0.3">
      <c r="E189" s="15">
        <f t="shared" si="38"/>
        <v>110.7</v>
      </c>
      <c r="F189" s="16">
        <f>IF((E189-0.5*'pražce+kolejnice'!$C$6-0.5*'s imperfekcí'!$B$3)&lt;0,('s imperfekcí'!$B$2/2000)*SIN(2*PI()*(E189-(('pražce+kolejnice'!$C$6-$B$3)/2)+0.75*$B$3)/'s imperfekcí'!$B$3)+('s imperfekcí'!$B$2/2000),0)</f>
        <v>0</v>
      </c>
      <c r="G189" s="9">
        <f>F189*SIN('pražce+kolejnice'!$C$24)</f>
        <v>0</v>
      </c>
      <c r="H189" s="9">
        <f>F189*COS('pražce+kolejnice'!$C$24)</f>
        <v>0</v>
      </c>
      <c r="I189" s="15">
        <f>'pražce+kolejnice'!AY190</f>
        <v>111</v>
      </c>
      <c r="J189" s="16">
        <f>IF((I189-0.5*'pražce+kolejnice'!$C$6-0.5*'s imperfekcí'!$B$3)&lt;0,('s imperfekcí'!$B$2/2000)*SIN(2*PI()*(I189-(('pražce+kolejnice'!$C$6-$B$3)/2)+0.75*$B$3)/'s imperfekcí'!$B$3)+('s imperfekcí'!$B$2/2000),0)</f>
        <v>0</v>
      </c>
      <c r="K189" s="9">
        <f>J189*SIN('pražce+kolejnice'!$C$24)</f>
        <v>0</v>
      </c>
      <c r="L189" s="9">
        <f>J189*COS('pražce+kolejnice'!$C$24)</f>
        <v>0</v>
      </c>
      <c r="N189">
        <f>'pražce+kolejnice'!G189</f>
        <v>110.7</v>
      </c>
      <c r="O189">
        <f>$H189*SIN(('pražce+kolejnice'!A185-0.5)*'pražce+kolejnice'!$C$16)</f>
        <v>0</v>
      </c>
      <c r="P189">
        <f>$H189*COS(('pražce+kolejnice'!A185-0.5)*'pražce+kolejnice'!$C$16)</f>
        <v>0</v>
      </c>
      <c r="Q189">
        <f t="shared" si="39"/>
        <v>0</v>
      </c>
      <c r="R189" s="15">
        <f t="shared" si="40"/>
        <v>111</v>
      </c>
      <c r="S189" s="9">
        <f>L189*SIN(('pražce+kolejnice'!A185)*'pražce+kolejnice'!$C$16)</f>
        <v>0</v>
      </c>
      <c r="T189" s="16">
        <f>$L189*COS(('pražce+kolejnice'!A185)*'pražce+kolejnice'!$C$16)</f>
        <v>0</v>
      </c>
      <c r="U189" s="9">
        <f t="shared" si="41"/>
        <v>0</v>
      </c>
      <c r="W189" t="str">
        <f t="shared" si="42"/>
        <v>_3dpoly 107.117774182805,225.888871912987,-0.0230764119601328</v>
      </c>
      <c r="X189">
        <f>'pražce+kolejnice'!I189+'s imperfekcí'!O189</f>
        <v>107.11777418280491</v>
      </c>
      <c r="Y189">
        <f>'pražce+kolejnice'!J189+'s imperfekcí'!P189</f>
        <v>225.88887191298659</v>
      </c>
      <c r="Z189">
        <f>'pražce+kolejnice'!K189+orientace*Q189</f>
        <v>-2.3076411960132819E-2</v>
      </c>
      <c r="AB189" t="str">
        <f t="shared" si="43"/>
        <v>_3dpoly 106.794429645886,225.20700624465,0</v>
      </c>
      <c r="AC189">
        <f>'pražce+kolejnice'!P189+O189</f>
        <v>106.79442964588607</v>
      </c>
      <c r="AD189">
        <f>'pražce+kolejnice'!Q189+P189</f>
        <v>225.20700624465033</v>
      </c>
      <c r="AE189">
        <f>'pražce+kolejnice'!R189+orientace*Q189</f>
        <v>0</v>
      </c>
      <c r="AG189" t="str">
        <f t="shared" si="44"/>
        <v>_3dpoly 107.438977365175,226.566221914645,-0.046</v>
      </c>
      <c r="AH189">
        <f>'pražce+kolejnice'!W189+O189</f>
        <v>107.43897736517478</v>
      </c>
      <c r="AI189">
        <f>'pražce+kolejnice'!X189+P189</f>
        <v>226.56622191464515</v>
      </c>
      <c r="AJ189" s="6">
        <f>'pražce+kolejnice'!Y189+orientace*Q189</f>
        <v>-4.5999999999999999E-2</v>
      </c>
      <c r="AL189" t="str">
        <f t="shared" si="45"/>
        <v>_3dpoly 107.06460109654,225.078690810807,0</v>
      </c>
      <c r="AM189">
        <f>'pražce+kolejnice'!BA190+S189</f>
        <v>107.06460109653985</v>
      </c>
      <c r="AN189">
        <f>'pražce+kolejnice'!BB190+T189</f>
        <v>225.07869081080688</v>
      </c>
      <c r="AO189">
        <f>'pražce+kolejnice'!BC190+orientace*U189</f>
        <v>0</v>
      </c>
      <c r="AQ189" t="str">
        <f t="shared" si="46"/>
        <v>_3dpoly 107.710779410167,226.437132045089,-0.046</v>
      </c>
      <c r="AR189">
        <f>'pražce+kolejnice'!BG190+S189</f>
        <v>107.71077941016684</v>
      </c>
      <c r="AS189">
        <f>'pražce+kolejnice'!BH190+T189</f>
        <v>226.43713204508919</v>
      </c>
      <c r="AT189">
        <f>'pražce+kolejnice'!BI190+orientace*U189</f>
        <v>-4.5999999999999999E-2</v>
      </c>
      <c r="AV189" t="str">
        <f t="shared" si="47"/>
        <v>_3dpoly 108.220614669184,226.806907094527,0.0504697513931169</v>
      </c>
      <c r="AW189">
        <f>'pražce+kolejnice'!AC190+O190</f>
        <v>108.22061466918373</v>
      </c>
      <c r="AX189">
        <f>'pražce+kolejnice'!AD190+P190</f>
        <v>226.80690709452728</v>
      </c>
      <c r="AY189">
        <f>'pražce+kolejnice'!AE190+orientace*Q190</f>
        <v>5.0469751393116907E-2</v>
      </c>
      <c r="BA189" t="str">
        <f t="shared" si="48"/>
        <v>_3dpoly 107.983874212302,226.310750507598,0.0672803826223532</v>
      </c>
      <c r="BB189">
        <f>'pražce+kolejnice'!AH190+O190</f>
        <v>107.98387421230161</v>
      </c>
      <c r="BC189">
        <f>'pražce+kolejnice'!AI190+P190</f>
        <v>226.3107505075985</v>
      </c>
      <c r="BD189" s="5">
        <f>'pražce+kolejnice'!AJ190+orientace*Q190</f>
        <v>6.7280382622353183E-2</v>
      </c>
      <c r="BF189" t="str">
        <f t="shared" si="49"/>
        <v>_3dpoly 107.336066234833,224.953085665184,0.113280382622353</v>
      </c>
      <c r="BG189">
        <f>'pražce+kolejnice'!AM190+O190</f>
        <v>107.3360662348328</v>
      </c>
      <c r="BH189">
        <f>'pražce+kolejnice'!AN190+P190</f>
        <v>224.95308566518418</v>
      </c>
      <c r="BI189">
        <f>'pražce+kolejnice'!AO190+orientace*Q190</f>
        <v>0.11328038262235318</v>
      </c>
      <c r="BK189" t="str">
        <f t="shared" si="50"/>
        <v>_3dpoly 107.101477963922,224.461439592682,0.129938189931324</v>
      </c>
      <c r="BL189">
        <f>'pražce+kolejnice'!AR190+O190</f>
        <v>107.10147796392239</v>
      </c>
      <c r="BM189">
        <f>'pražce+kolejnice'!AS190+P190</f>
        <v>224.46143959268218</v>
      </c>
      <c r="BN189">
        <f>'pražce+kolejnice'!AT190+orientace*Q190</f>
        <v>0.12993818993132383</v>
      </c>
      <c r="BP189" t="str">
        <f t="shared" si="51"/>
        <v>_3dpoly 106.967499734688,224.528979484356,0.236555020634715</v>
      </c>
      <c r="BQ189">
        <f>plošky!B190+O190</f>
        <v>106.96749973468849</v>
      </c>
      <c r="BR189">
        <f>plošky!C190+P190</f>
        <v>224.52897948435603</v>
      </c>
      <c r="BS189">
        <f>plošky!D190+orientace*Q190</f>
        <v>0.23655502063471506</v>
      </c>
      <c r="BU189" t="str">
        <f t="shared" si="52"/>
        <v>_3dpoly 107.238257101419,224.399787966209,0.236555020634715</v>
      </c>
      <c r="BV189">
        <f>plošky!G190+O190</f>
        <v>107.23825710141901</v>
      </c>
      <c r="BW189">
        <f>plošky!H190+P190</f>
        <v>224.39978796620895</v>
      </c>
      <c r="BX189">
        <f>plošky!I190+orientace*Q190</f>
        <v>0.23655502063471506</v>
      </c>
      <c r="BZ189" t="str">
        <f t="shared" si="53"/>
        <v>_3dpoly 108.35739380668,226.745255468054,0.157086582096508</v>
      </c>
      <c r="CA189">
        <f>plošky!L190+O190</f>
        <v>108.35739380668035</v>
      </c>
      <c r="CB189">
        <f>plošky!M190+P190</f>
        <v>226.74525546805404</v>
      </c>
      <c r="CC189">
        <f>plošky!N190+orientace*Q190</f>
        <v>0.15708658209650814</v>
      </c>
      <c r="CE189" t="str">
        <f t="shared" si="54"/>
        <v>_3dpoly 108.08663643995,226.874446986201,0.157086582096508</v>
      </c>
      <c r="CF189">
        <f>plošky!Q190+O190</f>
        <v>108.08663643994983</v>
      </c>
      <c r="CG189">
        <f>plošky!R190+P190</f>
        <v>226.87444698620112</v>
      </c>
      <c r="CH189">
        <f>plošky!S190+orientace*Q190</f>
        <v>0.15708658209650814</v>
      </c>
      <c r="CJ189" t="str">
        <f t="shared" si="55"/>
        <v>_3dpoly 107.102878418054,224.464383725282,0.236555020634715</v>
      </c>
      <c r="CK189">
        <f>'liniová podpora'!F190+O190</f>
        <v>107.10287841805375</v>
      </c>
      <c r="CL189">
        <f>'liniová podpora'!G190+P190</f>
        <v>224.46438372528249</v>
      </c>
      <c r="CM189">
        <f>'liniová podpora'!H190+orientace*Q190</f>
        <v>0.23655502063471506</v>
      </c>
      <c r="CO189" t="str">
        <f t="shared" si="56"/>
        <v>_3dpoly 108.222015123315,226.809851227128,0.157086582096508</v>
      </c>
      <c r="CP189">
        <f>'liniová podpora'!B190+O190</f>
        <v>108.22201512331509</v>
      </c>
      <c r="CQ189">
        <f>'liniová podpora'!C190+P190</f>
        <v>226.80985122712758</v>
      </c>
      <c r="CR189">
        <f>'liniová podpora'!D190+orientace*Q190</f>
        <v>0.15708658209650814</v>
      </c>
    </row>
    <row r="190" spans="5:96" x14ac:dyDescent="0.3">
      <c r="E190" s="15">
        <f t="shared" si="38"/>
        <v>111.3</v>
      </c>
      <c r="F190" s="16">
        <f>IF((E190-0.5*'pražce+kolejnice'!$C$6-0.5*'s imperfekcí'!$B$3)&lt;0,('s imperfekcí'!$B$2/2000)*SIN(2*PI()*(E190-(('pražce+kolejnice'!$C$6-$B$3)/2)+0.75*$B$3)/'s imperfekcí'!$B$3)+('s imperfekcí'!$B$2/2000),0)</f>
        <v>0</v>
      </c>
      <c r="G190" s="9">
        <f>F190*SIN('pražce+kolejnice'!$C$24)</f>
        <v>0</v>
      </c>
      <c r="H190" s="9">
        <f>F190*COS('pražce+kolejnice'!$C$24)</f>
        <v>0</v>
      </c>
      <c r="I190" s="15">
        <f>'pražce+kolejnice'!AY191</f>
        <v>111.6</v>
      </c>
      <c r="J190" s="16">
        <f>IF((I190-0.5*'pražce+kolejnice'!$C$6-0.5*'s imperfekcí'!$B$3)&lt;0,('s imperfekcí'!$B$2/2000)*SIN(2*PI()*(I190-(('pražce+kolejnice'!$C$6-$B$3)/2)+0.75*$B$3)/'s imperfekcí'!$B$3)+('s imperfekcí'!$B$2/2000),0)</f>
        <v>0</v>
      </c>
      <c r="K190" s="9">
        <f>J190*SIN('pražce+kolejnice'!$C$24)</f>
        <v>0</v>
      </c>
      <c r="L190" s="9">
        <f>J190*COS('pražce+kolejnice'!$C$24)</f>
        <v>0</v>
      </c>
      <c r="N190">
        <f>'pražce+kolejnice'!G190</f>
        <v>111.3</v>
      </c>
      <c r="O190">
        <f>$H190*SIN(('pražce+kolejnice'!A186-0.5)*'pražce+kolejnice'!$C$16)</f>
        <v>0</v>
      </c>
      <c r="P190">
        <f>$H190*COS(('pražce+kolejnice'!A186-0.5)*'pražce+kolejnice'!$C$16)</f>
        <v>0</v>
      </c>
      <c r="Q190">
        <f t="shared" si="39"/>
        <v>0</v>
      </c>
      <c r="R190" s="15">
        <f t="shared" si="40"/>
        <v>111.6</v>
      </c>
      <c r="S190" s="9">
        <f>L190*SIN(('pražce+kolejnice'!A186)*'pražce+kolejnice'!$C$16)</f>
        <v>0</v>
      </c>
      <c r="T190" s="16">
        <f>$L190*COS(('pražce+kolejnice'!A186)*'pražce+kolejnice'!$C$16)</f>
        <v>0</v>
      </c>
      <c r="U190" s="9">
        <f t="shared" si="41"/>
        <v>0</v>
      </c>
      <c r="W190" t="str">
        <f t="shared" si="42"/>
        <v>_3dpoly 107.659598455907,225.631138942108,-0.0230764119601328</v>
      </c>
      <c r="X190">
        <f>'pražce+kolejnice'!I190+'s imperfekcí'!O190</f>
        <v>107.6595984559067</v>
      </c>
      <c r="Y190">
        <f>'pražce+kolejnice'!J190+'s imperfekcí'!P190</f>
        <v>225.63113894210829</v>
      </c>
      <c r="Z190">
        <f>'pražce+kolejnice'!K190+orientace*Q190</f>
        <v>-2.3076411960132819E-2</v>
      </c>
      <c r="AB190" t="str">
        <f t="shared" si="43"/>
        <v>_3dpoly 107.334618374187,224.950051263688,0</v>
      </c>
      <c r="AC190">
        <f>'pražce+kolejnice'!P190+O190</f>
        <v>107.33461837418669</v>
      </c>
      <c r="AD190">
        <f>'pražce+kolejnice'!Q190+P190</f>
        <v>224.95005126368784</v>
      </c>
      <c r="AE190">
        <f>'pražce+kolejnice'!R190+orientace*Q190</f>
        <v>0</v>
      </c>
      <c r="AG190" t="str">
        <f t="shared" si="44"/>
        <v>_3dpoly 107.982426351655,226.307716106102,-0.046</v>
      </c>
      <c r="AH190">
        <f>'pražce+kolejnice'!W190+O190</f>
        <v>107.98242635165522</v>
      </c>
      <c r="AI190">
        <f>'pražce+kolejnice'!X190+P190</f>
        <v>226.30771610610216</v>
      </c>
      <c r="AJ190" s="6">
        <f>'pražce+kolejnice'!Y190+orientace*Q190</f>
        <v>-4.5999999999999999E-2</v>
      </c>
      <c r="AL190" t="str">
        <f t="shared" si="45"/>
        <v>_3dpoly 107.604481090001,224.821087788534,0</v>
      </c>
      <c r="AM190">
        <f>'pražce+kolejnice'!BA191+S190</f>
        <v>107.60448109000147</v>
      </c>
      <c r="AN190">
        <f>'pražce+kolejnice'!BB191+T190</f>
        <v>224.82108778853356</v>
      </c>
      <c r="AO190">
        <f>'pražce+kolejnice'!BC191+orientace*U190</f>
        <v>0</v>
      </c>
      <c r="AQ190" t="str">
        <f t="shared" si="46"/>
        <v>_3dpoly 108.253917798468,226.177974284043,-0.046</v>
      </c>
      <c r="AR190">
        <f>'pražce+kolejnice'!BG191+S190</f>
        <v>108.25391779846825</v>
      </c>
      <c r="AS190">
        <f>'pražce+kolejnice'!BH191+T190</f>
        <v>226.17797428404307</v>
      </c>
      <c r="AT190">
        <f>'pražce+kolejnice'!BI191+orientace*U190</f>
        <v>-4.5999999999999999E-2</v>
      </c>
      <c r="AV190" t="str">
        <f t="shared" si="47"/>
        <v>_3dpoly 108.764639048427,226.546524665083,0.0504697513931169</v>
      </c>
      <c r="AW190">
        <f>'pražce+kolejnice'!AC191+O191</f>
        <v>108.76463904842699</v>
      </c>
      <c r="AX190">
        <f>'pražce+kolejnice'!AD191+P191</f>
        <v>226.54652466508256</v>
      </c>
      <c r="AY190">
        <f>'pražce+kolejnice'!AE191+orientace*Q191</f>
        <v>5.0469751393116907E-2</v>
      </c>
      <c r="BA190" t="str">
        <f t="shared" si="48"/>
        <v>_3dpoly 108.526708498692,226.050937683635,0.0672803826223532</v>
      </c>
      <c r="BB190">
        <f>'pražce+kolejnice'!AH191+O191</f>
        <v>108.52670849869158</v>
      </c>
      <c r="BC190">
        <f>'pražce+kolejnice'!AI191+P191</f>
        <v>226.05093768363514</v>
      </c>
      <c r="BD190" s="5">
        <f>'pražce+kolejnice'!AJ191+orientace*Q191</f>
        <v>6.7280382622353183E-2</v>
      </c>
      <c r="BF190" t="str">
        <f t="shared" si="49"/>
        <v>_3dpoly 107.875643994415,224.694831488947,0.113280382622353</v>
      </c>
      <c r="BG190">
        <f>'pražce+kolejnice'!AM191+O191</f>
        <v>107.8756439944151</v>
      </c>
      <c r="BH190">
        <f>'pražce+kolejnice'!AN191+P191</f>
        <v>224.69483148894707</v>
      </c>
      <c r="BI190">
        <f>'pražce+kolejnice'!AO191+orientace*Q191</f>
        <v>0.11328038262235318</v>
      </c>
      <c r="BK190" t="str">
        <f t="shared" si="50"/>
        <v>_3dpoly 107.639876449677,224.203749843695,0.129938189931324</v>
      </c>
      <c r="BL190">
        <f>'pražce+kolejnice'!AR191+O191</f>
        <v>107.63987644967735</v>
      </c>
      <c r="BM190">
        <f>'pražce+kolejnice'!AS191+P191</f>
        <v>224.20374984369477</v>
      </c>
      <c r="BN190">
        <f>'pražce+kolejnice'!AT191+orientace*Q191</f>
        <v>0.12993818993132383</v>
      </c>
      <c r="BP190" t="str">
        <f t="shared" si="51"/>
        <v>_3dpoly 107.506060701885,224.271611088295,0.236555020634715</v>
      </c>
      <c r="BQ190">
        <f>plošky!B191+O191</f>
        <v>107.50606070188496</v>
      </c>
      <c r="BR190">
        <f>plošky!C191+P191</f>
        <v>224.27161108829529</v>
      </c>
      <c r="BS190">
        <f>plošky!D191+orientace*Q191</f>
        <v>0.23655502063471506</v>
      </c>
      <c r="BU190" t="str">
        <f t="shared" si="52"/>
        <v>_3dpoly 107.776507229489,224.141770125163,0.236555020634715</v>
      </c>
      <c r="BV190">
        <f>plošky!G191+O191</f>
        <v>107.77650722948874</v>
      </c>
      <c r="BW190">
        <f>plošky!H191+P191</f>
        <v>224.14177012516325</v>
      </c>
      <c r="BX190">
        <f>plošky!I191+orientace*Q191</f>
        <v>0.23655502063471506</v>
      </c>
      <c r="BZ190" t="str">
        <f t="shared" si="53"/>
        <v>_3dpoly 108.901269828238,226.484544946551,0.157086582096508</v>
      </c>
      <c r="CA190">
        <f>plošky!L191+O191</f>
        <v>108.90126982823838</v>
      </c>
      <c r="CB190">
        <f>plošky!M191+P191</f>
        <v>226.48454494655104</v>
      </c>
      <c r="CC190">
        <f>plošky!N191+orientace*Q191</f>
        <v>0.15708658209650814</v>
      </c>
      <c r="CE190" t="str">
        <f t="shared" si="54"/>
        <v>_3dpoly 108.630823300635,226.614385909683,0.157086582096508</v>
      </c>
      <c r="CF190">
        <f>plošky!Q191+O191</f>
        <v>108.6308233006346</v>
      </c>
      <c r="CG190">
        <f>plošky!R191+P191</f>
        <v>226.61438590968308</v>
      </c>
      <c r="CH190">
        <f>plošky!S191+orientace*Q191</f>
        <v>0.15708658209650814</v>
      </c>
      <c r="CJ190" t="str">
        <f t="shared" si="55"/>
        <v>_3dpoly 107.641283965687,224.206690606729,0.236555020634715</v>
      </c>
      <c r="CK190">
        <f>'liniová podpora'!F191+O191</f>
        <v>107.64128396568685</v>
      </c>
      <c r="CL190">
        <f>'liniová podpora'!G191+P191</f>
        <v>224.20669060672927</v>
      </c>
      <c r="CM190">
        <f>'liniová podpora'!H191+orientace*Q191</f>
        <v>0.23655502063471506</v>
      </c>
      <c r="CO190" t="str">
        <f t="shared" si="56"/>
        <v>_3dpoly 108.766046564436,226.549465428117,0.157086582096508</v>
      </c>
      <c r="CP190">
        <f>'liniová podpora'!B191+O191</f>
        <v>108.76604656443649</v>
      </c>
      <c r="CQ190">
        <f>'liniová podpora'!C191+P191</f>
        <v>226.54946542811706</v>
      </c>
      <c r="CR190">
        <f>'liniová podpora'!D191+orientace*Q191</f>
        <v>0.15708658209650814</v>
      </c>
    </row>
    <row r="191" spans="5:96" x14ac:dyDescent="0.3">
      <c r="E191" s="15">
        <f t="shared" si="38"/>
        <v>111.9</v>
      </c>
      <c r="F191" s="16">
        <f>IF((E191-0.5*'pražce+kolejnice'!$C$6-0.5*'s imperfekcí'!$B$3)&lt;0,('s imperfekcí'!$B$2/2000)*SIN(2*PI()*(E191-(('pražce+kolejnice'!$C$6-$B$3)/2)+0.75*$B$3)/'s imperfekcí'!$B$3)+('s imperfekcí'!$B$2/2000),0)</f>
        <v>0</v>
      </c>
      <c r="G191" s="9">
        <f>F191*SIN('pražce+kolejnice'!$C$24)</f>
        <v>0</v>
      </c>
      <c r="H191" s="9">
        <f>F191*COS('pražce+kolejnice'!$C$24)</f>
        <v>0</v>
      </c>
      <c r="I191" s="15">
        <f>'pražce+kolejnice'!AY192</f>
        <v>112.2</v>
      </c>
      <c r="J191" s="16">
        <f>IF((I191-0.5*'pražce+kolejnice'!$C$6-0.5*'s imperfekcí'!$B$3)&lt;0,('s imperfekcí'!$B$2/2000)*SIN(2*PI()*(I191-(('pražce+kolejnice'!$C$6-$B$3)/2)+0.75*$B$3)/'s imperfekcí'!$B$3)+('s imperfekcí'!$B$2/2000),0)</f>
        <v>0</v>
      </c>
      <c r="K191" s="9">
        <f>J191*SIN('pražce+kolejnice'!$C$24)</f>
        <v>0</v>
      </c>
      <c r="L191" s="9">
        <f>J191*COS('pražce+kolejnice'!$C$24)</f>
        <v>0</v>
      </c>
      <c r="N191">
        <f>'pražce+kolejnice'!G191</f>
        <v>111.9</v>
      </c>
      <c r="O191">
        <f>$H191*SIN(('pražce+kolejnice'!A187-0.5)*'pražce+kolejnice'!$C$16)</f>
        <v>0</v>
      </c>
      <c r="P191">
        <f>$H191*COS(('pražce+kolejnice'!A187-0.5)*'pražce+kolejnice'!$C$16)</f>
        <v>0</v>
      </c>
      <c r="Q191">
        <f t="shared" si="39"/>
        <v>0</v>
      </c>
      <c r="R191" s="15">
        <f t="shared" si="40"/>
        <v>112.2</v>
      </c>
      <c r="S191" s="9">
        <f>L191*SIN(('pražce+kolejnice'!A187)*'pražce+kolejnice'!$C$16)</f>
        <v>0</v>
      </c>
      <c r="T191" s="16">
        <f>$L191*COS(('pražce+kolejnice'!A187)*'pražce+kolejnice'!$C$16)</f>
        <v>0</v>
      </c>
      <c r="U191" s="9">
        <f t="shared" si="41"/>
        <v>0</v>
      </c>
      <c r="W191" t="str">
        <f t="shared" si="42"/>
        <v>_3dpoly 108.200802610019,225.372106336494,-0.0230764119601328</v>
      </c>
      <c r="X191">
        <f>'pražce+kolejnice'!I191+'s imperfekcí'!O191</f>
        <v>108.20080261001904</v>
      </c>
      <c r="Y191">
        <f>'pražce+kolejnice'!J191+'s imperfekcí'!P191</f>
        <v>225.37210633649352</v>
      </c>
      <c r="Z191">
        <f>'pražce+kolejnice'!K191+orientace*Q191</f>
        <v>-2.3076411960132819E-2</v>
      </c>
      <c r="AB191" t="str">
        <f t="shared" si="43"/>
        <v>_3dpoly 107.874188855382,224.691800571052,0</v>
      </c>
      <c r="AC191">
        <f>'pražce+kolejnice'!P191+O191</f>
        <v>107.87418885538223</v>
      </c>
      <c r="AD191">
        <f>'pražce+kolejnice'!Q191+P191</f>
        <v>224.691800571052</v>
      </c>
      <c r="AE191">
        <f>'pražce+kolejnice'!R191+orientace*Q191</f>
        <v>0</v>
      </c>
      <c r="AG191" t="str">
        <f t="shared" si="44"/>
        <v>_3dpoly 108.525253359658,226.04790676574,-0.046</v>
      </c>
      <c r="AH191">
        <f>'pražce+kolejnice'!W191+O191</f>
        <v>108.52525335965842</v>
      </c>
      <c r="AI191">
        <f>'pražce+kolejnice'!X191+P191</f>
        <v>226.04790676574009</v>
      </c>
      <c r="AJ191" s="6">
        <f>'pražce+kolejnice'!Y191+orientace*Q191</f>
        <v>-4.5999999999999999E-2</v>
      </c>
      <c r="AL191" t="str">
        <f t="shared" si="45"/>
        <v>_3dpoly 108.14374128195,224.562189797416,0</v>
      </c>
      <c r="AM191">
        <f>'pražce+kolejnice'!BA192+S191</f>
        <v>108.14374128194953</v>
      </c>
      <c r="AN191">
        <f>'pražce+kolejnice'!BB192+T191</f>
        <v>224.56218979741618</v>
      </c>
      <c r="AO191">
        <f>'pražce+kolejnice'!BC192+orientace*U191</f>
        <v>0</v>
      </c>
      <c r="AQ191" t="str">
        <f t="shared" si="46"/>
        <v>_3dpoly 108.796432644502,225.91751373849,-0.046</v>
      </c>
      <c r="AR191">
        <f>'pražce+kolejnice'!BG192+S191</f>
        <v>108.79643264450245</v>
      </c>
      <c r="AS191">
        <f>'pražce+kolejnice'!BH192+T191</f>
        <v>225.91751373849044</v>
      </c>
      <c r="AT191">
        <f>'pražce+kolejnice'!BI192+orientace*U191</f>
        <v>-4.5999999999999999E-2</v>
      </c>
      <c r="AV191" t="str">
        <f t="shared" si="47"/>
        <v>_3dpoly 109.30803694365,226.284837328282,0.0504697513931169</v>
      </c>
      <c r="AW191">
        <f>'pražce+kolejnice'!AC192+O192</f>
        <v>109.30803694365004</v>
      </c>
      <c r="AX191">
        <f>'pražce+kolejnice'!AD192+P192</f>
        <v>226.28483732828212</v>
      </c>
      <c r="AY191">
        <f>'pražce+kolejnice'!AE192+orientace*Q192</f>
        <v>5.0469751393116907E-2</v>
      </c>
      <c r="BA191" t="str">
        <f t="shared" si="48"/>
        <v>_3dpoly 109.068917671541,225.789822806896,0.0672803826223532</v>
      </c>
      <c r="BB191">
        <f>'pražce+kolejnice'!AH192+O192</f>
        <v>109.06891767154065</v>
      </c>
      <c r="BC191">
        <f>'pražce+kolejnice'!AI192+P192</f>
        <v>225.7898228068957</v>
      </c>
      <c r="BD191" s="5">
        <f>'pražce+kolejnice'!AJ192+orientace*Q192</f>
        <v>6.7280382622353183E-2</v>
      </c>
      <c r="BF191" t="str">
        <f t="shared" si="49"/>
        <v>_3dpoly 108.414600390586,224.435283071102,0.113280382622353</v>
      </c>
      <c r="BG191">
        <f>'pražce+kolejnice'!AM192+O192</f>
        <v>108.41460039058626</v>
      </c>
      <c r="BH191">
        <f>'pražce+kolejnice'!AN192+P192</f>
        <v>224.43528307110182</v>
      </c>
      <c r="BI191">
        <f>'pražce+kolejnice'!AO192+orientace*Q192</f>
        <v>0.11328038262235318</v>
      </c>
      <c r="BK191" t="str">
        <f t="shared" si="50"/>
        <v>_3dpoly 108.177654930042,223.944768681728,0.129938189931324</v>
      </c>
      <c r="BL191">
        <f>'pražce+kolejnice'!AR192+O192</f>
        <v>108.17765493004154</v>
      </c>
      <c r="BM191">
        <f>'pražce+kolejnice'!AS192+P192</f>
        <v>223.94476868172814</v>
      </c>
      <c r="BN191">
        <f>'pražce+kolejnice'!AT192+orientace*Q192</f>
        <v>0.12993818993132383</v>
      </c>
      <c r="BP191" t="str">
        <f t="shared" si="51"/>
        <v>_3dpoly 108.044002434469,224.012950888375,0.236555020634715</v>
      </c>
      <c r="BQ191">
        <f>plošky!B192+O192</f>
        <v>108.04400243446901</v>
      </c>
      <c r="BR191">
        <f>plošky!C192+P192</f>
        <v>224.01295088837475</v>
      </c>
      <c r="BS191">
        <f>plošky!D192+orientace*Q192</f>
        <v>0.23655502063471506</v>
      </c>
      <c r="BU191" t="str">
        <f t="shared" si="52"/>
        <v>_3dpoly 108.314136565175,223.882461228141,0.236555020634715</v>
      </c>
      <c r="BV191">
        <f>plošky!G192+O192</f>
        <v>108.31413656517481</v>
      </c>
      <c r="BW191">
        <f>plošky!H192+P192</f>
        <v>223.88246122814138</v>
      </c>
      <c r="BX191">
        <f>plošky!I192+orientace*Q192</f>
        <v>0.23655502063471506</v>
      </c>
      <c r="BZ191" t="str">
        <f t="shared" si="53"/>
        <v>_3dpoly 109.444518578783,226.222529874695,0.157086582096508</v>
      </c>
      <c r="CA191">
        <f>plošky!L192+O192</f>
        <v>109.4445185787833</v>
      </c>
      <c r="CB191">
        <f>plošky!M192+P192</f>
        <v>226.22252987469537</v>
      </c>
      <c r="CC191">
        <f>plošky!N192+orientace*Q192</f>
        <v>0.15708658209650814</v>
      </c>
      <c r="CE191" t="str">
        <f t="shared" si="54"/>
        <v>_3dpoly 109.174384448078,226.353019534929,0.157086582096508</v>
      </c>
      <c r="CF191">
        <f>plošky!Q192+O192</f>
        <v>109.1743844480775</v>
      </c>
      <c r="CG191">
        <f>plošky!R192+P192</f>
        <v>226.35301953492873</v>
      </c>
      <c r="CH191">
        <f>plošky!S192+orientace*Q192</f>
        <v>0.15708658209650814</v>
      </c>
      <c r="CJ191" t="str">
        <f t="shared" si="55"/>
        <v>_3dpoly 108.179069499822,223.947706058258,0.236555020634715</v>
      </c>
      <c r="CK191">
        <f>'liniová podpora'!F192+O192</f>
        <v>108.17906949982191</v>
      </c>
      <c r="CL191">
        <f>'liniová podpora'!G192+P192</f>
        <v>223.94770605825806</v>
      </c>
      <c r="CM191">
        <f>'liniová podpora'!H192+orientace*Q192</f>
        <v>0.23655502063471506</v>
      </c>
      <c r="CO191" t="str">
        <f t="shared" si="56"/>
        <v>_3dpoly 109.30945151343,226.287774704812,0.157086582096508</v>
      </c>
      <c r="CP191">
        <f>'liniová podpora'!B192+O192</f>
        <v>109.3094515134304</v>
      </c>
      <c r="CQ191">
        <f>'liniová podpora'!C192+P192</f>
        <v>226.28777470481205</v>
      </c>
      <c r="CR191">
        <f>'liniová podpora'!D192+orientace*Q192</f>
        <v>0.15708658209650814</v>
      </c>
    </row>
    <row r="192" spans="5:96" x14ac:dyDescent="0.3">
      <c r="E192" s="15">
        <f t="shared" si="38"/>
        <v>112.5</v>
      </c>
      <c r="F192" s="16">
        <f>IF((E192-0.5*'pražce+kolejnice'!$C$6-0.5*'s imperfekcí'!$B$3)&lt;0,('s imperfekcí'!$B$2/2000)*SIN(2*PI()*(E192-(('pražce+kolejnice'!$C$6-$B$3)/2)+0.75*$B$3)/'s imperfekcí'!$B$3)+('s imperfekcí'!$B$2/2000),0)</f>
        <v>0</v>
      </c>
      <c r="G192" s="9">
        <f>F192*SIN('pražce+kolejnice'!$C$24)</f>
        <v>0</v>
      </c>
      <c r="H192" s="9">
        <f>F192*COS('pražce+kolejnice'!$C$24)</f>
        <v>0</v>
      </c>
      <c r="I192" s="15">
        <f>'pražce+kolejnice'!AY193</f>
        <v>112.8</v>
      </c>
      <c r="J192" s="16">
        <f>IF((I192-0.5*'pražce+kolejnice'!$C$6-0.5*'s imperfekcí'!$B$3)&lt;0,('s imperfekcí'!$B$2/2000)*SIN(2*PI()*(I192-(('pražce+kolejnice'!$C$6-$B$3)/2)+0.75*$B$3)/'s imperfekcí'!$B$3)+('s imperfekcí'!$B$2/2000),0)</f>
        <v>0</v>
      </c>
      <c r="K192" s="9">
        <f>J192*SIN('pražce+kolejnice'!$C$24)</f>
        <v>0</v>
      </c>
      <c r="L192" s="9">
        <f>J192*COS('pražce+kolejnice'!$C$24)</f>
        <v>0</v>
      </c>
      <c r="N192">
        <f>'pražce+kolejnice'!G192</f>
        <v>112.5</v>
      </c>
      <c r="O192">
        <f>$H192*SIN(('pražce+kolejnice'!A188-0.5)*'pražce+kolejnice'!$C$16)</f>
        <v>0</v>
      </c>
      <c r="P192">
        <f>$H192*COS(('pražce+kolejnice'!A188-0.5)*'pražce+kolejnice'!$C$16)</f>
        <v>0</v>
      </c>
      <c r="Q192">
        <f t="shared" si="39"/>
        <v>0</v>
      </c>
      <c r="R192" s="15">
        <f t="shared" si="40"/>
        <v>112.8</v>
      </c>
      <c r="S192" s="9">
        <f>L192*SIN(('pražce+kolejnice'!A188)*'pražce+kolejnice'!$C$16)</f>
        <v>0</v>
      </c>
      <c r="T192" s="16">
        <f>$L192*COS(('pražce+kolejnice'!A188)*'pražce+kolejnice'!$C$16)</f>
        <v>0</v>
      </c>
      <c r="U192" s="9">
        <f t="shared" si="41"/>
        <v>0</v>
      </c>
      <c r="W192" t="str">
        <f t="shared" si="42"/>
        <v>_3dpoly 108.741383527807,225.111775588169,-0.0230764119601328</v>
      </c>
      <c r="X192">
        <f>'pražce+kolejnice'!I192+'s imperfekcí'!O192</f>
        <v>108.7413835278075</v>
      </c>
      <c r="Y192">
        <f>'pražce+kolejnice'!J192+'s imperfekcí'!P192</f>
        <v>225.11177558816937</v>
      </c>
      <c r="Z192">
        <f>'pražce+kolejnice'!K192+orientace*Q192</f>
        <v>-2.3076411960132819E-2</v>
      </c>
      <c r="AB192" t="str">
        <f t="shared" si="43"/>
        <v>_3dpoly 108.413137981548,224.432255654266,0</v>
      </c>
      <c r="AC192">
        <f>'pražce+kolejnice'!P192+O192</f>
        <v>108.41313798154822</v>
      </c>
      <c r="AD192">
        <f>'pražce+kolejnice'!Q192+P192</f>
        <v>224.4322556542661</v>
      </c>
      <c r="AE192">
        <f>'pražce+kolejnice'!R192+orientace*Q192</f>
        <v>0</v>
      </c>
      <c r="AG192" t="str">
        <f t="shared" si="44"/>
        <v>_3dpoly 109.067455262502,225.78679539006,-0.046</v>
      </c>
      <c r="AH192">
        <f>'pražce+kolejnice'!W192+O192</f>
        <v>109.06745526250232</v>
      </c>
      <c r="AI192">
        <f>'pražce+kolejnice'!X192+P192</f>
        <v>225.78679539006004</v>
      </c>
      <c r="AJ192" s="6">
        <f>'pražce+kolejnice'!Y192+orientace*Q192</f>
        <v>-4.5999999999999999E-2</v>
      </c>
      <c r="AL192" t="str">
        <f t="shared" si="45"/>
        <v>_3dpoly 108.682378566247,224.301998328706,0</v>
      </c>
      <c r="AM192">
        <f>'pražce+kolejnice'!BA193+S192</f>
        <v>108.6823785662468</v>
      </c>
      <c r="AN192">
        <f>'pražce+kolejnice'!BB193+T192</f>
        <v>224.30199832870642</v>
      </c>
      <c r="AO192">
        <f>'pražce+kolejnice'!BC193+orientace*U192</f>
        <v>0</v>
      </c>
      <c r="AQ192" t="str">
        <f t="shared" si="46"/>
        <v>_3dpoly 109.338320823385,225.655751908683,-0.046</v>
      </c>
      <c r="AR192">
        <f>'pražce+kolejnice'!BG193+S192</f>
        <v>109.3383208233854</v>
      </c>
      <c r="AS192">
        <f>'pražce+kolejnice'!BH193+T192</f>
        <v>225.6557519086833</v>
      </c>
      <c r="AT192">
        <f>'pražce+kolejnice'!BI193+orientace*U192</f>
        <v>-4.5999999999999999E-2</v>
      </c>
      <c r="AV192" t="str">
        <f t="shared" si="47"/>
        <v>_3dpoly 109.850805224883,226.021846591444,0.0504697513931169</v>
      </c>
      <c r="AW192">
        <f>'pražce+kolejnice'!AC193+O193</f>
        <v>109.85080522488251</v>
      </c>
      <c r="AX192">
        <f>'pražce+kolejnice'!AD193+P193</f>
        <v>226.02184659144433</v>
      </c>
      <c r="AY192">
        <f>'pražce+kolejnice'!AE193+orientace*Q193</f>
        <v>5.0469751393116907E-2</v>
      </c>
      <c r="BA192" t="str">
        <f t="shared" si="48"/>
        <v>_3dpoly 109.610498607725,225.527407381401,0.0672803826223532</v>
      </c>
      <c r="BB192">
        <f>'pražce+kolejnice'!AH193+O193</f>
        <v>109.61049860772548</v>
      </c>
      <c r="BC192">
        <f>'pražce+kolejnice'!AI193+P193</f>
        <v>225.52740738140116</v>
      </c>
      <c r="BD192" s="5">
        <f>'pražce+kolejnice'!AJ193+orientace*Q193</f>
        <v>6.7280382622353183E-2</v>
      </c>
      <c r="BF192" t="str">
        <f t="shared" si="49"/>
        <v>_3dpoly 108.952932318959,224.174441906647,0.113280382622353</v>
      </c>
      <c r="BG192">
        <f>'pražce+kolejnice'!AM193+O193</f>
        <v>108.9529323189589</v>
      </c>
      <c r="BH192">
        <f>'pražce+kolejnice'!AN193+P193</f>
        <v>224.17444190664659</v>
      </c>
      <c r="BI192">
        <f>'pražce+kolejnice'!AO193+orientace*Q193</f>
        <v>0.11328038262235318</v>
      </c>
      <c r="BK192" t="str">
        <f t="shared" si="50"/>
        <v>_3dpoly 108.714810307412,223.684497598513,0.129938189931324</v>
      </c>
      <c r="BL192">
        <f>'pražce+kolejnice'!AR193+O193</f>
        <v>108.71481030741244</v>
      </c>
      <c r="BM192">
        <f>'pražce+kolejnice'!AS193+P193</f>
        <v>223.68449759851305</v>
      </c>
      <c r="BN192">
        <f>'pražce+kolejnice'!AT193+orientace*Q193</f>
        <v>0.12993818993132383</v>
      </c>
      <c r="BP192" t="str">
        <f t="shared" si="51"/>
        <v>_3dpoly 108.581321833898,223.753000374476,0.236555020634715</v>
      </c>
      <c r="BQ192">
        <f>plošky!B193+O193</f>
        <v>108.58132183389776</v>
      </c>
      <c r="BR192">
        <f>plošky!C193+P193</f>
        <v>223.75300037447644</v>
      </c>
      <c r="BS192">
        <f>plošky!D193+orientace*Q193</f>
        <v>0.23655502063471506</v>
      </c>
      <c r="BU192" t="str">
        <f t="shared" si="52"/>
        <v>_3dpoly 108.851142011734,223.621862768762,0.236555020634715</v>
      </c>
      <c r="BV192">
        <f>plošky!G193+O193</f>
        <v>108.85114201173374</v>
      </c>
      <c r="BW192">
        <f>plošky!H193+P193</f>
        <v>223.62186276876182</v>
      </c>
      <c r="BX192">
        <f>plošky!I193+orientace*Q193</f>
        <v>0.23655502063471506</v>
      </c>
      <c r="BZ192" t="str">
        <f t="shared" si="53"/>
        <v>_3dpoly 109.987136929204,225.959211761693,0.157086582096508</v>
      </c>
      <c r="CA192">
        <f>plošky!L193+O193</f>
        <v>109.98713692920381</v>
      </c>
      <c r="CB192">
        <f>plošky!M193+P193</f>
        <v>225.9592117616931</v>
      </c>
      <c r="CC192">
        <f>plošky!N193+orientace*Q193</f>
        <v>0.15708658209650814</v>
      </c>
      <c r="CE192" t="str">
        <f t="shared" si="54"/>
        <v>_3dpoly 109.717316751368,226.090349367408,0.157086582096508</v>
      </c>
      <c r="CF192">
        <f>plošky!Q193+O193</f>
        <v>109.71731675136783</v>
      </c>
      <c r="CG192">
        <f>plošky!R193+P193</f>
        <v>226.09034936740773</v>
      </c>
      <c r="CH192">
        <f>plošky!S193+orientace*Q193</f>
        <v>0.15708658209650814</v>
      </c>
      <c r="CJ192" t="str">
        <f t="shared" si="55"/>
        <v>_3dpoly 108.716231922816,223.687431571619,0.236555020634715</v>
      </c>
      <c r="CK192">
        <f>'liniová podpora'!F193+O193</f>
        <v>108.71623192281575</v>
      </c>
      <c r="CL192">
        <f>'liniová podpora'!G193+P193</f>
        <v>223.68743157161913</v>
      </c>
      <c r="CM192">
        <f>'liniová podpora'!H193+orientace*Q193</f>
        <v>0.23655502063471506</v>
      </c>
      <c r="CO192" t="str">
        <f t="shared" si="56"/>
        <v>_3dpoly 109.852226840286,226.02478056455,0.157086582096508</v>
      </c>
      <c r="CP192">
        <f>'liniová podpora'!B193+O193</f>
        <v>109.85222684028582</v>
      </c>
      <c r="CQ192">
        <f>'liniová podpora'!C193+P193</f>
        <v>226.02478056455041</v>
      </c>
      <c r="CR192">
        <f>'liniová podpora'!D193+orientace*Q193</f>
        <v>0.15708658209650814</v>
      </c>
    </row>
    <row r="193" spans="5:96" x14ac:dyDescent="0.3">
      <c r="E193" s="15">
        <f t="shared" si="38"/>
        <v>113.1</v>
      </c>
      <c r="F193" s="16">
        <f>IF((E193-0.5*'pražce+kolejnice'!$C$6-0.5*'s imperfekcí'!$B$3)&lt;0,('s imperfekcí'!$B$2/2000)*SIN(2*PI()*(E193-(('pražce+kolejnice'!$C$6-$B$3)/2)+0.75*$B$3)/'s imperfekcí'!$B$3)+('s imperfekcí'!$B$2/2000),0)</f>
        <v>0</v>
      </c>
      <c r="G193" s="9">
        <f>F193*SIN('pražce+kolejnice'!$C$24)</f>
        <v>0</v>
      </c>
      <c r="H193" s="9">
        <f>F193*COS('pražce+kolejnice'!$C$24)</f>
        <v>0</v>
      </c>
      <c r="I193" s="15">
        <f>'pražce+kolejnice'!AY194</f>
        <v>113.4</v>
      </c>
      <c r="J193" s="16">
        <f>IF((I193-0.5*'pražce+kolejnice'!$C$6-0.5*'s imperfekcí'!$B$3)&lt;0,('s imperfekcí'!$B$2/2000)*SIN(2*PI()*(I193-(('pražce+kolejnice'!$C$6-$B$3)/2)+0.75*$B$3)/'s imperfekcí'!$B$3)+('s imperfekcí'!$B$2/2000),0)</f>
        <v>0</v>
      </c>
      <c r="K193" s="9">
        <f>J193*SIN('pražce+kolejnice'!$C$24)</f>
        <v>0</v>
      </c>
      <c r="L193" s="9">
        <f>J193*COS('pražce+kolejnice'!$C$24)</f>
        <v>0</v>
      </c>
      <c r="N193">
        <f>'pražce+kolejnice'!G193</f>
        <v>113.1</v>
      </c>
      <c r="O193">
        <f>$H193*SIN(('pražce+kolejnice'!A189-0.5)*'pražce+kolejnice'!$C$16)</f>
        <v>0</v>
      </c>
      <c r="P193">
        <f>$H193*COS(('pražce+kolejnice'!A189-0.5)*'pražce+kolejnice'!$C$16)</f>
        <v>0</v>
      </c>
      <c r="Q193">
        <f t="shared" si="39"/>
        <v>0</v>
      </c>
      <c r="R193" s="15">
        <f t="shared" si="40"/>
        <v>113.4</v>
      </c>
      <c r="S193" s="9">
        <f>L193*SIN(('pražce+kolejnice'!A189)*'pražce+kolejnice'!$C$16)</f>
        <v>0</v>
      </c>
      <c r="T193" s="16">
        <f>$L193*COS(('pražce+kolejnice'!A189)*'pražce+kolejnice'!$C$16)</f>
        <v>0</v>
      </c>
      <c r="U193" s="9">
        <f t="shared" si="41"/>
        <v>0</v>
      </c>
      <c r="W193" t="str">
        <f t="shared" si="42"/>
        <v>_3dpoly 109.281338095527,224.85014819664,-0.0230764119601328</v>
      </c>
      <c r="X193">
        <f>'pražce+kolejnice'!I193+'s imperfekcí'!O193</f>
        <v>109.28133809552749</v>
      </c>
      <c r="Y193">
        <f>'pražce+kolejnice'!J193+'s imperfekcí'!P193</f>
        <v>224.85014819664019</v>
      </c>
      <c r="Z193">
        <f>'pražce+kolejnice'!K193+orientace*Q193</f>
        <v>-2.3076411960132819E-2</v>
      </c>
      <c r="AB193" t="str">
        <f t="shared" si="43"/>
        <v>_3dpoly 108.951462648339,224.171418008308,0</v>
      </c>
      <c r="AC193">
        <f>'pražce+kolejnice'!P193+O193</f>
        <v>108.95146264833917</v>
      </c>
      <c r="AD193">
        <f>'pražce+kolejnice'!Q193+P193</f>
        <v>224.17141800830817</v>
      </c>
      <c r="AE193">
        <f>'pražce+kolejnice'!R193+orientace*Q193</f>
        <v>0</v>
      </c>
      <c r="AG193" t="str">
        <f t="shared" si="44"/>
        <v>_3dpoly 109.609028937105,225.524383483063,-0.046</v>
      </c>
      <c r="AH193">
        <f>'pražce+kolejnice'!W193+O193</f>
        <v>109.60902893710546</v>
      </c>
      <c r="AI193">
        <f>'pražce+kolejnice'!X193+P193</f>
        <v>225.52438348306279</v>
      </c>
      <c r="AJ193" s="6">
        <f>'pražce+kolejnice'!Y193+orientace*Q193</f>
        <v>-4.5999999999999999E-2</v>
      </c>
      <c r="AL193" t="str">
        <f t="shared" si="45"/>
        <v>_3dpoly 109.220389840344,224.040514881106,0</v>
      </c>
      <c r="AM193">
        <f>'pražce+kolejnice'!BA194+S193</f>
        <v>109.22038984034401</v>
      </c>
      <c r="AN193">
        <f>'pražce+kolejnice'!BB194+T193</f>
        <v>224.04051488110645</v>
      </c>
      <c r="AO193">
        <f>'pražce+kolejnice'!BC194+orientace*U193</f>
        <v>0</v>
      </c>
      <c r="AQ193" t="str">
        <f t="shared" si="46"/>
        <v>_3dpoly 109.879579213843,225.392690302369,-0.046</v>
      </c>
      <c r="AR193">
        <f>'pražce+kolejnice'!BG194+S193</f>
        <v>109.87957921384272</v>
      </c>
      <c r="AS193">
        <f>'pražce+kolejnice'!BH194+T193</f>
        <v>225.39269030236903</v>
      </c>
      <c r="AT193">
        <f>'pražce+kolejnice'!BI194+orientace*U193</f>
        <v>-4.5999999999999999E-2</v>
      </c>
      <c r="AV193" t="str">
        <f t="shared" si="47"/>
        <v>_3dpoly 110.392940765781,225.757553969395,0.0504697513931169</v>
      </c>
      <c r="AW193">
        <f>'pražce+kolejnice'!AC194+O194</f>
        <v>110.39294076578059</v>
      </c>
      <c r="AX193">
        <f>'pražce+kolejnice'!AD194+P194</f>
        <v>225.75755396939508</v>
      </c>
      <c r="AY193">
        <f>'pražce+kolejnice'!AE194+orientace*Q194</f>
        <v>5.0469751393116907E-2</v>
      </c>
      <c r="BA193" t="str">
        <f t="shared" si="48"/>
        <v>_3dpoly 110.151448187741,225.263692918664,0.0672803826223532</v>
      </c>
      <c r="BB193">
        <f>'pražce+kolejnice'!AH194+O194</f>
        <v>110.15144818774138</v>
      </c>
      <c r="BC193">
        <f>'pražce+kolejnice'!AI194+P194</f>
        <v>225.26369291866365</v>
      </c>
      <c r="BD193" s="5">
        <f>'pražce+kolejnice'!AJ194+orientace*Q194</f>
        <v>6.7280382622353183E-2</v>
      </c>
      <c r="BF193" t="str">
        <f t="shared" si="49"/>
        <v>_3dpoly 109.490636678743,223.912309498026,0.113280382622353</v>
      </c>
      <c r="BG193">
        <f>'pražce+kolejnice'!AM194+O194</f>
        <v>109.49063667874262</v>
      </c>
      <c r="BH193">
        <f>'pražce+kolejnice'!AN194+P194</f>
        <v>223.91230949802579</v>
      </c>
      <c r="BI193">
        <f>'pražce+kolejnice'!AO194+orientace*Q194</f>
        <v>0.11328038262235318</v>
      </c>
      <c r="BK193" t="str">
        <f t="shared" si="50"/>
        <v>_3dpoly 109.251339487777,223.42293809321,0.129938189931324</v>
      </c>
      <c r="BL193">
        <f>'pražce+kolejnice'!AR194+O194</f>
        <v>109.25133948777653</v>
      </c>
      <c r="BM193">
        <f>'pražce+kolejnice'!AS194+P194</f>
        <v>223.42293809321023</v>
      </c>
      <c r="BN193">
        <f>'pražce+kolejnice'!AT194+orientace*Q194</f>
        <v>0.12993818993132383</v>
      </c>
      <c r="BP193" t="str">
        <f t="shared" si="51"/>
        <v>_3dpoly 109.118015805213,223.491761043915,0.236555020634715</v>
      </c>
      <c r="BQ193">
        <f>plošky!B194+O194</f>
        <v>109.11801580521296</v>
      </c>
      <c r="BR193">
        <f>plošky!C194+P194</f>
        <v>223.49176104391461</v>
      </c>
      <c r="BS193">
        <f>plošky!D194+orientace*Q194</f>
        <v>0.23655502063471506</v>
      </c>
      <c r="BU193" t="str">
        <f t="shared" si="52"/>
        <v>_3dpoly 109.387520476016,223.359976248071,0.236555020634715</v>
      </c>
      <c r="BV193">
        <f>plošky!G194+O194</f>
        <v>109.38752047601562</v>
      </c>
      <c r="BW193">
        <f>plošky!H194+P194</f>
        <v>223.35997624807095</v>
      </c>
      <c r="BX193">
        <f>plošky!I194+orientace*Q194</f>
        <v>0.23655502063471506</v>
      </c>
      <c r="BZ193" t="str">
        <f t="shared" si="53"/>
        <v>_3dpoly 110.52912175402,225.694592124256,0.157086582096508</v>
      </c>
      <c r="CA193">
        <f>plošky!L194+O194</f>
        <v>110.52912175401968</v>
      </c>
      <c r="CB193">
        <f>plošky!M194+P194</f>
        <v>225.69459212425579</v>
      </c>
      <c r="CC193">
        <f>plošky!N194+orientace*Q194</f>
        <v>0.15708658209650814</v>
      </c>
      <c r="CE193" t="str">
        <f t="shared" si="54"/>
        <v>_3dpoly 110.259617083217,225.826376920099,0.157086582096508</v>
      </c>
      <c r="CF193">
        <f>plošky!Q194+O194</f>
        <v>110.25961708321702</v>
      </c>
      <c r="CG193">
        <f>plošky!R194+P194</f>
        <v>225.82637692009945</v>
      </c>
      <c r="CH193">
        <f>plošky!S194+orientace*Q194</f>
        <v>0.15708658209650814</v>
      </c>
      <c r="CJ193" t="str">
        <f t="shared" si="55"/>
        <v>_3dpoly 109.252768140614,223.425868645993,0.236555020634715</v>
      </c>
      <c r="CK193">
        <f>'liniová podpora'!F194+O194</f>
        <v>109.25276814061429</v>
      </c>
      <c r="CL193">
        <f>'liniová podpora'!G194+P194</f>
        <v>223.42586864599278</v>
      </c>
      <c r="CM193">
        <f>'liniová podpora'!H194+orientace*Q194</f>
        <v>0.23655502063471506</v>
      </c>
      <c r="CO193" t="str">
        <f t="shared" si="56"/>
        <v>_3dpoly 110.394369418618,225.760484522178,0.157086582096508</v>
      </c>
      <c r="CP193">
        <f>'liniová podpora'!B194+O194</f>
        <v>110.39436941861835</v>
      </c>
      <c r="CQ193">
        <f>'liniová podpora'!C194+P194</f>
        <v>225.76048452217762</v>
      </c>
      <c r="CR193">
        <f>'liniová podpora'!D194+orientace*Q194</f>
        <v>0.15708658209650814</v>
      </c>
    </row>
    <row r="194" spans="5:96" x14ac:dyDescent="0.3">
      <c r="E194" s="15">
        <f t="shared" si="38"/>
        <v>113.7</v>
      </c>
      <c r="F194" s="16">
        <f>IF((E194-0.5*'pražce+kolejnice'!$C$6-0.5*'s imperfekcí'!$B$3)&lt;0,('s imperfekcí'!$B$2/2000)*SIN(2*PI()*(E194-(('pražce+kolejnice'!$C$6-$B$3)/2)+0.75*$B$3)/'s imperfekcí'!$B$3)+('s imperfekcí'!$B$2/2000),0)</f>
        <v>0</v>
      </c>
      <c r="G194" s="9">
        <f>F194*SIN('pražce+kolejnice'!$C$24)</f>
        <v>0</v>
      </c>
      <c r="H194" s="9">
        <f>F194*COS('pražce+kolejnice'!$C$24)</f>
        <v>0</v>
      </c>
      <c r="I194" s="15">
        <f>'pražce+kolejnice'!AY195</f>
        <v>114</v>
      </c>
      <c r="J194" s="16">
        <f>IF((I194-0.5*'pražce+kolejnice'!$C$6-0.5*'s imperfekcí'!$B$3)&lt;0,('s imperfekcí'!$B$2/2000)*SIN(2*PI()*(I194-(('pražce+kolejnice'!$C$6-$B$3)/2)+0.75*$B$3)/'s imperfekcí'!$B$3)+('s imperfekcí'!$B$2/2000),0)</f>
        <v>0</v>
      </c>
      <c r="K194" s="9">
        <f>J194*SIN('pražce+kolejnice'!$C$24)</f>
        <v>0</v>
      </c>
      <c r="L194" s="9">
        <f>J194*COS('pražce+kolejnice'!$C$24)</f>
        <v>0</v>
      </c>
      <c r="N194">
        <f>'pražce+kolejnice'!G194</f>
        <v>113.7</v>
      </c>
      <c r="O194">
        <f>$H194*SIN(('pražce+kolejnice'!A190-0.5)*'pražce+kolejnice'!$C$16)</f>
        <v>0</v>
      </c>
      <c r="P194">
        <f>$H194*COS(('pražce+kolejnice'!A190-0.5)*'pražce+kolejnice'!$C$16)</f>
        <v>0</v>
      </c>
      <c r="Q194">
        <f t="shared" si="39"/>
        <v>0</v>
      </c>
      <c r="R194" s="15">
        <f t="shared" si="40"/>
        <v>114</v>
      </c>
      <c r="S194" s="9">
        <f>L194*SIN(('pražce+kolejnice'!A190)*'pražce+kolejnice'!$C$16)</f>
        <v>0</v>
      </c>
      <c r="T194" s="16">
        <f>$L194*COS(('pražce+kolejnice'!A190)*'pražce+kolejnice'!$C$16)</f>
        <v>0</v>
      </c>
      <c r="U194" s="9">
        <f t="shared" si="41"/>
        <v>0</v>
      </c>
      <c r="W194" t="str">
        <f t="shared" si="42"/>
        <v>_3dpoly 109.820663203042,224.587225668879,-0.0230764119601328</v>
      </c>
      <c r="X194">
        <f>'pražce+kolejnice'!I194+'s imperfekcí'!O194</f>
        <v>109.82066320304219</v>
      </c>
      <c r="Y194">
        <f>'pražce+kolejnice'!J194+'s imperfekcí'!P194</f>
        <v>224.58722566887909</v>
      </c>
      <c r="Z194">
        <f>'pražce+kolejnice'!K194+orientace*Q194</f>
        <v>-2.3076411960132819E-2</v>
      </c>
      <c r="AB194" t="str">
        <f t="shared" si="43"/>
        <v>_3dpoly 109.489159755006,223.909289135602,0</v>
      </c>
      <c r="AC194">
        <f>'pražce+kolejnice'!P194+O194</f>
        <v>109.4891597550065</v>
      </c>
      <c r="AD194">
        <f>'pražce+kolejnice'!Q194+P194</f>
        <v>223.90928913560228</v>
      </c>
      <c r="AE194">
        <f>'pražce+kolejnice'!R194+orientace*Q194</f>
        <v>0</v>
      </c>
      <c r="AG194" t="str">
        <f t="shared" si="44"/>
        <v>_3dpoly 110.149971264005,225.26067255624,-0.046</v>
      </c>
      <c r="AH194">
        <f>'pražce+kolejnice'!W194+O194</f>
        <v>110.14997126400498</v>
      </c>
      <c r="AI194">
        <f>'pražce+kolejnice'!X194+P194</f>
        <v>225.26067255624019</v>
      </c>
      <c r="AJ194" s="6">
        <f>'pražce+kolejnice'!Y194+orientace*Q194</f>
        <v>-4.5999999999999999E-2</v>
      </c>
      <c r="AL194" t="str">
        <f t="shared" si="45"/>
        <v>_3dpoly 109.757772005298,223.77774096076,0</v>
      </c>
      <c r="AM194">
        <f>'pražce+kolejnice'!BA195+S194</f>
        <v>109.75777200529771</v>
      </c>
      <c r="AN194">
        <f>'pražce+kolejnice'!BB195+T194</f>
        <v>223.77774096076018</v>
      </c>
      <c r="AO194">
        <f>'pražce+kolejnice'!BC195+orientace*U194</f>
        <v>0</v>
      </c>
      <c r="AQ194" t="str">
        <f t="shared" si="46"/>
        <v>_3dpoly 110.420204698228,225.128330434782,-0.046</v>
      </c>
      <c r="AR194">
        <f>'pražce+kolejnice'!BG195+S194</f>
        <v>110.42020469822755</v>
      </c>
      <c r="AS194">
        <f>'pražce+kolejnice'!BH195+T194</f>
        <v>225.12833043478179</v>
      </c>
      <c r="AT194">
        <f>'pražce+kolejnice'!BI195+orientace*U194</f>
        <v>-4.5999999999999999E-2</v>
      </c>
      <c r="AV194" t="str">
        <f t="shared" si="47"/>
        <v>_3dpoly 110.934440443645,225.491960984459,0.0504697513931169</v>
      </c>
      <c r="AW194">
        <f>'pražce+kolejnice'!AC195+O195</f>
        <v>110.93444044364509</v>
      </c>
      <c r="AX194">
        <f>'pražce+kolejnice'!AD195+P195</f>
        <v>225.49196098445913</v>
      </c>
      <c r="AY194">
        <f>'pražce+kolejnice'!AE195+orientace*Q195</f>
        <v>5.0469751393116907E-2</v>
      </c>
      <c r="BA194" t="str">
        <f t="shared" si="48"/>
        <v>_3dpoly 110.69176329572,224.998680937678,0.0672803826223532</v>
      </c>
      <c r="BB194">
        <f>'pražce+kolejnice'!AH195+O195</f>
        <v>110.69176329572026</v>
      </c>
      <c r="BC194">
        <f>'pražce+kolejnice'!AI195+P195</f>
        <v>224.99868093767773</v>
      </c>
      <c r="BD194" s="5">
        <f>'pražce+kolejnice'!AJ195+orientace*Q195</f>
        <v>6.7280382622353183E-2</v>
      </c>
      <c r="BF194" t="str">
        <f t="shared" si="49"/>
        <v>_3dpoly 110.027710372762,223.648887355121,0.113280382622353</v>
      </c>
      <c r="BG194">
        <f>'pražce+kolejnice'!AM195+O195</f>
        <v>110.02771037276179</v>
      </c>
      <c r="BH194">
        <f>'pražce+kolejnice'!AN195+P195</f>
        <v>223.64888735512133</v>
      </c>
      <c r="BI194">
        <f>'pražce+kolejnice'!AO195+orientace*Q195</f>
        <v>0.11328038262235318</v>
      </c>
      <c r="BK194" t="str">
        <f t="shared" si="50"/>
        <v>_3dpoly 109.787239380727,223.160091672402,0.129938189931324</v>
      </c>
      <c r="BL194">
        <f>'pražce+kolejnice'!AR195+O195</f>
        <v>109.78723938072724</v>
      </c>
      <c r="BM194">
        <f>'pražce+kolejnice'!AS195+P195</f>
        <v>223.16009167240173</v>
      </c>
      <c r="BN194">
        <f>'pražce+kolejnice'!AT195+orientace*Q195</f>
        <v>0.12993818993132383</v>
      </c>
      <c r="BP194" t="str">
        <f t="shared" si="51"/>
        <v>_3dpoly 109.654081257059,223.229234401427,0.236555020634715</v>
      </c>
      <c r="BQ194">
        <f>plošky!B195+O195</f>
        <v>109.65408125705882</v>
      </c>
      <c r="BR194">
        <f>plošky!C195+P195</f>
        <v>223.22923440142708</v>
      </c>
      <c r="BS194">
        <f>plošky!D195+orientace*Q195</f>
        <v>0.23655502063471506</v>
      </c>
      <c r="BU194" t="str">
        <f t="shared" si="52"/>
        <v>_3dpoly 109.923268868482,223.096803174534,0.236555020634715</v>
      </c>
      <c r="BV194">
        <f>plošky!G195+O195</f>
        <v>109.923268868482</v>
      </c>
      <c r="BW194">
        <f>plošky!H195+P195</f>
        <v>223.09680317453447</v>
      </c>
      <c r="BX194">
        <f>plošky!I195+orientace*Q195</f>
        <v>0.23655502063471506</v>
      </c>
      <c r="BZ194" t="str">
        <f t="shared" si="53"/>
        <v>_3dpoly 111.0704699314,225.428672486592,0.157086582096508</v>
      </c>
      <c r="CA194">
        <f>plošky!L195+O195</f>
        <v>111.07046993139984</v>
      </c>
      <c r="CB194">
        <f>plošky!M195+P195</f>
        <v>225.42867248659186</v>
      </c>
      <c r="CC194">
        <f>plošky!N195+orientace*Q195</f>
        <v>0.15708658209650814</v>
      </c>
      <c r="CE194" t="str">
        <f t="shared" si="54"/>
        <v>_3dpoly 110.801282319977,225.561103713484,0.157086582096508</v>
      </c>
      <c r="CF194">
        <f>plošky!Q195+O195</f>
        <v>110.80128231997666</v>
      </c>
      <c r="CG194">
        <f>plošky!R195+P195</f>
        <v>225.56110371348447</v>
      </c>
      <c r="CH194">
        <f>plošky!S195+orientace*Q195</f>
        <v>0.15708658209650814</v>
      </c>
      <c r="CJ194" t="str">
        <f t="shared" si="55"/>
        <v>_3dpoly 109.78867506277,223.163018787981,0.236555020634715</v>
      </c>
      <c r="CK194">
        <f>'liniová podpora'!F195+O195</f>
        <v>109.78867506277041</v>
      </c>
      <c r="CL194">
        <f>'liniová podpora'!G195+P195</f>
        <v>223.16301878798077</v>
      </c>
      <c r="CM194">
        <f>'liniová podpora'!H195+orientace*Q195</f>
        <v>0.23655502063471506</v>
      </c>
      <c r="CO194" t="str">
        <f t="shared" si="56"/>
        <v>_3dpoly 110.935876125688,225.494888100038,0.157086582096508</v>
      </c>
      <c r="CP194">
        <f>'liniová podpora'!B195+O195</f>
        <v>110.93587612568825</v>
      </c>
      <c r="CQ194">
        <f>'liniová podpora'!C195+P195</f>
        <v>225.49488810003817</v>
      </c>
      <c r="CR194">
        <f>'liniová podpora'!D195+orientace*Q195</f>
        <v>0.15708658209650814</v>
      </c>
    </row>
    <row r="195" spans="5:96" x14ac:dyDescent="0.3">
      <c r="E195" s="15">
        <f t="shared" si="38"/>
        <v>114.3</v>
      </c>
      <c r="F195" s="16">
        <f>IF((E195-0.5*'pražce+kolejnice'!$C$6-0.5*'s imperfekcí'!$B$3)&lt;0,('s imperfekcí'!$B$2/2000)*SIN(2*PI()*(E195-(('pražce+kolejnice'!$C$6-$B$3)/2)+0.75*$B$3)/'s imperfekcí'!$B$3)+('s imperfekcí'!$B$2/2000),0)</f>
        <v>0</v>
      </c>
      <c r="G195" s="9">
        <f>F195*SIN('pražce+kolejnice'!$C$24)</f>
        <v>0</v>
      </c>
      <c r="H195" s="9">
        <f>F195*COS('pražce+kolejnice'!$C$24)</f>
        <v>0</v>
      </c>
      <c r="I195" s="15">
        <f>'pražce+kolejnice'!AY196</f>
        <v>114.6</v>
      </c>
      <c r="J195" s="16">
        <f>IF((I195-0.5*'pražce+kolejnice'!$C$6-0.5*'s imperfekcí'!$B$3)&lt;0,('s imperfekcí'!$B$2/2000)*SIN(2*PI()*(I195-(('pražce+kolejnice'!$C$6-$B$3)/2)+0.75*$B$3)/'s imperfekcí'!$B$3)+('s imperfekcí'!$B$2/2000),0)</f>
        <v>0</v>
      </c>
      <c r="K195" s="9">
        <f>J195*SIN('pražce+kolejnice'!$C$24)</f>
        <v>0</v>
      </c>
      <c r="L195" s="9">
        <f>J195*COS('pražce+kolejnice'!$C$24)</f>
        <v>0</v>
      </c>
      <c r="N195">
        <f>'pražce+kolejnice'!G195</f>
        <v>114.3</v>
      </c>
      <c r="O195">
        <f>$H195*SIN(('pražce+kolejnice'!A191-0.5)*'pražce+kolejnice'!$C$16)</f>
        <v>0</v>
      </c>
      <c r="P195">
        <f>$H195*COS(('pražce+kolejnice'!A191-0.5)*'pražce+kolejnice'!$C$16)</f>
        <v>0</v>
      </c>
      <c r="Q195">
        <f t="shared" si="39"/>
        <v>0</v>
      </c>
      <c r="R195" s="15">
        <f t="shared" si="40"/>
        <v>114.6</v>
      </c>
      <c r="S195" s="9">
        <f>L195*SIN(('pražce+kolejnice'!A191)*'pražce+kolejnice'!$C$16)</f>
        <v>0</v>
      </c>
      <c r="T195" s="16">
        <f>$L195*COS(('pražce+kolejnice'!A191)*'pražce+kolejnice'!$C$16)</f>
        <v>0</v>
      </c>
      <c r="U195" s="9">
        <f t="shared" si="41"/>
        <v>0</v>
      </c>
      <c r="W195" t="str">
        <f t="shared" si="42"/>
        <v>_3dpoly 110.35935574384,224.323009519319,-0.0230764119601328</v>
      </c>
      <c r="X195">
        <f>'pražce+kolejnice'!I195+'s imperfekcí'!O195</f>
        <v>110.35935574384047</v>
      </c>
      <c r="Y195">
        <f>'pražce+kolejnice'!J195+'s imperfekcí'!P195</f>
        <v>224.32300951931907</v>
      </c>
      <c r="Z195">
        <f>'pražce+kolejnice'!K195+orientace*Q195</f>
        <v>-2.3076411960132819E-2</v>
      </c>
      <c r="AB195" t="str">
        <f t="shared" si="43"/>
        <v>_3dpoly 110.026226204416,223.64587054601,0</v>
      </c>
      <c r="AC195">
        <f>'pražce+kolejnice'!P195+O195</f>
        <v>110.02622620441635</v>
      </c>
      <c r="AD195">
        <f>'pražce+kolejnice'!Q195+P195</f>
        <v>223.64587054601003</v>
      </c>
      <c r="AE195">
        <f>'pražce+kolejnice'!R195+orientace*Q195</f>
        <v>0</v>
      </c>
      <c r="AG195" t="str">
        <f t="shared" si="44"/>
        <v>_3dpoly 110.690279127375,224.995664128566,-0.046</v>
      </c>
      <c r="AH195">
        <f>'pražce+kolejnice'!W195+O195</f>
        <v>110.69027912737454</v>
      </c>
      <c r="AI195">
        <f>'pražce+kolejnice'!X195+P195</f>
        <v>224.99566412856649</v>
      </c>
      <c r="AJ195" s="6">
        <f>'pražce+kolejnice'!Y195+orientace*Q195</f>
        <v>-4.5999999999999999E-2</v>
      </c>
      <c r="AL195" t="str">
        <f t="shared" si="45"/>
        <v>_3dpoly 110.294521965788,223.513678081245,0</v>
      </c>
      <c r="AM195">
        <f>'pražce+kolejnice'!BA196+S195</f>
        <v>110.29452196578812</v>
      </c>
      <c r="AN195">
        <f>'pražce+kolejnice'!BB196+T195</f>
        <v>223.51367808124468</v>
      </c>
      <c r="AO195">
        <f>'pražce+kolejnice'!BC196+orientace*U195</f>
        <v>0</v>
      </c>
      <c r="AQ195" t="str">
        <f t="shared" si="46"/>
        <v>_3dpoly 110.960194162539,224.862673828634,-0.046</v>
      </c>
      <c r="AR195">
        <f>'pražce+kolejnice'!BG196+S195</f>
        <v>110.96019416253861</v>
      </c>
      <c r="AS195">
        <f>'pražce+kolejnice'!BH196+T195</f>
        <v>224.86267382863369</v>
      </c>
      <c r="AT195">
        <f>'pražce+kolejnice'!BI196+orientace*U195</f>
        <v>-4.5999999999999999E-2</v>
      </c>
      <c r="AV195" t="str">
        <f t="shared" si="47"/>
        <v>_3dpoly 111.475301139439,225.225069166451,0.0504697513931169</v>
      </c>
      <c r="AW195">
        <f>'pražce+kolejnice'!AC196+O196</f>
        <v>111.47530113943934</v>
      </c>
      <c r="AX195">
        <f>'pražce+kolejnice'!AD196+P196</f>
        <v>225.22506916645133</v>
      </c>
      <c r="AY195">
        <f>'pražce+kolejnice'!AE196+orientace*Q196</f>
        <v>5.0469751393116907E-2</v>
      </c>
      <c r="BA195" t="str">
        <f t="shared" si="48"/>
        <v>_3dpoly 111.231440819449,224.732372964912,0.0672803826223532</v>
      </c>
      <c r="BB195">
        <f>'pražce+kolejnice'!AH196+O196</f>
        <v>111.23144081944861</v>
      </c>
      <c r="BC195">
        <f>'pražce+kolejnice'!AI196+P196</f>
        <v>224.73237296491169</v>
      </c>
      <c r="BD195" s="5">
        <f>'pražce+kolejnice'!AJ196+orientace*Q196</f>
        <v>6.7280382622353183E-2</v>
      </c>
      <c r="BF195" t="str">
        <f t="shared" si="49"/>
        <v>_3dpoly 110.564150307473,223.384176995244,0.113280382622353</v>
      </c>
      <c r="BG195">
        <f>'pražce+kolejnice'!AM196+O196</f>
        <v>110.56415030747343</v>
      </c>
      <c r="BH195">
        <f>'pražce+kolejnice'!AN196+P196</f>
        <v>223.38417699524408</v>
      </c>
      <c r="BI195">
        <f>'pražce+kolejnice'!AO196+orientace*Q196</f>
        <v>0.11328038262235318</v>
      </c>
      <c r="BK195" t="str">
        <f t="shared" si="50"/>
        <v>_3dpoly 110.322506899483,222.895959850082,0.129938189931324</v>
      </c>
      <c r="BL195">
        <f>'pražce+kolejnice'!AR196+O196</f>
        <v>110.32250689948266</v>
      </c>
      <c r="BM195">
        <f>'pražce+kolejnice'!AS196+P196</f>
        <v>222.89595985008219</v>
      </c>
      <c r="BN195">
        <f>'pražce+kolejnice'!AT196+orientace*Q196</f>
        <v>0.12993818993132383</v>
      </c>
      <c r="BP195" t="str">
        <f t="shared" si="51"/>
        <v>_3dpoly 110.1895151017,222.965421959167,0.236555020634715</v>
      </c>
      <c r="BQ195">
        <f>plošky!B196+O196</f>
        <v>110.1895151016998</v>
      </c>
      <c r="BR195">
        <f>plošky!C196+P196</f>
        <v>222.96542195916658</v>
      </c>
      <c r="BS195">
        <f>plošky!D196+orientace*Q196</f>
        <v>0.23655502063471506</v>
      </c>
      <c r="BU195" t="str">
        <f t="shared" si="52"/>
        <v>_3dpoly 110.458384103224,222.832345064029,0.236555020634715</v>
      </c>
      <c r="BV195">
        <f>plošky!G196+O196</f>
        <v>110.45838410322362</v>
      </c>
      <c r="BW195">
        <f>plošky!H196+P196</f>
        <v>222.83234506402852</v>
      </c>
      <c r="BX195">
        <f>plošky!I196+orientace*Q196</f>
        <v>0.23655502063471506</v>
      </c>
      <c r="BZ195" t="str">
        <f t="shared" si="53"/>
        <v>_3dpoly 111.61117834318,225.161454380398,0.157086582096508</v>
      </c>
      <c r="CA195">
        <f>plošky!L196+O196</f>
        <v>111.6111783431803</v>
      </c>
      <c r="CB195">
        <f>plošky!M196+P196</f>
        <v>225.16145438039766</v>
      </c>
      <c r="CC195">
        <f>plošky!N196+orientace*Q196</f>
        <v>0.15708658209650814</v>
      </c>
      <c r="CE195" t="str">
        <f t="shared" si="54"/>
        <v>_3dpoly 111.342309341656,225.294531275536,0.157086582096508</v>
      </c>
      <c r="CF195">
        <f>plošky!Q196+O196</f>
        <v>111.34230934165647</v>
      </c>
      <c r="CG195">
        <f>plošky!R196+P196</f>
        <v>225.29453127553572</v>
      </c>
      <c r="CH195">
        <f>plošky!S196+orientace*Q196</f>
        <v>0.15708658209650814</v>
      </c>
      <c r="CJ195" t="str">
        <f t="shared" si="55"/>
        <v>_3dpoly 110.323949602462,222.898883511598,0.236555020634715</v>
      </c>
      <c r="CK195">
        <f>'liniová podpora'!F196+O196</f>
        <v>110.32394960246171</v>
      </c>
      <c r="CL195">
        <f>'liniová podpora'!G196+P196</f>
        <v>222.89888351159755</v>
      </c>
      <c r="CM195">
        <f>'liniová podpora'!H196+orientace*Q196</f>
        <v>0.23655502063471506</v>
      </c>
      <c r="CO195" t="str">
        <f t="shared" si="56"/>
        <v>_3dpoly 111.476743842418,225.227992827967,0.157086582096508</v>
      </c>
      <c r="CP195">
        <f>'liniová podpora'!B196+O196</f>
        <v>111.47674384241839</v>
      </c>
      <c r="CQ195">
        <f>'liniová podpora'!C196+P196</f>
        <v>225.22799282796669</v>
      </c>
      <c r="CR195">
        <f>'liniová podpora'!D196+orientace*Q196</f>
        <v>0.15708658209650814</v>
      </c>
    </row>
    <row r="196" spans="5:96" x14ac:dyDescent="0.3">
      <c r="E196" s="15">
        <f t="shared" si="38"/>
        <v>114.89999999999999</v>
      </c>
      <c r="F196" s="16">
        <f>IF((E196-0.5*'pražce+kolejnice'!$C$6-0.5*'s imperfekcí'!$B$3)&lt;0,('s imperfekcí'!$B$2/2000)*SIN(2*PI()*(E196-(('pražce+kolejnice'!$C$6-$B$3)/2)+0.75*$B$3)/'s imperfekcí'!$B$3)+('s imperfekcí'!$B$2/2000),0)</f>
        <v>0</v>
      </c>
      <c r="G196" s="9">
        <f>F196*SIN('pražce+kolejnice'!$C$24)</f>
        <v>0</v>
      </c>
      <c r="H196" s="9">
        <f>F196*COS('pražce+kolejnice'!$C$24)</f>
        <v>0</v>
      </c>
      <c r="I196" s="15">
        <f>'pražce+kolejnice'!AY197</f>
        <v>115.19999999999999</v>
      </c>
      <c r="J196" s="16">
        <f>IF((I196-0.5*'pražce+kolejnice'!$C$6-0.5*'s imperfekcí'!$B$3)&lt;0,('s imperfekcí'!$B$2/2000)*SIN(2*PI()*(I196-(('pražce+kolejnice'!$C$6-$B$3)/2)+0.75*$B$3)/'s imperfekcí'!$B$3)+('s imperfekcí'!$B$2/2000),0)</f>
        <v>0</v>
      </c>
      <c r="K196" s="9">
        <f>J196*SIN('pražce+kolejnice'!$C$24)</f>
        <v>0</v>
      </c>
      <c r="L196" s="9">
        <f>J196*COS('pražce+kolejnice'!$C$24)</f>
        <v>0</v>
      </c>
      <c r="N196">
        <f>'pražce+kolejnice'!G196</f>
        <v>114.89999999999999</v>
      </c>
      <c r="O196">
        <f>$H196*SIN(('pražce+kolejnice'!A192-0.5)*'pražce+kolejnice'!$C$16)</f>
        <v>0</v>
      </c>
      <c r="P196">
        <f>$H196*COS(('pražce+kolejnice'!A192-0.5)*'pražce+kolejnice'!$C$16)</f>
        <v>0</v>
      </c>
      <c r="Q196">
        <f t="shared" si="39"/>
        <v>0</v>
      </c>
      <c r="R196" s="15">
        <f t="shared" si="40"/>
        <v>115.19999999999999</v>
      </c>
      <c r="S196" s="9">
        <f>L196*SIN(('pražce+kolejnice'!A192)*'pražce+kolejnice'!$C$16)</f>
        <v>0</v>
      </c>
      <c r="T196" s="16">
        <f>$L196*COS(('pražce+kolejnice'!A192)*'pražce+kolejnice'!$C$16)</f>
        <v>0</v>
      </c>
      <c r="U196" s="9">
        <f t="shared" si="41"/>
        <v>0</v>
      </c>
      <c r="W196" t="str">
        <f t="shared" si="42"/>
        <v>_3dpoly 110.897412615055,224.057501269844,-0.0230764119601328</v>
      </c>
      <c r="X196">
        <f>'pražce+kolejnice'!I196+'s imperfekcí'!O196</f>
        <v>110.89741261505479</v>
      </c>
      <c r="Y196">
        <f>'pražce+kolejnice'!J196+'s imperfekcí'!P196</f>
        <v>224.05750126984444</v>
      </c>
      <c r="Z196">
        <f>'pražce+kolejnice'!K196+orientace*Q196</f>
        <v>-2.3076411960132819E-2</v>
      </c>
      <c r="AB196" t="str">
        <f t="shared" si="43"/>
        <v>_3dpoly 110.562658903067,223.381163756822,0</v>
      </c>
      <c r="AC196">
        <f>'pražce+kolejnice'!P196+O196</f>
        <v>110.56265890306746</v>
      </c>
      <c r="AD196">
        <f>'pražce+kolejnice'!Q196+P196</f>
        <v>223.38116375682179</v>
      </c>
      <c r="AE196">
        <f>'pražce+kolejnice'!R196+orientace*Q196</f>
        <v>0</v>
      </c>
      <c r="AG196" t="str">
        <f t="shared" si="44"/>
        <v>_3dpoly 111.229949415042,224.729359726489,-0.046</v>
      </c>
      <c r="AH196">
        <f>'pražce+kolejnice'!W196+O196</f>
        <v>111.22994941504237</v>
      </c>
      <c r="AI196">
        <f>'pražce+kolejnice'!X196+P196</f>
        <v>224.72935972648946</v>
      </c>
      <c r="AJ196" s="6">
        <f>'pražce+kolejnice'!Y196+orientace*Q196</f>
        <v>-4.5999999999999999E-2</v>
      </c>
      <c r="AL196" t="str">
        <f t="shared" si="45"/>
        <v>_3dpoly 110.830636630137,223.248327763561,0</v>
      </c>
      <c r="AM196">
        <f>'pražce+kolejnice'!BA197+S196</f>
        <v>110.83063663013695</v>
      </c>
      <c r="AN196">
        <f>'pražce+kolejnice'!BB197+T196</f>
        <v>223.24832776356141</v>
      </c>
      <c r="AO196">
        <f>'pražce+kolejnice'!BC197+orientace*U196</f>
        <v>0</v>
      </c>
      <c r="AQ196" t="str">
        <f t="shared" si="46"/>
        <v>_3dpoly 111.499544496438,224.595722014106,-0.046</v>
      </c>
      <c r="AR196">
        <f>'pražce+kolejnice'!BG197+S196</f>
        <v>111.49954449643809</v>
      </c>
      <c r="AS196">
        <f>'pražce+kolejnice'!BH197+T196</f>
        <v>224.59572201410603</v>
      </c>
      <c r="AT196">
        <f>'pražce+kolejnice'!BI197+orientace*U196</f>
        <v>-4.5999999999999999E-2</v>
      </c>
      <c r="AV196" t="str">
        <f t="shared" si="47"/>
        <v>_3dpoly 112.015519737807,224.956880052668,0.0504697513931169</v>
      </c>
      <c r="AW196">
        <f>'pražce+kolejnice'!AC197+O197</f>
        <v>112.01551973780724</v>
      </c>
      <c r="AX196">
        <f>'pražce+kolejnice'!AD197+P197</f>
        <v>224.95688005266786</v>
      </c>
      <c r="AY196">
        <f>'pražce+kolejnice'!AE197+orientace*Q197</f>
        <v>5.0469751393116907E-2</v>
      </c>
      <c r="BA196" t="str">
        <f t="shared" si="48"/>
        <v>_3dpoly 111.770477650385,224.464770534299,0.0672803826223532</v>
      </c>
      <c r="BB196">
        <f>'pražce+kolejnice'!AH197+O197</f>
        <v>111.77047765038536</v>
      </c>
      <c r="BC196">
        <f>'pražce+kolejnice'!AI197+P197</f>
        <v>224.46477053429871</v>
      </c>
      <c r="BD196" s="5">
        <f>'pražce+kolejnice'!AJ197+orientace*Q197</f>
        <v>6.7280382622353183E-2</v>
      </c>
      <c r="BF196" t="str">
        <f t="shared" si="49"/>
        <v>_3dpoly 111.099953392985,223.118179943125,0.113280382622353</v>
      </c>
      <c r="BG196">
        <f>'pražce+kolejnice'!AM197+O197</f>
        <v>111.09995339298497</v>
      </c>
      <c r="BH196">
        <f>'pražce+kolejnice'!AN197+P197</f>
        <v>223.11817994312491</v>
      </c>
      <c r="BI196">
        <f>'pražce+kolejnice'!AO197+orientace*Q197</f>
        <v>0.11328038262235318</v>
      </c>
      <c r="BK196" t="str">
        <f t="shared" si="50"/>
        <v>_3dpoly 110.857138960903,222.63054414765,0.129938189931324</v>
      </c>
      <c r="BL196">
        <f>'pražce+kolejnice'!AR197+O197</f>
        <v>110.85713896090336</v>
      </c>
      <c r="BM196">
        <f>'pražce+kolejnice'!AS197+P197</f>
        <v>222.63054414765017</v>
      </c>
      <c r="BN196">
        <f>'pražce+kolejnice'!AT197+orientace*Q197</f>
        <v>0.12993818993132383</v>
      </c>
      <c r="BP196" t="str">
        <f t="shared" si="51"/>
        <v>_3dpoly 110.724314255038,222.700325236692,0.236555020634715</v>
      </c>
      <c r="BQ196">
        <f>plošky!B197+O197</f>
        <v>110.72431425503846</v>
      </c>
      <c r="BR196">
        <f>plošky!C197+P197</f>
        <v>222.70032523669207</v>
      </c>
      <c r="BS196">
        <f>plošky!D197+orientace*Q197</f>
        <v>0.23655502063471506</v>
      </c>
      <c r="BU196" t="str">
        <f t="shared" si="52"/>
        <v>_3dpoly 110.992863097978,222.566603439831,0.236555020634715</v>
      </c>
      <c r="BV196">
        <f>plošky!G197+O197</f>
        <v>110.9928630979782</v>
      </c>
      <c r="BW196">
        <f>plošky!H197+P197</f>
        <v>222.56660343983108</v>
      </c>
      <c r="BX196">
        <f>plošky!I197+orientace*Q197</f>
        <v>0.23655502063471506</v>
      </c>
      <c r="BZ196" t="str">
        <f t="shared" si="53"/>
        <v>_3dpoly 112.151243874882,224.892939344849,0.157086582096508</v>
      </c>
      <c r="CA196">
        <f>plošky!L197+O197</f>
        <v>112.15124387488208</v>
      </c>
      <c r="CB196">
        <f>plošky!M197+P197</f>
        <v>224.89293934484877</v>
      </c>
      <c r="CC196">
        <f>plošky!N197+orientace*Q197</f>
        <v>0.15708658209650814</v>
      </c>
      <c r="CE196" t="str">
        <f t="shared" si="54"/>
        <v>_3dpoly 111.882695031942,225.02666114171,0.157086582096508</v>
      </c>
      <c r="CF196">
        <f>plošky!Q197+O197</f>
        <v>111.88269503194235</v>
      </c>
      <c r="CG196">
        <f>plošky!R197+P197</f>
        <v>225.02666114170975</v>
      </c>
      <c r="CH196">
        <f>plošky!S197+orientace*Q197</f>
        <v>0.15708658209650814</v>
      </c>
      <c r="CJ196" t="str">
        <f t="shared" si="55"/>
        <v>_3dpoly 110.858588676508,222.633464338262,0.236555020634715</v>
      </c>
      <c r="CK196">
        <f>'liniová podpora'!F197+O197</f>
        <v>110.85858867650833</v>
      </c>
      <c r="CL196">
        <f>'liniová podpora'!G197+P197</f>
        <v>222.63346433826158</v>
      </c>
      <c r="CM196">
        <f>'liniová podpora'!H197+orientace*Q197</f>
        <v>0.23655502063471506</v>
      </c>
      <c r="CO196" t="str">
        <f t="shared" si="56"/>
        <v>_3dpoly 112.016969453412,224.959800243279,0.157086582096508</v>
      </c>
      <c r="CP196">
        <f>'liniová podpora'!B197+O197</f>
        <v>112.01696945341222</v>
      </c>
      <c r="CQ196">
        <f>'liniová podpora'!C197+P197</f>
        <v>224.95980024327926</v>
      </c>
      <c r="CR196">
        <f>'liniová podpora'!D197+orientace*Q197</f>
        <v>0.15708658209650814</v>
      </c>
    </row>
    <row r="197" spans="5:96" x14ac:dyDescent="0.3">
      <c r="E197" s="15">
        <f t="shared" ref="E197:E260" si="57">N197</f>
        <v>115.5</v>
      </c>
      <c r="F197" s="16">
        <f>IF((E197-0.5*'pražce+kolejnice'!$C$6-0.5*'s imperfekcí'!$B$3)&lt;0,('s imperfekcí'!$B$2/2000)*SIN(2*PI()*(E197-(('pražce+kolejnice'!$C$6-$B$3)/2)+0.75*$B$3)/'s imperfekcí'!$B$3)+('s imperfekcí'!$B$2/2000),0)</f>
        <v>0</v>
      </c>
      <c r="G197" s="9">
        <f>F197*SIN('pražce+kolejnice'!$C$24)</f>
        <v>0</v>
      </c>
      <c r="H197" s="9">
        <f>F197*COS('pražce+kolejnice'!$C$24)</f>
        <v>0</v>
      </c>
      <c r="I197" s="15">
        <f>'pražce+kolejnice'!AY198</f>
        <v>115.8</v>
      </c>
      <c r="J197" s="16">
        <f>IF((I197-0.5*'pražce+kolejnice'!$C$6-0.5*'s imperfekcí'!$B$3)&lt;0,('s imperfekcí'!$B$2/2000)*SIN(2*PI()*(I197-(('pražce+kolejnice'!$C$6-$B$3)/2)+0.75*$B$3)/'s imperfekcí'!$B$3)+('s imperfekcí'!$B$2/2000),0)</f>
        <v>0</v>
      </c>
      <c r="K197" s="9">
        <f>J197*SIN('pražce+kolejnice'!$C$24)</f>
        <v>0</v>
      </c>
      <c r="L197" s="9">
        <f>J197*COS('pražce+kolejnice'!$C$24)</f>
        <v>0</v>
      </c>
      <c r="N197">
        <f>'pražce+kolejnice'!G197</f>
        <v>115.5</v>
      </c>
      <c r="O197">
        <f>$H197*SIN(('pražce+kolejnice'!A193-0.5)*'pražce+kolejnice'!$C$16)</f>
        <v>0</v>
      </c>
      <c r="P197">
        <f>$H197*COS(('pražce+kolejnice'!A193-0.5)*'pražce+kolejnice'!$C$16)</f>
        <v>0</v>
      </c>
      <c r="Q197">
        <f t="shared" ref="Q197:Q260" si="58">G197</f>
        <v>0</v>
      </c>
      <c r="R197" s="15">
        <f t="shared" ref="R197:R260" si="59">I197</f>
        <v>115.8</v>
      </c>
      <c r="S197" s="9">
        <f>L197*SIN(('pražce+kolejnice'!A193)*'pražce+kolejnice'!$C$16)</f>
        <v>0</v>
      </c>
      <c r="T197" s="16">
        <f>$L197*COS(('pražce+kolejnice'!A193)*'pražce+kolejnice'!$C$16)</f>
        <v>0</v>
      </c>
      <c r="U197" s="9">
        <f t="shared" ref="U197:U260" si="60">K197</f>
        <v>0</v>
      </c>
      <c r="W197" t="str">
        <f t="shared" ref="W197:W260" si="61">CONCATENATE("_3dpoly ",X197,",",Y197,",",Z197)</f>
        <v>_3dpoly 111.434830717479,223.790702449782,-0.0230764119601328</v>
      </c>
      <c r="X197">
        <f>'pražce+kolejnice'!I197+'s imperfekcí'!O197</f>
        <v>111.43483071747906</v>
      </c>
      <c r="Y197">
        <f>'pražce+kolejnice'!J197+'s imperfekcí'!P197</f>
        <v>223.79070244978195</v>
      </c>
      <c r="Z197">
        <f>'pražce+kolejnice'!K197+orientace*Q197</f>
        <v>-2.3076411960132819E-2</v>
      </c>
      <c r="AB197" t="str">
        <f t="shared" ref="AB197:AB260" si="62">CONCATENATE("_3dpoly ",AC197,",",AD197,",",AE197)</f>
        <v>_3dpoly 111.098454761109,223.115170292748,0</v>
      </c>
      <c r="AC197">
        <f>'pražce+kolejnice'!P197+O197</f>
        <v>111.09845476110898</v>
      </c>
      <c r="AD197">
        <f>'pražce+kolejnice'!Q197+P197</f>
        <v>223.11517029274791</v>
      </c>
      <c r="AE197">
        <f>'pražce+kolejnice'!R197+orientace*Q197</f>
        <v>0</v>
      </c>
      <c r="AG197" t="str">
        <f t="shared" ref="AG197:AG260" si="63">CONCATENATE("_3dpoly ",AH197,",",AI197,",",AJ197)</f>
        <v>_3dpoly 111.768979018509,224.461760883922,-0.046</v>
      </c>
      <c r="AH197">
        <f>'pražce+kolejnice'!W197+O197</f>
        <v>111.7689790185091</v>
      </c>
      <c r="AI197">
        <f>'pražce+kolejnice'!X197+P197</f>
        <v>224.46176088392176</v>
      </c>
      <c r="AJ197" s="6">
        <f>'pražce+kolejnice'!Y197+orientace*Q197</f>
        <v>-4.5999999999999999E-2</v>
      </c>
      <c r="AL197" t="str">
        <f t="shared" ref="AL197:AL260" si="64">CONCATENATE("_3dpoly ",AM197,",",AN197,",",AO197)</f>
        <v>_3dpoly 111.366112910325,222.981691536127,0</v>
      </c>
      <c r="AM197">
        <f>'pražce+kolejnice'!BA198+S197</f>
        <v>111.36611291032521</v>
      </c>
      <c r="AN197">
        <f>'pražce+kolejnice'!BB198+T197</f>
        <v>222.98169153612744</v>
      </c>
      <c r="AO197">
        <f>'pražce+kolejnice'!BC198+orientace*U197</f>
        <v>0</v>
      </c>
      <c r="AQ197" t="str">
        <f t="shared" ref="AQ197:AQ260" si="65">CONCATENATE("_3dpoly ",AR197,",",AS197,",",AT197)</f>
        <v>_3dpoly 112.03825259327,224.327476528841,-0.046</v>
      </c>
      <c r="AR197">
        <f>'pražce+kolejnice'!BG198+S197</f>
        <v>112.03825259326953</v>
      </c>
      <c r="AS197">
        <f>'pražce+kolejnice'!BH198+T197</f>
        <v>224.32747652884055</v>
      </c>
      <c r="AT197">
        <f>'pražce+kolejnice'!BI198+orientace*U197</f>
        <v>-4.5999999999999999E-2</v>
      </c>
      <c r="AV197" t="str">
        <f t="shared" ref="AV197:AV260" si="66">CONCATENATE("_3dpoly ",AW197,",",AX197,",",AY197)</f>
        <v>_3dpoly 112.555093127091,224.687395187877,0.0504697513931169</v>
      </c>
      <c r="AW197">
        <f>'pražce+kolejnice'!AC198+O198</f>
        <v>112.55509312709114</v>
      </c>
      <c r="AX197">
        <f>'pražce+kolejnice'!AD198+P198</f>
        <v>224.68739518787723</v>
      </c>
      <c r="AY197">
        <f>'pražce+kolejnice'!AE198+orientace*Q198</f>
        <v>5.0469751393116907E-2</v>
      </c>
      <c r="BA197" t="str">
        <f t="shared" ref="BA197:BA260" si="67">CONCATENATE("_3dpoly ",BB197,",",BC197,",",BD197)</f>
        <v>_3dpoly 112.30887068368,224.195875187228,0.0672803826223532</v>
      </c>
      <c r="BB197">
        <f>'pražce+kolejnice'!AH198+O198</f>
        <v>112.30887068367987</v>
      </c>
      <c r="BC197">
        <f>'pražce+kolejnice'!AI198+P198</f>
        <v>224.19587518722804</v>
      </c>
      <c r="BD197" s="5">
        <f>'pražce+kolejnice'!AJ198+orientace*Q198</f>
        <v>6.7280382622353183E-2</v>
      </c>
      <c r="BF197" t="str">
        <f t="shared" ref="BF197:BF260" si="68">CONCATENATE("_3dpoly ",BG197,",",BH197,",",BI197)</f>
        <v>_3dpoly 111.635116543072,222.850897730906,0.113280382622353</v>
      </c>
      <c r="BG197">
        <f>'pražce+kolejnice'!AM198+O198</f>
        <v>111.63511654307214</v>
      </c>
      <c r="BH197">
        <f>'pražce+kolejnice'!AN198+P198</f>
        <v>222.85089773090618</v>
      </c>
      <c r="BI197">
        <f>'pražce+kolejnice'!AO198+orientace*Q198</f>
        <v>0.11328038262235318</v>
      </c>
      <c r="BK197" t="str">
        <f t="shared" ref="BK197:BK260" si="69">CONCATENATE("_3dpoly ",BL197,",",BM197,",",BN197)</f>
        <v>_3dpoly 111.39113248551,222.363846093899,0.129938189931324</v>
      </c>
      <c r="BL197">
        <f>'pražce+kolejnice'!AR198+O198</f>
        <v>111.39113248551013</v>
      </c>
      <c r="BM197">
        <f>'pražce+kolejnice'!AS198+P198</f>
        <v>222.36384609389938</v>
      </c>
      <c r="BN197">
        <f>'pražce+kolejnice'!AT198+orientace*Q198</f>
        <v>0.12993818993132383</v>
      </c>
      <c r="BP197" t="str">
        <f t="shared" ref="BP197:BP260" si="70">CONCATENATE("_3dpoly ",BQ197,",",BR197,",",BS197)</f>
        <v>_3dpoly 111.258475636633,222.43394576096,0.236555020634715</v>
      </c>
      <c r="BQ197">
        <f>plošky!B198+O198</f>
        <v>111.25847563663312</v>
      </c>
      <c r="BR197">
        <f>plošky!C198+P198</f>
        <v>222.43394576095989</v>
      </c>
      <c r="BS197">
        <f>plošky!D198+orientace*Q198</f>
        <v>0.23655502063471506</v>
      </c>
      <c r="BU197" t="str">
        <f t="shared" ref="BU197:BU260" si="71">CONCATENATE("_3dpoly ",BV197,",",BW197,",",BX197)</f>
        <v>_3dpoly 111.526702774148,222.299579832613,0.236555020634715</v>
      </c>
      <c r="BV197">
        <f>plošky!G198+O198</f>
        <v>111.52670277414821</v>
      </c>
      <c r="BW197">
        <f>plošky!H198+P198</f>
        <v>222.29957983261318</v>
      </c>
      <c r="BX197">
        <f>plošky!I198+orientace*Q198</f>
        <v>0.23655502063471506</v>
      </c>
      <c r="BZ197" t="str">
        <f t="shared" ref="BZ197:BZ260" si="72">CONCATENATE("_3dpoly ",CA197,",",CB197,",",CC197)</f>
        <v>_3dpoly 112.690663415729,224.623128926591,0.157086582096508</v>
      </c>
      <c r="CA197">
        <f>plošky!L198+O198</f>
        <v>112.69066341572922</v>
      </c>
      <c r="CB197">
        <f>plošky!M198+P198</f>
        <v>224.62312892659102</v>
      </c>
      <c r="CC197">
        <f>plošky!N198+orientace*Q198</f>
        <v>0.15708658209650814</v>
      </c>
      <c r="CE197" t="str">
        <f t="shared" ref="CE197:CE260" si="73">CONCATENATE("_3dpoly ",CF197,",",CG197,",",CH197)</f>
        <v>_3dpoly 112.422436278214,224.757494854938,0.157086582096508</v>
      </c>
      <c r="CF197">
        <f>plošky!Q198+O198</f>
        <v>112.42243627821414</v>
      </c>
      <c r="CG197">
        <f>plošky!R198+P198</f>
        <v>224.75749485493773</v>
      </c>
      <c r="CH197">
        <f>plošky!S198+orientace*Q198</f>
        <v>0.15708658209650814</v>
      </c>
      <c r="CJ197" t="str">
        <f t="shared" ref="CJ197:CJ260" si="74">CONCATENATE("_3dpoly ",CK197,",",CL197,",",CM197)</f>
        <v>_3dpoly 111.392589205391,222.366762796787,0.236555020634715</v>
      </c>
      <c r="CK197">
        <f>'liniová podpora'!F198+O198</f>
        <v>111.39258920539066</v>
      </c>
      <c r="CL197">
        <f>'liniová podpora'!G198+P198</f>
        <v>222.36676279678653</v>
      </c>
      <c r="CM197">
        <f>'liniová podpora'!H198+orientace*Q198</f>
        <v>0.23655502063471506</v>
      </c>
      <c r="CO197" t="str">
        <f t="shared" ref="CO197:CO260" si="75">CONCATENATE("_3dpoly ",CP197,",",CQ197,",",CR197)</f>
        <v>_3dpoly 112.556549846972,224.690311890764,0.157086582096508</v>
      </c>
      <c r="CP197">
        <f>'liniová podpora'!B198+O198</f>
        <v>112.55654984697168</v>
      </c>
      <c r="CQ197">
        <f>'liniová podpora'!C198+P198</f>
        <v>224.69031189076438</v>
      </c>
      <c r="CR197">
        <f>'liniová podpora'!D198+orientace*Q198</f>
        <v>0.15708658209650814</v>
      </c>
    </row>
    <row r="198" spans="5:96" x14ac:dyDescent="0.3">
      <c r="E198" s="15">
        <f t="shared" si="57"/>
        <v>116.1</v>
      </c>
      <c r="F198" s="16">
        <f>IF((E198-0.5*'pražce+kolejnice'!$C$6-0.5*'s imperfekcí'!$B$3)&lt;0,('s imperfekcí'!$B$2/2000)*SIN(2*PI()*(E198-(('pražce+kolejnice'!$C$6-$B$3)/2)+0.75*$B$3)/'s imperfekcí'!$B$3)+('s imperfekcí'!$B$2/2000),0)</f>
        <v>0</v>
      </c>
      <c r="G198" s="9">
        <f>F198*SIN('pražce+kolejnice'!$C$24)</f>
        <v>0</v>
      </c>
      <c r="H198" s="9">
        <f>F198*COS('pražce+kolejnice'!$C$24)</f>
        <v>0</v>
      </c>
      <c r="I198" s="15">
        <f>'pražce+kolejnice'!AY199</f>
        <v>116.4</v>
      </c>
      <c r="J198" s="16">
        <f>IF((I198-0.5*'pražce+kolejnice'!$C$6-0.5*'s imperfekcí'!$B$3)&lt;0,('s imperfekcí'!$B$2/2000)*SIN(2*PI()*(I198-(('pražce+kolejnice'!$C$6-$B$3)/2)+0.75*$B$3)/'s imperfekcí'!$B$3)+('s imperfekcí'!$B$2/2000),0)</f>
        <v>0</v>
      </c>
      <c r="K198" s="9">
        <f>J198*SIN('pražce+kolejnice'!$C$24)</f>
        <v>0</v>
      </c>
      <c r="L198" s="9">
        <f>J198*COS('pražce+kolejnice'!$C$24)</f>
        <v>0</v>
      </c>
      <c r="N198">
        <f>'pražce+kolejnice'!G198</f>
        <v>116.1</v>
      </c>
      <c r="O198">
        <f>$H198*SIN(('pražce+kolejnice'!A194-0.5)*'pražce+kolejnice'!$C$16)</f>
        <v>0</v>
      </c>
      <c r="P198">
        <f>$H198*COS(('pražce+kolejnice'!A194-0.5)*'pražce+kolejnice'!$C$16)</f>
        <v>0</v>
      </c>
      <c r="Q198">
        <f t="shared" si="58"/>
        <v>0</v>
      </c>
      <c r="R198" s="15">
        <f t="shared" si="59"/>
        <v>116.4</v>
      </c>
      <c r="S198" s="9">
        <f>L198*SIN(('pražce+kolejnice'!A194)*'pražce+kolejnice'!$C$16)</f>
        <v>0</v>
      </c>
      <c r="T198" s="16">
        <f>$L198*COS(('pražce+kolejnice'!A194)*'pražce+kolejnice'!$C$16)</f>
        <v>0</v>
      </c>
      <c r="U198" s="9">
        <f t="shared" si="60"/>
        <v>0</v>
      </c>
      <c r="W198" t="str">
        <f t="shared" si="61"/>
        <v>_3dpoly 111.971606955586,223.522614595892,-0.0230764119601328</v>
      </c>
      <c r="X198">
        <f>'pražce+kolejnice'!I198+'s imperfekcí'!O198</f>
        <v>111.97160695558648</v>
      </c>
      <c r="Y198">
        <f>'pražce+kolejnice'!J198+'s imperfekcí'!P198</f>
        <v>223.52261459589209</v>
      </c>
      <c r="Z198">
        <f>'pražce+kolejnice'!K198+orientace*Q198</f>
        <v>-2.3076411960132819E-2</v>
      </c>
      <c r="AB198" t="str">
        <f t="shared" si="62"/>
        <v>_3dpoly 111.633610692358,222.84789168591,0</v>
      </c>
      <c r="AC198">
        <f>'pražce+kolejnice'!P198+O198</f>
        <v>111.63361069235825</v>
      </c>
      <c r="AD198">
        <f>'pražce+kolejnice'!Q198+P198</f>
        <v>222.84789168591001</v>
      </c>
      <c r="AE198">
        <f>'pražce+kolejnice'!R198+orientace*Q198</f>
        <v>0</v>
      </c>
      <c r="AG198" t="str">
        <f t="shared" si="63"/>
        <v>_3dpoly 112.307364832966,224.192869142232,-0.046</v>
      </c>
      <c r="AH198">
        <f>'pražce+kolejnice'!W198+O198</f>
        <v>112.3073648329657</v>
      </c>
      <c r="AI198">
        <f>'pražce+kolejnice'!X198+P198</f>
        <v>224.19286914223193</v>
      </c>
      <c r="AJ198" s="6">
        <f>'pražce+kolejnice'!Y198+orientace*Q198</f>
        <v>-4.5999999999999999E-2</v>
      </c>
      <c r="AL198" t="str">
        <f t="shared" si="64"/>
        <v>_3dpoly 111.900947722011,222.713770934767,0</v>
      </c>
      <c r="AM198">
        <f>'pražce+kolejnice'!BA199+S198</f>
        <v>111.90094772201103</v>
      </c>
      <c r="AN198">
        <f>'pražce+kolejnice'!BB199+T198</f>
        <v>222.71377093476673</v>
      </c>
      <c r="AO198">
        <f>'pražce+kolejnice'!BC199+orientace*U198</f>
        <v>0</v>
      </c>
      <c r="AQ198" t="str">
        <f t="shared" si="65"/>
        <v>_3dpoly 112.576315350076,224.05793891793,-0.046</v>
      </c>
      <c r="AR198">
        <f>'pražce+kolejnice'!BG199+S198</f>
        <v>112.5763153500758</v>
      </c>
      <c r="AS198">
        <f>'pražce+kolejnice'!BH199+T198</f>
        <v>224.05793891793047</v>
      </c>
      <c r="AT198">
        <f>'pražce+kolejnice'!BI199+orientace*U198</f>
        <v>-4.5999999999999999E-2</v>
      </c>
      <c r="AV198" t="str">
        <f t="shared" si="66"/>
        <v>_3dpoly 113.09401819935,224.416616124312,0.0504697513931169</v>
      </c>
      <c r="AW198">
        <f>'pražce+kolejnice'!AC199+O199</f>
        <v>113.09401819934983</v>
      </c>
      <c r="AX198">
        <f>'pražce+kolejnice'!AD199+P199</f>
        <v>224.41661612431153</v>
      </c>
      <c r="AY198">
        <f>'pražce+kolejnice'!AE199+orientace*Q199</f>
        <v>5.0469751393116907E-2</v>
      </c>
      <c r="BA198" t="str">
        <f t="shared" si="67"/>
        <v>_3dpoly 112.84661681819,223.925688472536,0.0672803826223532</v>
      </c>
      <c r="BB198">
        <f>'pražce+kolejnice'!AH199+O199</f>
        <v>112.84661681818976</v>
      </c>
      <c r="BC198">
        <f>'pražce+kolejnice'!AI199+P199</f>
        <v>223.92568847253617</v>
      </c>
      <c r="BD198" s="5">
        <f>'pražce+kolejnice'!AJ199+orientace*Q199</f>
        <v>6.7280382622353183E-2</v>
      </c>
      <c r="BF198" t="str">
        <f t="shared" si="68"/>
        <v>_3dpoly 112.169636675197,222.582331898133,0.113280382622353</v>
      </c>
      <c r="BG198">
        <f>'pražce+kolejnice'!AM199+O199</f>
        <v>112.16963667519668</v>
      </c>
      <c r="BH198">
        <f>'pražce+kolejnice'!AN199+P199</f>
        <v>222.58233189813265</v>
      </c>
      <c r="BI198">
        <f>'pražce+kolejnice'!AO199+orientace*Q199</f>
        <v>0.11328038262235318</v>
      </c>
      <c r="BK198" t="str">
        <f t="shared" si="69"/>
        <v>_3dpoly 111.924484397502,222.09586722501,0.129938189931324</v>
      </c>
      <c r="BL198">
        <f>'pražce+kolejnice'!AR199+O199</f>
        <v>111.92448439750176</v>
      </c>
      <c r="BM198">
        <f>'pražce+kolejnice'!AS199+P199</f>
        <v>222.0958672250099</v>
      </c>
      <c r="BN198">
        <f>'pražce+kolejnice'!AT199+orientace*Q199</f>
        <v>0.12993818993132383</v>
      </c>
      <c r="BP198" t="str">
        <f t="shared" si="70"/>
        <v>_3dpoly 111.791996169716,222.166285066315,0.236555020634715</v>
      </c>
      <c r="BQ198">
        <f>plošky!B199+O199</f>
        <v>111.79199616971573</v>
      </c>
      <c r="BR198">
        <f>plošky!C199+P199</f>
        <v>222.16628506631511</v>
      </c>
      <c r="BS198">
        <f>plošky!D199+orientace*Q199</f>
        <v>0.23655502063471506</v>
      </c>
      <c r="BU198" t="str">
        <f t="shared" si="71"/>
        <v>_3dpoly 112.059900056819,222.03127578043,0.236555020634715</v>
      </c>
      <c r="BV198">
        <f>plošky!G199+O199</f>
        <v>112.05990005681855</v>
      </c>
      <c r="BW198">
        <f>plošky!H199+P199</f>
        <v>222.03127578043004</v>
      </c>
      <c r="BX198">
        <f>plošky!I199+orientace*Q199</f>
        <v>0.23655502063471506</v>
      </c>
      <c r="BZ198" t="str">
        <f t="shared" si="72"/>
        <v>_3dpoly 113.229433858667,224.352024679732,0.157086582096508</v>
      </c>
      <c r="CA198">
        <f>plošky!L199+O199</f>
        <v>113.22943385866662</v>
      </c>
      <c r="CB198">
        <f>plošky!M199+P199</f>
        <v>224.35202467973167</v>
      </c>
      <c r="CC198">
        <f>plošky!N199+orientace*Q199</f>
        <v>0.15708658209650814</v>
      </c>
      <c r="CE198" t="str">
        <f t="shared" si="73"/>
        <v>_3dpoly 112.961529971564,224.487033965617,0.157086582096508</v>
      </c>
      <c r="CF198">
        <f>plošky!Q199+O199</f>
        <v>112.96152997156381</v>
      </c>
      <c r="CG198">
        <f>plošky!R199+P199</f>
        <v>224.48703396561675</v>
      </c>
      <c r="CH198">
        <f>plošky!S199+orientace*Q199</f>
        <v>0.15708658209650814</v>
      </c>
      <c r="CJ198" t="str">
        <f t="shared" si="74"/>
        <v>_3dpoly 111.925948113267,222.098780423373,0.236555020634715</v>
      </c>
      <c r="CK198">
        <f>'liniová podpora'!F199+O199</f>
        <v>111.92594811326714</v>
      </c>
      <c r="CL198">
        <f>'liniová podpora'!G199+P199</f>
        <v>222.09878042337257</v>
      </c>
      <c r="CM198">
        <f>'liniová podpora'!H199+orientace*Q199</f>
        <v>0.23655502063471506</v>
      </c>
      <c r="CO198" t="str">
        <f t="shared" si="75"/>
        <v>_3dpoly 113.095481915115,224.419529322674,0.157086582096508</v>
      </c>
      <c r="CP198">
        <f>'liniová podpora'!B199+O199</f>
        <v>113.09548191511522</v>
      </c>
      <c r="CQ198">
        <f>'liniová podpora'!C199+P199</f>
        <v>224.41952932267421</v>
      </c>
      <c r="CR198">
        <f>'liniová podpora'!D199+orientace*Q199</f>
        <v>0.15708658209650814</v>
      </c>
    </row>
    <row r="199" spans="5:96" x14ac:dyDescent="0.3">
      <c r="E199" s="15">
        <f t="shared" si="57"/>
        <v>116.7</v>
      </c>
      <c r="F199" s="16">
        <f>IF((E199-0.5*'pražce+kolejnice'!$C$6-0.5*'s imperfekcí'!$B$3)&lt;0,('s imperfekcí'!$B$2/2000)*SIN(2*PI()*(E199-(('pražce+kolejnice'!$C$6-$B$3)/2)+0.75*$B$3)/'s imperfekcí'!$B$3)+('s imperfekcí'!$B$2/2000),0)</f>
        <v>0</v>
      </c>
      <c r="G199" s="9">
        <f>F199*SIN('pražce+kolejnice'!$C$24)</f>
        <v>0</v>
      </c>
      <c r="H199" s="9">
        <f>F199*COS('pražce+kolejnice'!$C$24)</f>
        <v>0</v>
      </c>
      <c r="I199" s="15">
        <f>'pražce+kolejnice'!AY200</f>
        <v>117</v>
      </c>
      <c r="J199" s="16">
        <f>IF((I199-0.5*'pražce+kolejnice'!$C$6-0.5*'s imperfekcí'!$B$3)&lt;0,('s imperfekcí'!$B$2/2000)*SIN(2*PI()*(I199-(('pražce+kolejnice'!$C$6-$B$3)/2)+0.75*$B$3)/'s imperfekcí'!$B$3)+('s imperfekcí'!$B$2/2000),0)</f>
        <v>0</v>
      </c>
      <c r="K199" s="9">
        <f>J199*SIN('pražce+kolejnice'!$C$24)</f>
        <v>0</v>
      </c>
      <c r="L199" s="9">
        <f>J199*COS('pražce+kolejnice'!$C$24)</f>
        <v>0</v>
      </c>
      <c r="N199">
        <f>'pražce+kolejnice'!G199</f>
        <v>116.7</v>
      </c>
      <c r="O199">
        <f>$H199*SIN(('pražce+kolejnice'!A195-0.5)*'pražce+kolejnice'!$C$16)</f>
        <v>0</v>
      </c>
      <c r="P199">
        <f>$H199*COS(('pražce+kolejnice'!A195-0.5)*'pražce+kolejnice'!$C$16)</f>
        <v>0</v>
      </c>
      <c r="Q199">
        <f t="shared" si="58"/>
        <v>0</v>
      </c>
      <c r="R199" s="15">
        <f t="shared" si="59"/>
        <v>117</v>
      </c>
      <c r="S199" s="9">
        <f>L199*SIN(('pražce+kolejnice'!A195)*'pražce+kolejnice'!$C$16)</f>
        <v>0</v>
      </c>
      <c r="T199" s="16">
        <f>$L199*COS(('pražce+kolejnice'!A195)*'pražce+kolejnice'!$C$16)</f>
        <v>0</v>
      </c>
      <c r="U199" s="9">
        <f t="shared" si="60"/>
        <v>0</v>
      </c>
      <c r="W199" t="str">
        <f t="shared" si="61"/>
        <v>_3dpoly 112.507738237547,223.25323925236,-0.0230764119601328</v>
      </c>
      <c r="X199">
        <f>'pražce+kolejnice'!I199+'s imperfekcí'!O199</f>
        <v>112.50773823754743</v>
      </c>
      <c r="Y199">
        <f>'pražce+kolejnice'!J199+'s imperfekcí'!P199</f>
        <v>223.25323925236015</v>
      </c>
      <c r="Z199">
        <f>'pražce+kolejnice'!K199+orientace*Q199</f>
        <v>-2.3076411960132819E-2</v>
      </c>
      <c r="AB199" t="str">
        <f t="shared" si="62"/>
        <v>_3dpoly 112.168123614319,222.579329475832,0</v>
      </c>
      <c r="AC199">
        <f>'pražce+kolejnice'!P199+O199</f>
        <v>112.16812361431856</v>
      </c>
      <c r="AD199">
        <f>'pražce+kolejnice'!Q199+P199</f>
        <v>222.57932947583214</v>
      </c>
      <c r="AE199">
        <f>'pražce+kolejnice'!R199+orientace*Q199</f>
        <v>0</v>
      </c>
      <c r="AG199" t="str">
        <f t="shared" si="63"/>
        <v>_3dpoly 112.845103757311,223.922686050236,-0.046</v>
      </c>
      <c r="AH199">
        <f>'pražce+kolejnice'!W199+O199</f>
        <v>112.84510375731138</v>
      </c>
      <c r="AI199">
        <f>'pražce+kolejnice'!X199+P199</f>
        <v>223.92268605023571</v>
      </c>
      <c r="AJ199" s="6">
        <f>'pražce+kolejnice'!Y199+orientace*Q199</f>
        <v>-4.5999999999999999E-2</v>
      </c>
      <c r="AL199" t="str">
        <f t="shared" si="64"/>
        <v>_3dpoly 112.435137984547,222.444567502701,0</v>
      </c>
      <c r="AM199">
        <f>'pražce+kolejnice'!BA200+S199</f>
        <v>112.43513798454734</v>
      </c>
      <c r="AN199">
        <f>'pražce+kolejnice'!BB200+T199</f>
        <v>222.4445675027012</v>
      </c>
      <c r="AO199">
        <f>'pražce+kolejnice'!BC200+orientace*U199</f>
        <v>0</v>
      </c>
      <c r="AQ199" t="str">
        <f t="shared" si="65"/>
        <v>_3dpoly 113.113729667617,223.787110733912,-0.046</v>
      </c>
      <c r="AR199">
        <f>'pražce+kolejnice'!BG200+S199</f>
        <v>113.11372966761691</v>
      </c>
      <c r="AS199">
        <f>'pražce+kolejnice'!BH200+T199</f>
        <v>223.7871107339117</v>
      </c>
      <c r="AT199">
        <f>'pražce+kolejnice'!BI200+orientace*U199</f>
        <v>-4.5999999999999999E-2</v>
      </c>
      <c r="AV199" t="str">
        <f t="shared" si="66"/>
        <v>_3dpoly 113.632291850376,224.144544421657,0.0504697513931169</v>
      </c>
      <c r="AW199">
        <f>'pražce+kolejnice'!AC200+O200</f>
        <v>113.63229185037638</v>
      </c>
      <c r="AX199">
        <f>'pražce+kolejnice'!AD200+P200</f>
        <v>224.14454442165743</v>
      </c>
      <c r="AY199">
        <f>'pražce+kolejnice'!AE200+orientace*Q200</f>
        <v>5.0469751393116907E-2</v>
      </c>
      <c r="BA199" t="str">
        <f t="shared" si="67"/>
        <v>_3dpoly 113.383712956499,223.654211946498,0.0672803826223532</v>
      </c>
      <c r="BB199">
        <f>'pražce+kolejnice'!AH200+O200</f>
        <v>113.38371295649877</v>
      </c>
      <c r="BC199">
        <f>'pražce+kolejnice'!AI200+P200</f>
        <v>223.65421194649778</v>
      </c>
      <c r="BD199" s="5">
        <f>'pražce+kolejnice'!AJ200+orientace*Q200</f>
        <v>6.7280382622353183E-2</v>
      </c>
      <c r="BF199" t="str">
        <f t="shared" si="68"/>
        <v>_3dpoly 112.703510710524,222.312483991743,0.113280382622353</v>
      </c>
      <c r="BG199">
        <f>'pražce+kolejnice'!AM200+O200</f>
        <v>112.7035107105241</v>
      </c>
      <c r="BH199">
        <f>'pražce+kolejnice'!AN200+P200</f>
        <v>222.31248399174277</v>
      </c>
      <c r="BI199">
        <f>'pražce+kolejnice'!AO200+orientace*Q200</f>
        <v>0.11328038262235318</v>
      </c>
      <c r="BK199" t="str">
        <f t="shared" si="69"/>
        <v>_3dpoly 112.457191624773,221.826609084539,0.129938189931324</v>
      </c>
      <c r="BL199">
        <f>'pražce+kolejnice'!AR200+O200</f>
        <v>112.4571916247727</v>
      </c>
      <c r="BM199">
        <f>'pražce+kolejnice'!AS200+P200</f>
        <v>221.82660908453926</v>
      </c>
      <c r="BN199">
        <f>'pražce+kolejnice'!AT200+orientace*Q200</f>
        <v>0.12993818993132383</v>
      </c>
      <c r="BP199" t="str">
        <f t="shared" si="70"/>
        <v>_3dpoly 112.324872781209,221.897344694483,0.236555020634715</v>
      </c>
      <c r="BQ199">
        <f>plošky!B200+O200</f>
        <v>112.32487278120949</v>
      </c>
      <c r="BR199">
        <f>plošky!C200+P200</f>
        <v>221.8973446944826</v>
      </c>
      <c r="BS199">
        <f>plošky!D200+orientace*Q200</f>
        <v>0.23655502063471506</v>
      </c>
      <c r="BU199" t="str">
        <f t="shared" si="71"/>
        <v>_3dpoly 112.592451874774,221.761692828712,0.236555020634715</v>
      </c>
      <c r="BV199">
        <f>plošky!G200+O200</f>
        <v>112.59245187477443</v>
      </c>
      <c r="BW199">
        <f>plošky!H200+P200</f>
        <v>221.76169282871231</v>
      </c>
      <c r="BX199">
        <f>plošky!I200+orientace*Q200</f>
        <v>0.23655502063471506</v>
      </c>
      <c r="BZ199" t="str">
        <f t="shared" si="72"/>
        <v>_3dpoly 113.767552100378,224.07962816583,0.157086582096508</v>
      </c>
      <c r="CA199">
        <f>plošky!L200+O200</f>
        <v>113.7675521003781</v>
      </c>
      <c r="CB199">
        <f>plošky!M200+P200</f>
        <v>224.07962816583048</v>
      </c>
      <c r="CC199">
        <f>plošky!N200+orientace*Q200</f>
        <v>0.15708658209650814</v>
      </c>
      <c r="CE199" t="str">
        <f t="shared" si="73"/>
        <v>_3dpoly 113.499973006813,224.215280031601,0.157086582096508</v>
      </c>
      <c r="CF199">
        <f>plošky!Q200+O200</f>
        <v>113.49997300681316</v>
      </c>
      <c r="CG199">
        <f>plošky!R200+P200</f>
        <v>224.21528003160077</v>
      </c>
      <c r="CH199">
        <f>plošky!S200+orientace*Q200</f>
        <v>0.15708658209650814</v>
      </c>
      <c r="CJ199" t="str">
        <f t="shared" si="74"/>
        <v>_3dpoly 112.458662327992,221.829518761597,0.236555020634715</v>
      </c>
      <c r="CK199">
        <f>'liniová podpora'!F200+O200</f>
        <v>112.45866232799196</v>
      </c>
      <c r="CL199">
        <f>'liniová podpora'!G200+P200</f>
        <v>221.82951876159746</v>
      </c>
      <c r="CM199">
        <f>'liniová podpora'!H200+orientace*Q200</f>
        <v>0.23655502063471506</v>
      </c>
      <c r="CO199" t="str">
        <f t="shared" si="75"/>
        <v>_3dpoly 113.633762553596,224.147454098716,0.157086582096508</v>
      </c>
      <c r="CP199">
        <f>'liniová podpora'!B200+O200</f>
        <v>113.63376255359563</v>
      </c>
      <c r="CQ199">
        <f>'liniová podpora'!C200+P200</f>
        <v>224.14745409871563</v>
      </c>
      <c r="CR199">
        <f>'liniová podpora'!D200+orientace*Q200</f>
        <v>0.15708658209650814</v>
      </c>
    </row>
    <row r="200" spans="5:96" x14ac:dyDescent="0.3">
      <c r="E200" s="15">
        <f t="shared" si="57"/>
        <v>117.3</v>
      </c>
      <c r="F200" s="16">
        <f>IF((E200-0.5*'pražce+kolejnice'!$C$6-0.5*'s imperfekcí'!$B$3)&lt;0,('s imperfekcí'!$B$2/2000)*SIN(2*PI()*(E200-(('pražce+kolejnice'!$C$6-$B$3)/2)+0.75*$B$3)/'s imperfekcí'!$B$3)+('s imperfekcí'!$B$2/2000),0)</f>
        <v>0</v>
      </c>
      <c r="G200" s="9">
        <f>F200*SIN('pražce+kolejnice'!$C$24)</f>
        <v>0</v>
      </c>
      <c r="H200" s="9">
        <f>F200*COS('pražce+kolejnice'!$C$24)</f>
        <v>0</v>
      </c>
      <c r="I200" s="15">
        <f>'pražce+kolejnice'!AY201</f>
        <v>117.6</v>
      </c>
      <c r="J200" s="16">
        <f>IF((I200-0.5*'pražce+kolejnice'!$C$6-0.5*'s imperfekcí'!$B$3)&lt;0,('s imperfekcí'!$B$2/2000)*SIN(2*PI()*(I200-(('pražce+kolejnice'!$C$6-$B$3)/2)+0.75*$B$3)/'s imperfekcí'!$B$3)+('s imperfekcí'!$B$2/2000),0)</f>
        <v>0</v>
      </c>
      <c r="K200" s="9">
        <f>J200*SIN('pražce+kolejnice'!$C$24)</f>
        <v>0</v>
      </c>
      <c r="L200" s="9">
        <f>J200*COS('pražce+kolejnice'!$C$24)</f>
        <v>0</v>
      </c>
      <c r="N200">
        <f>'pražce+kolejnice'!G200</f>
        <v>117.3</v>
      </c>
      <c r="O200">
        <f>$H200*SIN(('pražce+kolejnice'!A196-0.5)*'pražce+kolejnice'!$C$16)</f>
        <v>0</v>
      </c>
      <c r="P200">
        <f>$H200*COS(('pražce+kolejnice'!A196-0.5)*'pražce+kolejnice'!$C$16)</f>
        <v>0</v>
      </c>
      <c r="Q200">
        <f t="shared" si="58"/>
        <v>0</v>
      </c>
      <c r="R200" s="15">
        <f t="shared" si="59"/>
        <v>117.6</v>
      </c>
      <c r="S200" s="9">
        <f>L200*SIN(('pražce+kolejnice'!A196)*'pražce+kolejnice'!$C$16)</f>
        <v>0</v>
      </c>
      <c r="T200" s="16">
        <f>$L200*COS(('pražce+kolejnice'!A196)*'pražce+kolejnice'!$C$16)</f>
        <v>0</v>
      </c>
      <c r="U200" s="9">
        <f t="shared" si="60"/>
        <v>0</v>
      </c>
      <c r="W200" t="str">
        <f t="shared" si="61"/>
        <v>_3dpoly 113.043221475247,222.982577970787,-0.0230764119601328</v>
      </c>
      <c r="X200">
        <f>'pražce+kolejnice'!I200+'s imperfekcí'!O200</f>
        <v>113.04322147524718</v>
      </c>
      <c r="Y200">
        <f>'pražce+kolejnice'!J200+'s imperfekcí'!P200</f>
        <v>222.98257797078736</v>
      </c>
      <c r="Z200">
        <f>'pražce+kolejnice'!K200+orientace*Q200</f>
        <v>-2.3076411960132819E-2</v>
      </c>
      <c r="AB200" t="str">
        <f t="shared" si="62"/>
        <v>_3dpoly 112.701990448197,222.309485209432,0</v>
      </c>
      <c r="AC200">
        <f>'pražce+kolejnice'!P200+O200</f>
        <v>112.70199044819698</v>
      </c>
      <c r="AD200">
        <f>'pražce+kolejnice'!Q200+P200</f>
        <v>222.30948520943187</v>
      </c>
      <c r="AE200">
        <f>'pražce+kolejnice'!R200+orientace*Q200</f>
        <v>0</v>
      </c>
      <c r="AG200" t="str">
        <f t="shared" si="63"/>
        <v>_3dpoly 113.382192694171,223.651213164187,-0.046</v>
      </c>
      <c r="AH200">
        <f>'pražce+kolejnice'!W200+O200</f>
        <v>113.38219269417139</v>
      </c>
      <c r="AI200">
        <f>'pražce+kolejnice'!X200+P200</f>
        <v>223.65121316418694</v>
      </c>
      <c r="AJ200" s="6">
        <f>'pražce+kolejnice'!Y200+orientace*Q200</f>
        <v>-4.5999999999999999E-2</v>
      </c>
      <c r="AL200" t="str">
        <f t="shared" si="64"/>
        <v>_3dpoly 112.968680621,222.174082790542,0</v>
      </c>
      <c r="AM200">
        <f>'pražce+kolejnice'!BA201+S200</f>
        <v>112.96868062099972</v>
      </c>
      <c r="AN200">
        <f>'pražce+kolejnice'!BB201+T200</f>
        <v>222.17408279054186</v>
      </c>
      <c r="AO200">
        <f>'pražce+kolejnice'!BC201+orientace*U200</f>
        <v>0</v>
      </c>
      <c r="AQ200" t="str">
        <f t="shared" si="65"/>
        <v>_3dpoly 113.650492450388,223.514993536754,-0.046</v>
      </c>
      <c r="AR200">
        <f>'pražce+kolejnice'!BG201+S200</f>
        <v>113.65049245038787</v>
      </c>
      <c r="AS200">
        <f>'pražce+kolejnice'!BH201+T200</f>
        <v>223.51499353675382</v>
      </c>
      <c r="AT200">
        <f>'pražce+kolejnice'!BI201+orientace*U200</f>
        <v>-4.5999999999999999E-2</v>
      </c>
      <c r="AV200" t="str">
        <f t="shared" si="66"/>
        <v>_3dpoly 114.169910979716,223.871181647047,0.0504697513931169</v>
      </c>
      <c r="AW200">
        <f>'pražce+kolejnice'!AC201+O201</f>
        <v>114.16991097971602</v>
      </c>
      <c r="AX200">
        <f>'pražce+kolejnice'!AD201+P201</f>
        <v>223.87118164704717</v>
      </c>
      <c r="AY200">
        <f>'pražce+kolejnice'!AE201+orientace*Q201</f>
        <v>5.0469751393116907E-2</v>
      </c>
      <c r="BA200" t="str">
        <f t="shared" si="67"/>
        <v>_3dpoly 113.920156004935,223.381447172817,0.0672803826223532</v>
      </c>
      <c r="BB200">
        <f>'pražce+kolejnice'!AH201+O201</f>
        <v>113.92015600493464</v>
      </c>
      <c r="BC200">
        <f>'pražce+kolejnice'!AI201+P201</f>
        <v>223.38144717281696</v>
      </c>
      <c r="BD200" s="5">
        <f>'pražce+kolejnice'!AJ201+orientace*Q201</f>
        <v>6.7280382622353183E-2</v>
      </c>
      <c r="BF200" t="str">
        <f t="shared" si="68"/>
        <v>_3dpoly 113.236735573941,222.04135556606,0.113280382622353</v>
      </c>
      <c r="BG200">
        <f>'pražce+kolejnice'!AM201+O201</f>
        <v>113.23673557394142</v>
      </c>
      <c r="BH200">
        <f>'pražce+kolejnice'!AN201+P201</f>
        <v>222.04135556605976</v>
      </c>
      <c r="BI200">
        <f>'pražce+kolejnice'!AO201+orientace*Q201</f>
        <v>0.11328038262235318</v>
      </c>
      <c r="BK200" t="str">
        <f t="shared" si="69"/>
        <v>_3dpoly 112.989251098931,221.556073223414,0.129938189931324</v>
      </c>
      <c r="BL200">
        <f>'pražce+kolejnice'!AR201+O201</f>
        <v>112.98925109893082</v>
      </c>
      <c r="BM200">
        <f>'pražce+kolejnice'!AS201+P201</f>
        <v>221.55607322341359</v>
      </c>
      <c r="BN200">
        <f>'pražce+kolejnice'!AT201+orientace*Q201</f>
        <v>0.12993818993132383</v>
      </c>
      <c r="BP200" t="str">
        <f t="shared" si="70"/>
        <v>_3dpoly 112.857102401747,221.627126194558,0.236555020634715</v>
      </c>
      <c r="BQ200">
        <f>plošky!B201+O201</f>
        <v>112.85710240174657</v>
      </c>
      <c r="BR200">
        <f>plošky!C201+P201</f>
        <v>221.62712619455817</v>
      </c>
      <c r="BS200">
        <f>plošky!D201+orientace*Q201</f>
        <v>0.23655502063471506</v>
      </c>
      <c r="BU200" t="str">
        <f t="shared" si="71"/>
        <v>_3dpoly 113.124355160519,221.490832530257,0.236555020634715</v>
      </c>
      <c r="BV200">
        <f>plošky!G201+O201</f>
        <v>113.1243551605188</v>
      </c>
      <c r="BW200">
        <f>plošky!H201+P201</f>
        <v>221.49083253025702</v>
      </c>
      <c r="BX200">
        <f>plošky!I201+orientace*Q201</f>
        <v>0.23655502063471506</v>
      </c>
      <c r="BZ200" t="str">
        <f t="shared" si="72"/>
        <v>_3dpoly 114.305015041304,223.805940953891,0.157086582096508</v>
      </c>
      <c r="CA200">
        <f>plošky!L201+O201</f>
        <v>114.305015041304</v>
      </c>
      <c r="CB200">
        <f>plošky!M201+P201</f>
        <v>223.8059409538906</v>
      </c>
      <c r="CC200">
        <f>plošky!N201+orientace*Q201</f>
        <v>0.15708658209650814</v>
      </c>
      <c r="CE200" t="str">
        <f t="shared" si="73"/>
        <v>_3dpoly 114.037762282532,223.942234618192,0.157086582096508</v>
      </c>
      <c r="CF200">
        <f>plošky!Q201+O201</f>
        <v>114.03776228253177</v>
      </c>
      <c r="CG200">
        <f>plošky!R201+P201</f>
        <v>223.94223461819175</v>
      </c>
      <c r="CH200">
        <f>plošky!S201+orientace*Q201</f>
        <v>0.15708658209650814</v>
      </c>
      <c r="CJ200" t="str">
        <f t="shared" si="74"/>
        <v>_3dpoly 112.990728781133,221.558979362408,0.236555020634715</v>
      </c>
      <c r="CK200">
        <f>'liniová podpora'!F201+O201</f>
        <v>112.99072878113269</v>
      </c>
      <c r="CL200">
        <f>'liniová podpora'!G201+P201</f>
        <v>221.5589793624076</v>
      </c>
      <c r="CM200">
        <f>'liniová podpora'!H201+orientace*Q201</f>
        <v>0.23655502063471506</v>
      </c>
      <c r="CO200" t="str">
        <f t="shared" si="75"/>
        <v>_3dpoly 114.171388661918,223.874087786041,0.157086582096508</v>
      </c>
      <c r="CP200">
        <f>'liniová podpora'!B201+O201</f>
        <v>114.17138866191789</v>
      </c>
      <c r="CQ200">
        <f>'liniová podpora'!C201+P201</f>
        <v>223.87408778604117</v>
      </c>
      <c r="CR200">
        <f>'liniová podpora'!D201+orientace*Q201</f>
        <v>0.15708658209650814</v>
      </c>
    </row>
    <row r="201" spans="5:96" x14ac:dyDescent="0.3">
      <c r="E201" s="15">
        <f t="shared" si="57"/>
        <v>117.89999999999999</v>
      </c>
      <c r="F201" s="16">
        <f>IF((E201-0.5*'pražce+kolejnice'!$C$6-0.5*'s imperfekcí'!$B$3)&lt;0,('s imperfekcí'!$B$2/2000)*SIN(2*PI()*(E201-(('pražce+kolejnice'!$C$6-$B$3)/2)+0.75*$B$3)/'s imperfekcí'!$B$3)+('s imperfekcí'!$B$2/2000),0)</f>
        <v>0</v>
      </c>
      <c r="G201" s="9">
        <f>F201*SIN('pražce+kolejnice'!$C$24)</f>
        <v>0</v>
      </c>
      <c r="H201" s="9">
        <f>F201*COS('pražce+kolejnice'!$C$24)</f>
        <v>0</v>
      </c>
      <c r="I201" s="15">
        <f>'pražce+kolejnice'!AY202</f>
        <v>118.19999999999999</v>
      </c>
      <c r="J201" s="16">
        <f>IF((I201-0.5*'pražce+kolejnice'!$C$6-0.5*'s imperfekcí'!$B$3)&lt;0,('s imperfekcí'!$B$2/2000)*SIN(2*PI()*(I201-(('pražce+kolejnice'!$C$6-$B$3)/2)+0.75*$B$3)/'s imperfekcí'!$B$3)+('s imperfekcí'!$B$2/2000),0)</f>
        <v>0</v>
      </c>
      <c r="K201" s="9">
        <f>J201*SIN('pražce+kolejnice'!$C$24)</f>
        <v>0</v>
      </c>
      <c r="L201" s="9">
        <f>J201*COS('pražce+kolejnice'!$C$24)</f>
        <v>0</v>
      </c>
      <c r="N201">
        <f>'pražce+kolejnice'!G201</f>
        <v>117.89999999999999</v>
      </c>
      <c r="O201">
        <f>$H201*SIN(('pražce+kolejnice'!A197-0.5)*'pražce+kolejnice'!$C$16)</f>
        <v>0</v>
      </c>
      <c r="P201">
        <f>$H201*COS(('pražce+kolejnice'!A197-0.5)*'pražce+kolejnice'!$C$16)</f>
        <v>0</v>
      </c>
      <c r="Q201">
        <f t="shared" si="58"/>
        <v>0</v>
      </c>
      <c r="R201" s="15">
        <f t="shared" si="59"/>
        <v>118.19999999999999</v>
      </c>
      <c r="S201" s="9">
        <f>L201*SIN(('pražce+kolejnice'!A197)*'pražce+kolejnice'!$C$16)</f>
        <v>0</v>
      </c>
      <c r="T201" s="16">
        <f>$L201*COS(('pražce+kolejnice'!A197)*'pražce+kolejnice'!$C$16)</f>
        <v>0</v>
      </c>
      <c r="U201" s="9">
        <f t="shared" si="60"/>
        <v>0</v>
      </c>
      <c r="W201" t="str">
        <f t="shared" si="61"/>
        <v>_3dpoly 113.578053584304,222.710632310182,-0.0230764119601328</v>
      </c>
      <c r="X201">
        <f>'pražce+kolejnice'!I201+'s imperfekcí'!O201</f>
        <v>113.57805358430377</v>
      </c>
      <c r="Y201">
        <f>'pražce+kolejnice'!J201+'s imperfekcí'!P201</f>
        <v>222.71063231018198</v>
      </c>
      <c r="Z201">
        <f>'pražce+kolejnice'!K201+orientace*Q201</f>
        <v>-2.3076411960132819E-2</v>
      </c>
      <c r="AB201" t="str">
        <f t="shared" si="62"/>
        <v>_3dpoly 113.235208118922,222.038360441011,0</v>
      </c>
      <c r="AC201">
        <f>'pražce+kolejnice'!P201+O201</f>
        <v>113.23520811892202</v>
      </c>
      <c r="AD201">
        <f>'pražce+kolejnice'!Q201+P201</f>
        <v>222.03836044101143</v>
      </c>
      <c r="AE201">
        <f>'pražce+kolejnice'!R201+orientace*Q201</f>
        <v>0</v>
      </c>
      <c r="AG201" t="str">
        <f t="shared" si="63"/>
        <v>_3dpoly 113.918628549915,223.378452047769,-0.046</v>
      </c>
      <c r="AH201">
        <f>'pražce+kolejnice'!W201+O201</f>
        <v>113.91862854991497</v>
      </c>
      <c r="AI201">
        <f>'pražce+kolejnice'!X201+P201</f>
        <v>223.37845204776869</v>
      </c>
      <c r="AJ201" s="6">
        <f>'pražce+kolejnice'!Y201+orientace*Q201</f>
        <v>-4.5999999999999999E-2</v>
      </c>
      <c r="AL201" t="str">
        <f t="shared" si="64"/>
        <v>_3dpoly 113.501572558164,221.90231835628,0</v>
      </c>
      <c r="AM201">
        <f>'pražce+kolejnice'!BA202+S201</f>
        <v>113.50157255816406</v>
      </c>
      <c r="AN201">
        <f>'pražce+kolejnice'!BB202+T201</f>
        <v>221.90231835627992</v>
      </c>
      <c r="AO201">
        <f>'pražce+kolejnice'!BC202+orientace*U201</f>
        <v>0</v>
      </c>
      <c r="AQ201" t="str">
        <f t="shared" si="65"/>
        <v>_3dpoly 114.186600606637,223.241588893851,-0.046</v>
      </c>
      <c r="AR201">
        <f>'pražce+kolejnice'!BG202+S201</f>
        <v>114.18660060663653</v>
      </c>
      <c r="AS201">
        <f>'pražce+kolejnice'!BH202+T201</f>
        <v>223.24158889385114</v>
      </c>
      <c r="AT201">
        <f>'pražce+kolejnice'!BI202+orientace*U201</f>
        <v>-4.5999999999999999E-2</v>
      </c>
      <c r="AV201" t="str">
        <f t="shared" si="66"/>
        <v>_3dpoly 114.706872490684,223.59652937505,0.0504697513931169</v>
      </c>
      <c r="AW201">
        <f>'pražce+kolejnice'!AC202+O202</f>
        <v>114.70687249068409</v>
      </c>
      <c r="AX201">
        <f>'pražce+kolejnice'!AD202+P202</f>
        <v>223.59652937504958</v>
      </c>
      <c r="AY201">
        <f>'pražce+kolejnice'!AE202+orientace*Q202</f>
        <v>5.0469751393116907E-2</v>
      </c>
      <c r="BA201" t="str">
        <f t="shared" si="67"/>
        <v>_3dpoly 114.455942873587,223.107395722618,0.0672803826223532</v>
      </c>
      <c r="BB201">
        <f>'pražce+kolejnice'!AH202+O202</f>
        <v>114.45594287358688</v>
      </c>
      <c r="BC201">
        <f>'pražce+kolejnice'!AI202+P202</f>
        <v>223.10739572261804</v>
      </c>
      <c r="BD201" s="5">
        <f>'pražce+kolejnice'!AJ202+orientace*Q202</f>
        <v>6.7280382622353183E-2</v>
      </c>
      <c r="BF201" t="str">
        <f t="shared" si="68"/>
        <v>_3dpoly 113.769308194075,221.768948182783,0.113280382622353</v>
      </c>
      <c r="BG201">
        <f>'pražce+kolejnice'!AM202+O202</f>
        <v>113.76930819407491</v>
      </c>
      <c r="BH201">
        <f>'pražce+kolejnice'!AN202+P202</f>
        <v>221.76894818278259</v>
      </c>
      <c r="BI201">
        <f>'pražce+kolejnice'!AO202+orientace*Q202</f>
        <v>0.11328038262235318</v>
      </c>
      <c r="BK201" t="str">
        <f t="shared" si="69"/>
        <v>_3dpoly 113.520659755315,221.284261199919,0.129938189931324</v>
      </c>
      <c r="BL201">
        <f>'pražce+kolejnice'!AR202+O202</f>
        <v>113.52065975531499</v>
      </c>
      <c r="BM201">
        <f>'pražce+kolejnice'!AS202+P202</f>
        <v>221.28426119991872</v>
      </c>
      <c r="BN201">
        <f>'pražce+kolejnice'!AT202+orientace*Q202</f>
        <v>0.12993818993132383</v>
      </c>
      <c r="BP201" t="str">
        <f t="shared" si="70"/>
        <v>_3dpoly 113.388681965686,221.355631123,0.236555020634715</v>
      </c>
      <c r="BQ201">
        <f>plošky!B202+O202</f>
        <v>113.38868196568585</v>
      </c>
      <c r="BR201">
        <f>plošky!C202+P202</f>
        <v>221.35563112299963</v>
      </c>
      <c r="BS201">
        <f>plošky!D202+orientace*Q202</f>
        <v>0.23655502063471506</v>
      </c>
      <c r="BU201" t="str">
        <f t="shared" si="71"/>
        <v>_3dpoly 113.65560685029,221.218696445219,0.236555020634715</v>
      </c>
      <c r="BV201">
        <f>plošky!G202+O202</f>
        <v>113.6556068502902</v>
      </c>
      <c r="BW201">
        <f>plošky!H202+P202</f>
        <v>221.21869644521871</v>
      </c>
      <c r="BX201">
        <f>plošky!I202+orientace*Q202</f>
        <v>0.23655502063471506</v>
      </c>
      <c r="BZ201" t="str">
        <f t="shared" si="72"/>
        <v>_3dpoly 114.841819585659,223.53096462035,0.157086582096508</v>
      </c>
      <c r="CA201">
        <f>plošky!L202+O202</f>
        <v>114.84181958565929</v>
      </c>
      <c r="CB201">
        <f>plošky!M202+P202</f>
        <v>223.53096462034958</v>
      </c>
      <c r="CC201">
        <f>plošky!N202+orientace*Q202</f>
        <v>0.15708658209650814</v>
      </c>
      <c r="CE201" t="str">
        <f t="shared" si="73"/>
        <v>_3dpoly 114.574894701055,223.66789929813,0.157086582096508</v>
      </c>
      <c r="CF201">
        <f>plošky!Q202+O202</f>
        <v>114.57489470105494</v>
      </c>
      <c r="CG201">
        <f>plošky!R202+P202</f>
        <v>223.66789929813049</v>
      </c>
      <c r="CH201">
        <f>plošky!S202+orientace*Q202</f>
        <v>0.15708658209650814</v>
      </c>
      <c r="CJ201" t="str">
        <f t="shared" si="74"/>
        <v>_3dpoly 113.522144407988,221.287163784109,0.236555020634715</v>
      </c>
      <c r="CK201">
        <f>'liniová podpora'!F202+O202</f>
        <v>113.52214440798802</v>
      </c>
      <c r="CL201">
        <f>'liniová podpora'!G202+P202</f>
        <v>221.28716378410917</v>
      </c>
      <c r="CM201">
        <f>'liniová podpora'!H202+orientace*Q202</f>
        <v>0.23655502063471506</v>
      </c>
      <c r="CO201" t="str">
        <f t="shared" si="75"/>
        <v>_3dpoly 114.708357143357,223.59943195924,0.157086582096508</v>
      </c>
      <c r="CP201">
        <f>'liniová podpora'!B202+O202</f>
        <v>114.70835714335712</v>
      </c>
      <c r="CQ201">
        <f>'liniová podpora'!C202+P202</f>
        <v>223.59943195924004</v>
      </c>
      <c r="CR201">
        <f>'liniová podpora'!D202+orientace*Q202</f>
        <v>0.15708658209650814</v>
      </c>
    </row>
    <row r="202" spans="5:96" x14ac:dyDescent="0.3">
      <c r="E202" s="15">
        <f t="shared" si="57"/>
        <v>118.5</v>
      </c>
      <c r="F202" s="16">
        <f>IF((E202-0.5*'pražce+kolejnice'!$C$6-0.5*'s imperfekcí'!$B$3)&lt;0,('s imperfekcí'!$B$2/2000)*SIN(2*PI()*(E202-(('pražce+kolejnice'!$C$6-$B$3)/2)+0.75*$B$3)/'s imperfekcí'!$B$3)+('s imperfekcí'!$B$2/2000),0)</f>
        <v>0</v>
      </c>
      <c r="G202" s="9">
        <f>F202*SIN('pražce+kolejnice'!$C$24)</f>
        <v>0</v>
      </c>
      <c r="H202" s="9">
        <f>F202*COS('pražce+kolejnice'!$C$24)</f>
        <v>0</v>
      </c>
      <c r="I202" s="15">
        <f>'pražce+kolejnice'!AY203</f>
        <v>118.8</v>
      </c>
      <c r="J202" s="16">
        <f>IF((I202-0.5*'pražce+kolejnice'!$C$6-0.5*'s imperfekcí'!$B$3)&lt;0,('s imperfekcí'!$B$2/2000)*SIN(2*PI()*(I202-(('pražce+kolejnice'!$C$6-$B$3)/2)+0.75*$B$3)/'s imperfekcí'!$B$3)+('s imperfekcí'!$B$2/2000),0)</f>
        <v>0</v>
      </c>
      <c r="K202" s="9">
        <f>J202*SIN('pražce+kolejnice'!$C$24)</f>
        <v>0</v>
      </c>
      <c r="L202" s="9">
        <f>J202*COS('pražce+kolejnice'!$C$24)</f>
        <v>0</v>
      </c>
      <c r="N202">
        <f>'pražce+kolejnice'!G202</f>
        <v>118.5</v>
      </c>
      <c r="O202">
        <f>$H202*SIN(('pražce+kolejnice'!A198-0.5)*'pražce+kolejnice'!$C$16)</f>
        <v>0</v>
      </c>
      <c r="P202">
        <f>$H202*COS(('pražce+kolejnice'!A198-0.5)*'pražce+kolejnice'!$C$16)</f>
        <v>0</v>
      </c>
      <c r="Q202">
        <f t="shared" si="58"/>
        <v>0</v>
      </c>
      <c r="R202" s="15">
        <f t="shared" si="59"/>
        <v>118.8</v>
      </c>
      <c r="S202" s="9">
        <f>L202*SIN(('pražce+kolejnice'!A198)*'pražce+kolejnice'!$C$16)</f>
        <v>0</v>
      </c>
      <c r="T202" s="16">
        <f>$L202*COS(('pražce+kolejnice'!A198)*'pražce+kolejnice'!$C$16)</f>
        <v>0</v>
      </c>
      <c r="U202" s="9">
        <f t="shared" si="60"/>
        <v>0</v>
      </c>
      <c r="W202" t="str">
        <f t="shared" si="61"/>
        <v>_3dpoly 114.112231484086,222.43740383695,-0.0230764119601328</v>
      </c>
      <c r="X202">
        <f>'pražce+kolejnice'!I202+'s imperfekcí'!O202</f>
        <v>114.11223148408575</v>
      </c>
      <c r="Y202">
        <f>'pražce+kolejnice'!J202+'s imperfekcí'!P202</f>
        <v>222.43740383695024</v>
      </c>
      <c r="Z202">
        <f>'pražce+kolejnice'!K202+orientace*Q202</f>
        <v>-2.3076411960132819E-2</v>
      </c>
      <c r="AB202" t="str">
        <f t="shared" si="62"/>
        <v>_3dpoly 113.767773555161,221.765956732249,0</v>
      </c>
      <c r="AC202">
        <f>'pražce+kolejnice'!P202+O202</f>
        <v>113.76777355516137</v>
      </c>
      <c r="AD202">
        <f>'pražce+kolejnice'!Q202+P202</f>
        <v>221.76595673224875</v>
      </c>
      <c r="AE202">
        <f>'pražce+kolejnice'!R202+orientace*Q202</f>
        <v>0</v>
      </c>
      <c r="AG202" t="str">
        <f t="shared" si="63"/>
        <v>_3dpoly 114.454408234673,223.104404272084,-0.046</v>
      </c>
      <c r="AH202">
        <f>'pražce+kolejnice'!W202+O202</f>
        <v>114.45440823467307</v>
      </c>
      <c r="AI202">
        <f>'pražce+kolejnice'!X202+P202</f>
        <v>223.10440427208425</v>
      </c>
      <c r="AJ202" s="6">
        <f>'pražce+kolejnice'!Y202+orientace*Q202</f>
        <v>-4.5999999999999999E-2</v>
      </c>
      <c r="AL202" t="str">
        <f t="shared" si="64"/>
        <v>_3dpoly 114.033810726584,221.629275765278,0</v>
      </c>
      <c r="AM202">
        <f>'pražce+kolejnice'!BA203+S202</f>
        <v>114.03381072658428</v>
      </c>
      <c r="AN202">
        <f>'pražce+kolejnice'!BB203+T202</f>
        <v>221.62927576527775</v>
      </c>
      <c r="AO202">
        <f>'pražce+kolejnice'!BC203+orientace*U202</f>
        <v>0</v>
      </c>
      <c r="AQ202" t="str">
        <f t="shared" si="65"/>
        <v>_3dpoly 114.722051048381,222.966898380014,-0.046</v>
      </c>
      <c r="AR202">
        <f>'pražce+kolejnice'!BG203+S202</f>
        <v>114.7220510483814</v>
      </c>
      <c r="AS202">
        <f>'pražce+kolejnice'!BH203+T202</f>
        <v>222.96689838001367</v>
      </c>
      <c r="AT202">
        <f>'pražce+kolejnice'!BI203+orientace*U202</f>
        <v>-4.5999999999999999E-2</v>
      </c>
      <c r="AV202" t="str">
        <f t="shared" si="66"/>
        <v>_3dpoly 115.243173290384,223.320589187661,0.0504697513931169</v>
      </c>
      <c r="AW202">
        <f>'pražce+kolejnice'!AC203+O203</f>
        <v>115.24317329038375</v>
      </c>
      <c r="AX202">
        <f>'pražce+kolejnice'!AD203+P203</f>
        <v>223.320589187661</v>
      </c>
      <c r="AY202">
        <f>'pražce+kolejnice'!AE203+orientace*Q203</f>
        <v>5.0469751393116907E-2</v>
      </c>
      <c r="BA202" t="str">
        <f t="shared" si="67"/>
        <v>_3dpoly 114.991070476325,222.832059174437,0.0672803826223532</v>
      </c>
      <c r="BB202">
        <f>'pražce+kolejnice'!AH203+O203</f>
        <v>114.99107047632462</v>
      </c>
      <c r="BC202">
        <f>'pražce+kolejnice'!AI203+P203</f>
        <v>222.83205917443658</v>
      </c>
      <c r="BD202" s="5">
        <f>'pražce+kolejnice'!AJ203+orientace*Q203</f>
        <v>6.7280382622353183E-2</v>
      </c>
      <c r="BF202" t="str">
        <f t="shared" si="68"/>
        <v>_3dpoly 114.301225503308,221.495263410977,0.113280382622353</v>
      </c>
      <c r="BG202">
        <f>'pražce+kolejnice'!AM203+O203</f>
        <v>114.30122550330775</v>
      </c>
      <c r="BH202">
        <f>'pražce+kolejnice'!AN203+P203</f>
        <v>221.49526341097703</v>
      </c>
      <c r="BI202">
        <f>'pražce+kolejnice'!AO203+orientace*Q203</f>
        <v>0.11328038262235318</v>
      </c>
      <c r="BK202" t="str">
        <f t="shared" si="69"/>
        <v>_3dpoly 114.051414533013,221.011174579691,0.129938189931324</v>
      </c>
      <c r="BL202">
        <f>'pražce+kolejnice'!AR203+O203</f>
        <v>114.05141453301285</v>
      </c>
      <c r="BM202">
        <f>'pražce+kolejnice'!AS203+P203</f>
        <v>221.01117457969113</v>
      </c>
      <c r="BN202">
        <f>'pražce+kolejnice'!AT203+orientace*Q203</f>
        <v>0.12993818993132383</v>
      </c>
      <c r="BP202" t="str">
        <f t="shared" si="70"/>
        <v>_3dpoly 113.919608411131,221.082861043618,0.236555020634715</v>
      </c>
      <c r="BQ202">
        <f>plošky!B203+O203</f>
        <v>113.91960841113051</v>
      </c>
      <c r="BR202">
        <f>plošky!C203+P203</f>
        <v>221.08286104361778</v>
      </c>
      <c r="BS202">
        <f>plošky!D203+orientace*Q203</f>
        <v>0.23655502063471506</v>
      </c>
      <c r="BU202" t="str">
        <f t="shared" si="71"/>
        <v>_3dpoly 114.18620388408,220.945286141101,0.236555020634715</v>
      </c>
      <c r="BV202">
        <f>plošky!G203+O203</f>
        <v>114.18620388408037</v>
      </c>
      <c r="BW202">
        <f>plošky!H203+P203</f>
        <v>220.94528614110052</v>
      </c>
      <c r="BX202">
        <f>plošky!I203+orientace*Q203</f>
        <v>0.23655502063471506</v>
      </c>
      <c r="BZ202" t="str">
        <f t="shared" si="72"/>
        <v>_3dpoly 115.377962641451,223.25470074907,0.157086582096508</v>
      </c>
      <c r="CA202">
        <f>plošky!L203+O203</f>
        <v>115.37796264145128</v>
      </c>
      <c r="CB202">
        <f>plošky!M203+P203</f>
        <v>223.25470074907039</v>
      </c>
      <c r="CC202">
        <f>plošky!N203+orientace*Q203</f>
        <v>0.15708658209650814</v>
      </c>
      <c r="CE202" t="str">
        <f t="shared" si="73"/>
        <v>_3dpoly 115.111367168501,223.392275651588,0.157086582096508</v>
      </c>
      <c r="CF202">
        <f>plošky!Q203+O203</f>
        <v>115.11136716850142</v>
      </c>
      <c r="CG202">
        <f>plošky!R203+P203</f>
        <v>223.39227565158765</v>
      </c>
      <c r="CH202">
        <f>plošky!S203+orientace*Q203</f>
        <v>0.15708658209650814</v>
      </c>
      <c r="CJ202" t="str">
        <f t="shared" si="74"/>
        <v>_3dpoly 114.052906147605,221.014073592359,0.236555020634715</v>
      </c>
      <c r="CK202">
        <f>'liniová podpora'!F203+O203</f>
        <v>114.05290614760544</v>
      </c>
      <c r="CL202">
        <f>'liniová podpora'!G203+P203</f>
        <v>221.01407359235915</v>
      </c>
      <c r="CM202">
        <f>'liniová podpora'!H203+orientace*Q203</f>
        <v>0.23655502063471506</v>
      </c>
      <c r="CO202" t="str">
        <f t="shared" si="75"/>
        <v>_3dpoly 115.244664904976,223.323488200329,0.157086582096508</v>
      </c>
      <c r="CP202">
        <f>'liniová podpora'!B203+O203</f>
        <v>115.24466490497635</v>
      </c>
      <c r="CQ202">
        <f>'liniová podpora'!C203+P203</f>
        <v>223.32348820032902</v>
      </c>
      <c r="CR202">
        <f>'liniová podpora'!D203+orientace*Q203</f>
        <v>0.15708658209650814</v>
      </c>
    </row>
    <row r="203" spans="5:96" x14ac:dyDescent="0.3">
      <c r="E203" s="15">
        <f t="shared" si="57"/>
        <v>119.1</v>
      </c>
      <c r="F203" s="16">
        <f>IF((E203-0.5*'pražce+kolejnice'!$C$6-0.5*'s imperfekcí'!$B$3)&lt;0,('s imperfekcí'!$B$2/2000)*SIN(2*PI()*(E203-(('pražce+kolejnice'!$C$6-$B$3)/2)+0.75*$B$3)/'s imperfekcí'!$B$3)+('s imperfekcí'!$B$2/2000),0)</f>
        <v>0</v>
      </c>
      <c r="G203" s="9">
        <f>F203*SIN('pražce+kolejnice'!$C$24)</f>
        <v>0</v>
      </c>
      <c r="H203" s="9">
        <f>F203*COS('pražce+kolejnice'!$C$24)</f>
        <v>0</v>
      </c>
      <c r="I203" s="15">
        <f>'pražce+kolejnice'!AY204</f>
        <v>119.4</v>
      </c>
      <c r="J203" s="16">
        <f>IF((I203-0.5*'pražce+kolejnice'!$C$6-0.5*'s imperfekcí'!$B$3)&lt;0,('s imperfekcí'!$B$2/2000)*SIN(2*PI()*(I203-(('pražce+kolejnice'!$C$6-$B$3)/2)+0.75*$B$3)/'s imperfekcí'!$B$3)+('s imperfekcí'!$B$2/2000),0)</f>
        <v>0</v>
      </c>
      <c r="K203" s="9">
        <f>J203*SIN('pražce+kolejnice'!$C$24)</f>
        <v>0</v>
      </c>
      <c r="L203" s="9">
        <f>J203*COS('pražce+kolejnice'!$C$24)</f>
        <v>0</v>
      </c>
      <c r="N203">
        <f>'pražce+kolejnice'!G203</f>
        <v>119.1</v>
      </c>
      <c r="O203">
        <f>$H203*SIN(('pražce+kolejnice'!A199-0.5)*'pražce+kolejnice'!$C$16)</f>
        <v>0</v>
      </c>
      <c r="P203">
        <f>$H203*COS(('pražce+kolejnice'!A199-0.5)*'pražce+kolejnice'!$C$16)</f>
        <v>0</v>
      </c>
      <c r="Q203">
        <f t="shared" si="58"/>
        <v>0</v>
      </c>
      <c r="R203" s="15">
        <f t="shared" si="59"/>
        <v>119.4</v>
      </c>
      <c r="S203" s="9">
        <f>L203*SIN(('pražce+kolejnice'!A199)*'pražce+kolejnice'!$C$16)</f>
        <v>0</v>
      </c>
      <c r="T203" s="16">
        <f>$L203*COS(('pražce+kolejnice'!A199)*'pražce+kolejnice'!$C$16)</f>
        <v>0</v>
      </c>
      <c r="U203" s="9">
        <f t="shared" si="60"/>
        <v>0</v>
      </c>
      <c r="W203" t="str">
        <f t="shared" si="61"/>
        <v>_3dpoly 114.64575209773,222.162894124887,-0.0230764119601328</v>
      </c>
      <c r="X203">
        <f>'pražce+kolejnice'!I203+'s imperfekcí'!O203</f>
        <v>114.64575209772988</v>
      </c>
      <c r="Y203">
        <f>'pražce+kolejnice'!J203+'s imperfekcí'!P203</f>
        <v>222.16289412488737</v>
      </c>
      <c r="Z203">
        <f>'pražce+kolejnice'!K203+orientace*Q203</f>
        <v>-2.3076411960132819E-2</v>
      </c>
      <c r="AB203" t="str">
        <f t="shared" si="62"/>
        <v>_3dpoly 114.29968368934,221.492275652188,0</v>
      </c>
      <c r="AC203">
        <f>'pražce+kolejnice'!P203+O203</f>
        <v>114.29968368933959</v>
      </c>
      <c r="AD203">
        <f>'pražce+kolejnice'!Q203+P203</f>
        <v>221.49227565218843</v>
      </c>
      <c r="AE203">
        <f>'pražce+kolejnice'!R203+orientace*Q203</f>
        <v>0</v>
      </c>
      <c r="AG203" t="str">
        <f t="shared" si="63"/>
        <v>_3dpoly 114.989528662356,222.829071415648,-0.046</v>
      </c>
      <c r="AH203">
        <f>'pražce+kolejnice'!W203+O203</f>
        <v>114.98952866235618</v>
      </c>
      <c r="AI203">
        <f>'pražce+kolejnice'!X203+P203</f>
        <v>222.82907141564803</v>
      </c>
      <c r="AJ203" s="6">
        <f>'pražce+kolejnice'!Y203+orientace*Q203</f>
        <v>-4.5999999999999999E-2</v>
      </c>
      <c r="AL203" t="str">
        <f t="shared" si="64"/>
        <v>_3dpoly 114.56539206057,221.35495659026,0</v>
      </c>
      <c r="AM203">
        <f>'pražce+kolejnice'!BA204+S203</f>
        <v>114.56539206056999</v>
      </c>
      <c r="AN203">
        <f>'pražce+kolejnice'!BB204+T203</f>
        <v>221.35495659025995</v>
      </c>
      <c r="AO203">
        <f>'pražce+kolejnice'!BC204+orientace*U203</f>
        <v>0</v>
      </c>
      <c r="AQ203" t="str">
        <f t="shared" si="65"/>
        <v>_3dpoly 115.256840691429,222.690923577458,-0.046</v>
      </c>
      <c r="AR203">
        <f>'pražce+kolejnice'!BG204+S203</f>
        <v>115.25684069142942</v>
      </c>
      <c r="AS203">
        <f>'pražce+kolejnice'!BH204+T203</f>
        <v>222.69092357745799</v>
      </c>
      <c r="AT203">
        <f>'pražce+kolejnice'!BI204+orientace*U203</f>
        <v>-4.5999999999999999E-2</v>
      </c>
      <c r="AV203" t="str">
        <f t="shared" si="66"/>
        <v>_3dpoly 115.778810289724,223.043362674296,0.0504697513931169</v>
      </c>
      <c r="AW203">
        <f>'pražce+kolejnice'!AC204+O204</f>
        <v>115.77881028972388</v>
      </c>
      <c r="AX203">
        <f>'pražce+kolejnice'!AD204+P204</f>
        <v>223.04336267429613</v>
      </c>
      <c r="AY203">
        <f>'pražce+kolejnice'!AE204+orientace*Q204</f>
        <v>5.0469751393116907E-2</v>
      </c>
      <c r="BA203" t="str">
        <f t="shared" si="67"/>
        <v>_3dpoly 115.525535730814,222.55543911421,0.0672803826223532</v>
      </c>
      <c r="BB203">
        <f>'pražce+kolejnice'!AH204+O204</f>
        <v>115.52553573081434</v>
      </c>
      <c r="BC203">
        <f>'pražce+kolejnice'!AI204+P204</f>
        <v>222.55543911421037</v>
      </c>
      <c r="BD203" s="5">
        <f>'pražce+kolejnice'!AJ204+orientace*Q204</f>
        <v>6.7280382622353183E-2</v>
      </c>
      <c r="BF203" t="str">
        <f t="shared" si="68"/>
        <v>_3dpoly 114.832484437798,221.220302827067,0.113280382622353</v>
      </c>
      <c r="BG203">
        <f>'pražce+kolejnice'!AM204+O204</f>
        <v>114.83248443779772</v>
      </c>
      <c r="BH203">
        <f>'pražce+kolejnice'!AN204+P204</f>
        <v>221.2203028270666</v>
      </c>
      <c r="BI203">
        <f>'pražce+kolejnice'!AO204+orientace*Q204</f>
        <v>0.11328038262235318</v>
      </c>
      <c r="BK203" t="str">
        <f t="shared" si="69"/>
        <v>_3dpoly 114.581512374878,220.736814935709,0.129938189931324</v>
      </c>
      <c r="BL203">
        <f>'pražce+kolejnice'!AR204+O204</f>
        <v>114.58151237487832</v>
      </c>
      <c r="BM203">
        <f>'pražce+kolejnice'!AS204+P204</f>
        <v>220.73681493570902</v>
      </c>
      <c r="BN203">
        <f>'pražce+kolejnice'!AT204+orientace*Q204</f>
        <v>0.12993818993132383</v>
      </c>
      <c r="BP203" t="str">
        <f t="shared" si="70"/>
        <v>_3dpoly 114.449878679946,220.808817527568,0.236555020634715</v>
      </c>
      <c r="BQ203">
        <f>plošky!B204+O204</f>
        <v>114.4498786799457</v>
      </c>
      <c r="BR203">
        <f>plošky!C204+P204</f>
        <v>220.80881752756758</v>
      </c>
      <c r="BS203">
        <f>plošky!D204+orientace*Q204</f>
        <v>0.23655502063471506</v>
      </c>
      <c r="BU203" t="str">
        <f t="shared" si="71"/>
        <v>_3dpoly 114.716143205652,220.670603192745,0.236555020634715</v>
      </c>
      <c r="BV203">
        <f>plošky!G204+O204</f>
        <v>114.71614320565189</v>
      </c>
      <c r="BW203">
        <f>plošky!H204+P204</f>
        <v>220.67060319274501</v>
      </c>
      <c r="BX203">
        <f>plošky!I204+orientace*Q204</f>
        <v>0.23655502063471506</v>
      </c>
      <c r="BZ203" t="str">
        <f t="shared" si="72"/>
        <v>_3dpoly 115.913441120497,222.977150931332,0.157086582096508</v>
      </c>
      <c r="CA203">
        <f>plošky!L204+O204</f>
        <v>115.91344112049745</v>
      </c>
      <c r="CB203">
        <f>plošky!M204+P204</f>
        <v>222.97715093133212</v>
      </c>
      <c r="CC203">
        <f>plošky!N204+orientace*Q204</f>
        <v>0.15708658209650814</v>
      </c>
      <c r="CE203" t="str">
        <f t="shared" si="73"/>
        <v>_3dpoly 115.647176594791,223.115365266155,0.157086582096508</v>
      </c>
      <c r="CF203">
        <f>plošky!Q204+O204</f>
        <v>115.64717659479126</v>
      </c>
      <c r="CG203">
        <f>plošky!R204+P204</f>
        <v>223.1153652661547</v>
      </c>
      <c r="CH203">
        <f>plošky!S204+orientace*Q204</f>
        <v>0.15708658209650814</v>
      </c>
      <c r="CJ203" t="str">
        <f t="shared" si="74"/>
        <v>_3dpoly 114.583010942799,220.739710360156,0.236555020634715</v>
      </c>
      <c r="CK203">
        <f>'liniová podpora'!F204+O204</f>
        <v>114.58301094279879</v>
      </c>
      <c r="CL203">
        <f>'liniová podpora'!G204+P204</f>
        <v>220.73971036015629</v>
      </c>
      <c r="CM203">
        <f>'liniová podpora'!H204+orientace*Q204</f>
        <v>0.23655502063471506</v>
      </c>
      <c r="CO203" t="str">
        <f t="shared" si="75"/>
        <v>_3dpoly 115.780308857644,223.046258098743,0.157086582096508</v>
      </c>
      <c r="CP203">
        <f>'liniová podpora'!B204+O204</f>
        <v>115.78030885764436</v>
      </c>
      <c r="CQ203">
        <f>'liniová podpora'!C204+P204</f>
        <v>223.04625809874341</v>
      </c>
      <c r="CR203">
        <f>'liniová podpora'!D204+orientace*Q204</f>
        <v>0.15708658209650814</v>
      </c>
    </row>
    <row r="204" spans="5:96" x14ac:dyDescent="0.3">
      <c r="E204" s="15">
        <f t="shared" si="57"/>
        <v>119.7</v>
      </c>
      <c r="F204" s="16">
        <f>IF((E204-0.5*'pražce+kolejnice'!$C$6-0.5*'s imperfekcí'!$B$3)&lt;0,('s imperfekcí'!$B$2/2000)*SIN(2*PI()*(E204-(('pražce+kolejnice'!$C$6-$B$3)/2)+0.75*$B$3)/'s imperfekcí'!$B$3)+('s imperfekcí'!$B$2/2000),0)</f>
        <v>0</v>
      </c>
      <c r="G204" s="9">
        <f>F204*SIN('pražce+kolejnice'!$C$24)</f>
        <v>0</v>
      </c>
      <c r="H204" s="9">
        <f>F204*COS('pražce+kolejnice'!$C$24)</f>
        <v>0</v>
      </c>
      <c r="I204" s="15">
        <f>'pražce+kolejnice'!AY205</f>
        <v>120</v>
      </c>
      <c r="J204" s="16">
        <f>IF((I204-0.5*'pražce+kolejnice'!$C$6-0.5*'s imperfekcí'!$B$3)&lt;0,('s imperfekcí'!$B$2/2000)*SIN(2*PI()*(I204-(('pražce+kolejnice'!$C$6-$B$3)/2)+0.75*$B$3)/'s imperfekcí'!$B$3)+('s imperfekcí'!$B$2/2000),0)</f>
        <v>0</v>
      </c>
      <c r="K204" s="9">
        <f>J204*SIN('pražce+kolejnice'!$C$24)</f>
        <v>0</v>
      </c>
      <c r="L204" s="9">
        <f>J204*COS('pražce+kolejnice'!$C$24)</f>
        <v>0</v>
      </c>
      <c r="N204">
        <f>'pražce+kolejnice'!G204</f>
        <v>119.7</v>
      </c>
      <c r="O204">
        <f>$H204*SIN(('pražce+kolejnice'!A200-0.5)*'pražce+kolejnice'!$C$16)</f>
        <v>0</v>
      </c>
      <c r="P204">
        <f>$H204*COS(('pražce+kolejnice'!A200-0.5)*'pražce+kolejnice'!$C$16)</f>
        <v>0</v>
      </c>
      <c r="Q204">
        <f t="shared" si="58"/>
        <v>0</v>
      </c>
      <c r="R204" s="15">
        <f t="shared" si="59"/>
        <v>120</v>
      </c>
      <c r="S204" s="9">
        <f>L204*SIN(('pražce+kolejnice'!A200)*'pražce+kolejnice'!$C$16)</f>
        <v>0</v>
      </c>
      <c r="T204" s="16">
        <f>$L204*COS(('pražce+kolejnice'!A200)*'pražce+kolejnice'!$C$16)</f>
        <v>0</v>
      </c>
      <c r="U204" s="9">
        <f t="shared" si="60"/>
        <v>0</v>
      </c>
      <c r="W204" t="str">
        <f t="shared" si="61"/>
        <v>_3dpoly 115.178612352159,221.887104755169,-0.0230764119601328</v>
      </c>
      <c r="X204">
        <f>'pražce+kolejnice'!I204+'s imperfekcí'!O204</f>
        <v>115.17861235215889</v>
      </c>
      <c r="Y204">
        <f>'pražce+kolejnice'!J204+'s imperfekcí'!P204</f>
        <v>221.88710475516859</v>
      </c>
      <c r="Z204">
        <f>'pražce+kolejnice'!K204+orientace*Q204</f>
        <v>-2.3076411960132819E-2</v>
      </c>
      <c r="AB204" t="str">
        <f t="shared" si="62"/>
        <v>_3dpoly 114.830935457656,221.217318777233,0</v>
      </c>
      <c r="AC204">
        <f>'pražce+kolejnice'!P204+O204</f>
        <v>114.83093545765577</v>
      </c>
      <c r="AD204">
        <f>'pražce+kolejnice'!Q204+P204</f>
        <v>221.21731877723272</v>
      </c>
      <c r="AE204">
        <f>'pražce+kolejnice'!R204+orientace*Q204</f>
        <v>0</v>
      </c>
      <c r="AG204" t="str">
        <f t="shared" si="63"/>
        <v>_3dpoly 115.523986750672,222.552455064377,-0.046</v>
      </c>
      <c r="AH204">
        <f>'pražce+kolejnice'!W204+O204</f>
        <v>115.52398675067211</v>
      </c>
      <c r="AI204">
        <f>'pražce+kolejnice'!X204+P204</f>
        <v>222.55245506437655</v>
      </c>
      <c r="AJ204" s="6">
        <f>'pražce+kolejnice'!Y204+orientace*Q204</f>
        <v>-4.5999999999999999E-2</v>
      </c>
      <c r="AL204" t="str">
        <f t="shared" si="64"/>
        <v>_3dpoly 115.096313498214,221.079362411304,0</v>
      </c>
      <c r="AM204">
        <f>'pražce+kolejnice'!BA205+S204</f>
        <v>115.09631349821419</v>
      </c>
      <c r="AN204">
        <f>'pražce+kolejnice'!BB205+T204</f>
        <v>221.07936241130417</v>
      </c>
      <c r="AO204">
        <f>'pražce+kolejnice'!BC205+orientace*U204</f>
        <v>0</v>
      </c>
      <c r="AQ204" t="str">
        <f t="shared" si="65"/>
        <v>_3dpoly 115.790966455394,222.413666075798,-0.046</v>
      </c>
      <c r="AR204">
        <f>'pražce+kolejnice'!BG205+S204</f>
        <v>115.79096645539371</v>
      </c>
      <c r="AS204">
        <f>'pražce+kolejnice'!BH205+T204</f>
        <v>222.4136660757982</v>
      </c>
      <c r="AT204">
        <f>'pražce+kolejnice'!BI205+orientace*U204</f>
        <v>-4.5999999999999999E-2</v>
      </c>
      <c r="AV204" t="str">
        <f t="shared" si="66"/>
        <v>_3dpoly 116.313780403437,222.764851431779,0.0504697513931169</v>
      </c>
      <c r="AW204">
        <f>'pražce+kolejnice'!AC205+O205</f>
        <v>116.31378040343685</v>
      </c>
      <c r="AX204">
        <f>'pražce+kolejnice'!AD205+P205</f>
        <v>222.76485143177894</v>
      </c>
      <c r="AY204">
        <f>'pražce+kolejnice'!AE205+orientace*Q205</f>
        <v>5.0469751393116907E-2</v>
      </c>
      <c r="BA204" t="str">
        <f t="shared" si="67"/>
        <v>_3dpoly 116.059335558538,222.27753713527,0.0672803826223532</v>
      </c>
      <c r="BB204">
        <f>'pražce+kolejnice'!AH205+O205</f>
        <v>116.05933555853765</v>
      </c>
      <c r="BC204">
        <f>'pražce+kolejnice'!AI205+P205</f>
        <v>222.27753713527019</v>
      </c>
      <c r="BD204" s="5">
        <f>'pražce+kolejnice'!AJ205+orientace*Q205</f>
        <v>6.7280382622353183E-2</v>
      </c>
      <c r="BF204" t="str">
        <f t="shared" si="68"/>
        <v>_3dpoly 115.363081937495,220.944068014824,0.113280382622353</v>
      </c>
      <c r="BG204">
        <f>'pražce+kolejnice'!AM205+O205</f>
        <v>115.36308193749481</v>
      </c>
      <c r="BH204">
        <f>'pražce+kolejnice'!AN205+P205</f>
        <v>220.94406801482353</v>
      </c>
      <c r="BI204">
        <f>'pražce+kolejnice'!AO205+orientace*Q205</f>
        <v>0.11328038262235318</v>
      </c>
      <c r="BK204" t="str">
        <f t="shared" si="69"/>
        <v>_3dpoly 115.110950227549,220.461183848283,0.129938189931324</v>
      </c>
      <c r="BL204">
        <f>'pražce+kolejnice'!AR205+O205</f>
        <v>115.1109502275493</v>
      </c>
      <c r="BM204">
        <f>'pražce+kolejnice'!AS205+P205</f>
        <v>220.46118384828318</v>
      </c>
      <c r="BN204">
        <f>'pražce+kolejnice'!AT205+orientace*Q205</f>
        <v>0.12993818993132383</v>
      </c>
      <c r="BP204" t="str">
        <f t="shared" si="70"/>
        <v>_3dpoly 114.979489717776,220.533502153339,0.236555020634715</v>
      </c>
      <c r="BQ204">
        <f>plošky!B205+O205</f>
        <v>114.97948971777609</v>
      </c>
      <c r="BR204">
        <f>plošky!C205+P205</f>
        <v>220.53350215333893</v>
      </c>
      <c r="BS204">
        <f>plošky!D205+orientace*Q205</f>
        <v>0.23655502063471506</v>
      </c>
      <c r="BU204" t="str">
        <f t="shared" si="71"/>
        <v>_3dpoly 115.245421762556,220.394649182325,0.236555020634715</v>
      </c>
      <c r="BV204">
        <f>plošky!G205+O205</f>
        <v>115.24542176255571</v>
      </c>
      <c r="BW204">
        <f>plošky!H205+P205</f>
        <v>220.39464918232522</v>
      </c>
      <c r="BX204">
        <f>plošky!I205+orientace*Q205</f>
        <v>0.23655502063471506</v>
      </c>
      <c r="BZ204" t="str">
        <f t="shared" si="72"/>
        <v>_3dpoly 116.448251938443,222.698316765821,0.157086582096508</v>
      </c>
      <c r="CA204">
        <f>plošky!L205+O205</f>
        <v>116.44825193844326</v>
      </c>
      <c r="CB204">
        <f>plošky!M205+P205</f>
        <v>222.69831676582098</v>
      </c>
      <c r="CC204">
        <f>plošky!N205+orientace*Q205</f>
        <v>0.15708658209650814</v>
      </c>
      <c r="CE204" t="str">
        <f t="shared" si="73"/>
        <v>_3dpoly 116.182319893664,222.837169736835,0.157086582096508</v>
      </c>
      <c r="CF204">
        <f>plošky!Q205+O205</f>
        <v>116.18231989366365</v>
      </c>
      <c r="CG204">
        <f>plošky!R205+P205</f>
        <v>222.83716973683468</v>
      </c>
      <c r="CH204">
        <f>plošky!S205+orientace*Q205</f>
        <v>0.15708658209650814</v>
      </c>
      <c r="CJ204" t="str">
        <f t="shared" si="74"/>
        <v>_3dpoly 115.112455740166,220.464075667832,0.236555020634715</v>
      </c>
      <c r="CK204">
        <f>'liniová podpora'!F205+O205</f>
        <v>115.1124557401659</v>
      </c>
      <c r="CL204">
        <f>'liniová podpora'!G205+P205</f>
        <v>220.46407566783208</v>
      </c>
      <c r="CM204">
        <f>'liniová podpora'!H205+orientace*Q205</f>
        <v>0.23655502063471506</v>
      </c>
      <c r="CO204" t="str">
        <f t="shared" si="75"/>
        <v>_3dpoly 116.315285916053,222.767743251328,0.157086582096508</v>
      </c>
      <c r="CP204">
        <f>'liniová podpora'!B205+O205</f>
        <v>116.31528591605345</v>
      </c>
      <c r="CQ204">
        <f>'liniová podpora'!C205+P205</f>
        <v>222.76774325132783</v>
      </c>
      <c r="CR204">
        <f>'liniová podpora'!D205+orientace*Q205</f>
        <v>0.15708658209650814</v>
      </c>
    </row>
    <row r="205" spans="5:96" x14ac:dyDescent="0.3">
      <c r="E205" s="15">
        <f t="shared" si="57"/>
        <v>120.3</v>
      </c>
      <c r="F205" s="16">
        <f>IF((E205-0.5*'pražce+kolejnice'!$C$6-0.5*'s imperfekcí'!$B$3)&lt;0,('s imperfekcí'!$B$2/2000)*SIN(2*PI()*(E205-(('pražce+kolejnice'!$C$6-$B$3)/2)+0.75*$B$3)/'s imperfekcí'!$B$3)+('s imperfekcí'!$B$2/2000),0)</f>
        <v>0</v>
      </c>
      <c r="G205" s="9">
        <f>F205*SIN('pražce+kolejnice'!$C$24)</f>
        <v>0</v>
      </c>
      <c r="H205" s="9">
        <f>F205*COS('pražce+kolejnice'!$C$24)</f>
        <v>0</v>
      </c>
      <c r="I205" s="15">
        <f>'pražce+kolejnice'!AY206</f>
        <v>120.6</v>
      </c>
      <c r="J205" s="16">
        <f>IF((I205-0.5*'pražce+kolejnice'!$C$6-0.5*'s imperfekcí'!$B$3)&lt;0,('s imperfekcí'!$B$2/2000)*SIN(2*PI()*(I205-(('pražce+kolejnice'!$C$6-$B$3)/2)+0.75*$B$3)/'s imperfekcí'!$B$3)+('s imperfekcí'!$B$2/2000),0)</f>
        <v>0</v>
      </c>
      <c r="K205" s="9">
        <f>J205*SIN('pražce+kolejnice'!$C$24)</f>
        <v>0</v>
      </c>
      <c r="L205" s="9">
        <f>J205*COS('pražce+kolejnice'!$C$24)</f>
        <v>0</v>
      </c>
      <c r="N205">
        <f>'pražce+kolejnice'!G205</f>
        <v>120.3</v>
      </c>
      <c r="O205">
        <f>$H205*SIN(('pražce+kolejnice'!A201-0.5)*'pražce+kolejnice'!$C$16)</f>
        <v>0</v>
      </c>
      <c r="P205">
        <f>$H205*COS(('pražce+kolejnice'!A201-0.5)*'pražce+kolejnice'!$C$16)</f>
        <v>0</v>
      </c>
      <c r="Q205">
        <f t="shared" si="58"/>
        <v>0</v>
      </c>
      <c r="R205" s="15">
        <f t="shared" si="59"/>
        <v>120.6</v>
      </c>
      <c r="S205" s="9">
        <f>L205*SIN(('pražce+kolejnice'!A201)*'pražce+kolejnice'!$C$16)</f>
        <v>0</v>
      </c>
      <c r="T205" s="16">
        <f>$L205*COS(('pražce+kolejnice'!A201)*'pražce+kolejnice'!$C$16)</f>
        <v>0</v>
      </c>
      <c r="U205" s="9">
        <f t="shared" si="60"/>
        <v>0</v>
      </c>
      <c r="W205" t="str">
        <f t="shared" si="61"/>
        <v>_3dpoly 115.710809178099,221.61003731634,-0.0230764119601328</v>
      </c>
      <c r="X205">
        <f>'pražce+kolejnice'!I205+'s imperfekcí'!O205</f>
        <v>115.7108091780992</v>
      </c>
      <c r="Y205">
        <f>'pražce+kolejnice'!J205+'s imperfekcí'!P205</f>
        <v>221.61003731633991</v>
      </c>
      <c r="Z205">
        <f>'pražce+kolejnice'!K205+orientace*Q205</f>
        <v>-2.3076411960132819E-2</v>
      </c>
      <c r="AB205" t="str">
        <f t="shared" si="62"/>
        <v>_3dpoly 115.361525800101,220.941087691132,0</v>
      </c>
      <c r="AC205">
        <f>'pražce+kolejnice'!P205+O205</f>
        <v>115.36152580010119</v>
      </c>
      <c r="AD205">
        <f>'pražce+kolejnice'!Q205+P205</f>
        <v>220.94108769113248</v>
      </c>
      <c r="AE205">
        <f>'pražce+kolejnice'!R205+orientace*Q205</f>
        <v>0</v>
      </c>
      <c r="AG205" t="str">
        <f t="shared" si="63"/>
        <v>_3dpoly 116.057779421144,222.274556811579,-0.046</v>
      </c>
      <c r="AH205">
        <f>'pražce+kolejnice'!W205+O205</f>
        <v>116.05777942114376</v>
      </c>
      <c r="AI205">
        <f>'pražce+kolejnice'!X205+P205</f>
        <v>222.2745568115792</v>
      </c>
      <c r="AJ205" s="6">
        <f>'pražce+kolejnice'!Y205+orientace*Q205</f>
        <v>-4.5999999999999999E-2</v>
      </c>
      <c r="AL205" t="str">
        <f t="shared" si="64"/>
        <v>_3dpoly 115.626571981411,220.802494815832,0</v>
      </c>
      <c r="AM205">
        <f>'pražce+kolejnice'!BA206+S205</f>
        <v>115.62657198141085</v>
      </c>
      <c r="AN205">
        <f>'pražce+kolejnice'!BB206+T205</f>
        <v>220.80249481583218</v>
      </c>
      <c r="AO205">
        <f>'pražce+kolejnice'!BC206+orientace*U205</f>
        <v>0</v>
      </c>
      <c r="AQ205" t="str">
        <f t="shared" si="65"/>
        <v>_3dpoly 116.324425263711,222.135127472037,-0.046</v>
      </c>
      <c r="AR205">
        <f>'pražce+kolejnice'!BG206+S205</f>
        <v>116.32442526371136</v>
      </c>
      <c r="AS205">
        <f>'pražce+kolejnice'!BH206+T205</f>
        <v>222.13512747203674</v>
      </c>
      <c r="AT205">
        <f>'pražce+kolejnice'!BI206+orientace*U205</f>
        <v>-4.5999999999999999E-2</v>
      </c>
      <c r="AV205" t="str">
        <f t="shared" si="66"/>
        <v>_3dpoly 116.848080550096,222.485057064333,0.0504697513931169</v>
      </c>
      <c r="AW205">
        <f>'pražce+kolejnice'!AC206+O206</f>
        <v>116.84808055009628</v>
      </c>
      <c r="AX205">
        <f>'pražce+kolejnice'!AD206+P206</f>
        <v>222.48505706433338</v>
      </c>
      <c r="AY205">
        <f>'pražce+kolejnice'!AE206+orientace*Q206</f>
        <v>5.0469751393116907E-2</v>
      </c>
      <c r="BA205" t="str">
        <f t="shared" si="67"/>
        <v>_3dpoly 116.592466884809,221.998354838331,0.0672803826223532</v>
      </c>
      <c r="BB205">
        <f>'pražce+kolejnice'!AH206+O206</f>
        <v>116.59246688480904</v>
      </c>
      <c r="BC205">
        <f>'pražce+kolejnice'!AI206+P206</f>
        <v>221.99835483833067</v>
      </c>
      <c r="BD205" s="5">
        <f>'pražce+kolejnice'!AJ206+orientace*Q206</f>
        <v>6.7280382622353183E-2</v>
      </c>
      <c r="BF205" t="str">
        <f t="shared" si="68"/>
        <v>_3dpoly 115.893014946159,220.66656056536,0.113280382622353</v>
      </c>
      <c r="BG205">
        <f>'pražce+kolejnice'!AM206+O206</f>
        <v>115.8930149461589</v>
      </c>
      <c r="BH205">
        <f>'pražce+kolejnice'!AN206+P206</f>
        <v>220.66656056535956</v>
      </c>
      <c r="BI205">
        <f>'pražce+kolejnice'!AO206+orientace*Q206</f>
        <v>0.11328038262235318</v>
      </c>
      <c r="BK205" t="str">
        <f t="shared" si="69"/>
        <v>_3dpoly 115.639725041465,220.184282905048,0.129938189931324</v>
      </c>
      <c r="BL205">
        <f>'pražce+kolejnice'!AR206+O206</f>
        <v>115.63972504146523</v>
      </c>
      <c r="BM205">
        <f>'pražce+kolejnice'!AS206+P206</f>
        <v>220.18428290504789</v>
      </c>
      <c r="BN205">
        <f>'pražce+kolejnice'!AT206+orientace*Q206</f>
        <v>0.12993818993132383</v>
      </c>
      <c r="BP205" t="str">
        <f t="shared" si="70"/>
        <v>_3dpoly 115.508438474064,220.256916506748,0.236555020634715</v>
      </c>
      <c r="BQ205">
        <f>plošky!B206+O206</f>
        <v>115.50843847406362</v>
      </c>
      <c r="BR205">
        <f>plošky!C206+P206</f>
        <v>220.25691650674761</v>
      </c>
      <c r="BS205">
        <f>plošky!D206+orientace*Q206</f>
        <v>0.23655502063471506</v>
      </c>
      <c r="BU205" t="str">
        <f t="shared" si="71"/>
        <v>_3dpoly 115.774036506149,220.117425699335,0.236555020634715</v>
      </c>
      <c r="BV205">
        <f>plošky!G206+O206</f>
        <v>115.77403650614879</v>
      </c>
      <c r="BW205">
        <f>plošky!H206+P206</f>
        <v>220.11742569933548</v>
      </c>
      <c r="BX205">
        <f>plošky!I206+orientace*Q206</f>
        <v>0.23655502063471506</v>
      </c>
      <c r="BZ205" t="str">
        <f t="shared" si="72"/>
        <v>_3dpoly 116.98239201478,222.418199858621,0.157086582096508</v>
      </c>
      <c r="CA205">
        <f>plošky!L206+O206</f>
        <v>116.98239201477985</v>
      </c>
      <c r="CB205">
        <f>plošky!M206+P206</f>
        <v>222.41819985862097</v>
      </c>
      <c r="CC205">
        <f>plošky!N206+orientace*Q206</f>
        <v>0.15708658209650814</v>
      </c>
      <c r="CE205" t="str">
        <f t="shared" si="73"/>
        <v>_3dpoly 116.716793982695,222.557690666033,0.157086582096508</v>
      </c>
      <c r="CF205">
        <f>plošky!Q206+O206</f>
        <v>116.71679398269468</v>
      </c>
      <c r="CG205">
        <f>plošky!R206+P206</f>
        <v>222.5576906660331</v>
      </c>
      <c r="CH205">
        <f>plošky!S206+orientace*Q206</f>
        <v>0.15708658209650814</v>
      </c>
      <c r="CJ205" t="str">
        <f t="shared" si="74"/>
        <v>_3dpoly 115.641237490106,220.187171103042,0.236555020634715</v>
      </c>
      <c r="CK205">
        <f>'liniová podpora'!F206+O206</f>
        <v>115.64123749010621</v>
      </c>
      <c r="CL205">
        <f>'liniová podpora'!G206+P206</f>
        <v>220.18717110304155</v>
      </c>
      <c r="CM205">
        <f>'liniová podpora'!H206+orientace*Q206</f>
        <v>0.23655502063471506</v>
      </c>
      <c r="CO205" t="str">
        <f t="shared" si="75"/>
        <v>_3dpoly 116.849592998737,222.487945262327,0.157086582096508</v>
      </c>
      <c r="CP205">
        <f>'liniová podpora'!B206+O206</f>
        <v>116.84959299873726</v>
      </c>
      <c r="CQ205">
        <f>'liniová podpora'!C206+P206</f>
        <v>222.48794526232703</v>
      </c>
      <c r="CR205">
        <f>'liniová podpora'!D206+orientace*Q206</f>
        <v>0.15708658209650814</v>
      </c>
    </row>
    <row r="206" spans="5:96" x14ac:dyDescent="0.3">
      <c r="E206" s="15">
        <f t="shared" si="57"/>
        <v>120.89999999999999</v>
      </c>
      <c r="F206" s="16">
        <f>IF((E206-0.5*'pražce+kolejnice'!$C$6-0.5*'s imperfekcí'!$B$3)&lt;0,('s imperfekcí'!$B$2/2000)*SIN(2*PI()*(E206-(('pražce+kolejnice'!$C$6-$B$3)/2)+0.75*$B$3)/'s imperfekcí'!$B$3)+('s imperfekcí'!$B$2/2000),0)</f>
        <v>0</v>
      </c>
      <c r="G206" s="9">
        <f>F206*SIN('pražce+kolejnice'!$C$24)</f>
        <v>0</v>
      </c>
      <c r="H206" s="9">
        <f>F206*COS('pražce+kolejnice'!$C$24)</f>
        <v>0</v>
      </c>
      <c r="I206" s="15">
        <f>'pražce+kolejnice'!AY207</f>
        <v>121.19999999999999</v>
      </c>
      <c r="J206" s="16">
        <f>IF((I206-0.5*'pražce+kolejnice'!$C$6-0.5*'s imperfekcí'!$B$3)&lt;0,('s imperfekcí'!$B$2/2000)*SIN(2*PI()*(I206-(('pražce+kolejnice'!$C$6-$B$3)/2)+0.75*$B$3)/'s imperfekcí'!$B$3)+('s imperfekcí'!$B$2/2000),0)</f>
        <v>0</v>
      </c>
      <c r="K206" s="9">
        <f>J206*SIN('pražce+kolejnice'!$C$24)</f>
        <v>0</v>
      </c>
      <c r="L206" s="9">
        <f>J206*COS('pražce+kolejnice'!$C$24)</f>
        <v>0</v>
      </c>
      <c r="N206">
        <f>'pražce+kolejnice'!G206</f>
        <v>120.89999999999999</v>
      </c>
      <c r="O206">
        <f>$H206*SIN(('pražce+kolejnice'!A202-0.5)*'pražce+kolejnice'!$C$16)</f>
        <v>0</v>
      </c>
      <c r="P206">
        <f>$H206*COS(('pražce+kolejnice'!A202-0.5)*'pražce+kolejnice'!$C$16)</f>
        <v>0</v>
      </c>
      <c r="Q206">
        <f t="shared" si="58"/>
        <v>0</v>
      </c>
      <c r="R206" s="15">
        <f t="shared" si="59"/>
        <v>121.19999999999999</v>
      </c>
      <c r="S206" s="9">
        <f>L206*SIN(('pražce+kolejnice'!A202)*'pražce+kolejnice'!$C$16)</f>
        <v>0</v>
      </c>
      <c r="T206" s="16">
        <f>$L206*COS(('pražce+kolejnice'!A202)*'pražce+kolejnice'!$C$16)</f>
        <v>0</v>
      </c>
      <c r="U206" s="9">
        <f t="shared" si="60"/>
        <v>0</v>
      </c>
      <c r="W206" t="str">
        <f t="shared" si="61"/>
        <v>_3dpoly 116.242339510099,221.331693404309,-0.0230764119601328</v>
      </c>
      <c r="X206">
        <f>'pražce+kolejnice'!I206+'s imperfekcí'!O206</f>
        <v>116.24233951009856</v>
      </c>
      <c r="Y206">
        <f>'pražce+kolejnice'!J206+'s imperfekcí'!P206</f>
        <v>221.33169340430899</v>
      </c>
      <c r="Z206">
        <f>'pražce+kolejnice'!K206+orientace*Q206</f>
        <v>-2.3076411960132819E-2</v>
      </c>
      <c r="AB206" t="str">
        <f t="shared" si="62"/>
        <v>_3dpoly 115.891451660477,220.663583984978,0</v>
      </c>
      <c r="AC206">
        <f>'pražce+kolejnice'!P206+O206</f>
        <v>115.89145166047696</v>
      </c>
      <c r="AD206">
        <f>'pražce+kolejnice'!Q206+P206</f>
        <v>220.663583984978</v>
      </c>
      <c r="AE206">
        <f>'pražce+kolejnice'!R206+orientace*Q206</f>
        <v>0</v>
      </c>
      <c r="AG206" t="str">
        <f t="shared" si="63"/>
        <v>_3dpoly 116.590903599127,221.995378257949,-0.046</v>
      </c>
      <c r="AH206">
        <f>'pražce+kolejnice'!W206+O206</f>
        <v>116.59090359912683</v>
      </c>
      <c r="AI206">
        <f>'pražce+kolejnice'!X206+P206</f>
        <v>221.99537825794917</v>
      </c>
      <c r="AJ206" s="6">
        <f>'pražce+kolejnice'!Y206+orientace*Q206</f>
        <v>-4.5999999999999999E-2</v>
      </c>
      <c r="AL206" t="str">
        <f t="shared" si="64"/>
        <v>_3dpoly 116.156164455873,220.524355398601,0</v>
      </c>
      <c r="AM206">
        <f>'pražce+kolejnice'!BA207+S206</f>
        <v>116.15616445587258</v>
      </c>
      <c r="AN206">
        <f>'pražce+kolejnice'!BB207+T206</f>
        <v>220.52435539860051</v>
      </c>
      <c r="AO206">
        <f>'pražce+kolejnice'!BC207+orientace*U206</f>
        <v>0</v>
      </c>
      <c r="AQ206" t="str">
        <f t="shared" si="65"/>
        <v>_3dpoly 116.857214043661,221.855309370555,-0.046</v>
      </c>
      <c r="AR206">
        <f>'pražce+kolejnice'!BG207+S206</f>
        <v>116.85721404366112</v>
      </c>
      <c r="AS206">
        <f>'pražce+kolejnice'!BH207+T206</f>
        <v>221.8553093705552</v>
      </c>
      <c r="AT206">
        <f>'pražce+kolejnice'!BI207+orientace*U206</f>
        <v>-4.5999999999999999E-2</v>
      </c>
      <c r="AV206" t="str">
        <f t="shared" si="66"/>
        <v>_3dpoly 117.381707652135,222.203981183574,0.0504697513931169</v>
      </c>
      <c r="AW206">
        <f>'pražce+kolejnice'!AC207+O207</f>
        <v>117.38170765213481</v>
      </c>
      <c r="AX206">
        <f>'pražce+kolejnice'!AD207+P207</f>
        <v>222.20398118357426</v>
      </c>
      <c r="AY206">
        <f>'pražce+kolejnice'!AE207+orientace*Q207</f>
        <v>5.0469751393116907E-2</v>
      </c>
      <c r="BA206" t="str">
        <f t="shared" si="67"/>
        <v>_3dpoly 117.124926638794,221.717893831481,0.0672803826223532</v>
      </c>
      <c r="BB206">
        <f>'pražce+kolejnice'!AH207+O207</f>
        <v>117.12492663879353</v>
      </c>
      <c r="BC206">
        <f>'pražce+kolejnice'!AI207+P207</f>
        <v>221.71789383148106</v>
      </c>
      <c r="BD206" s="5">
        <f>'pražce+kolejnice'!AJ207+orientace*Q207</f>
        <v>6.7280382622353183E-2</v>
      </c>
      <c r="BF206" t="str">
        <f t="shared" si="68"/>
        <v>_3dpoly 116.422280411377,220.387782077117,0.113280382622353</v>
      </c>
      <c r="BG206">
        <f>'pražce+kolejnice'!AM207+O207</f>
        <v>116.42228041137732</v>
      </c>
      <c r="BH206">
        <f>'pražce+kolejnice'!AN207+P207</f>
        <v>220.38778207711684</v>
      </c>
      <c r="BI206">
        <f>'pražce+kolejnice'!AO207+orientace*Q207</f>
        <v>0.11328038262235318</v>
      </c>
      <c r="BK206" t="str">
        <f t="shared" si="69"/>
        <v>_3dpoly 116.167833770885,219.906113700952,0.129938189931324</v>
      </c>
      <c r="BL206">
        <f>'pražce+kolejnice'!AR207+O207</f>
        <v>116.16783377088464</v>
      </c>
      <c r="BM206">
        <f>'pražce+kolejnice'!AS207+P207</f>
        <v>219.90611370095183</v>
      </c>
      <c r="BN206">
        <f>'pražce+kolejnice'!AT207+orientace*Q207</f>
        <v>0.12993818993132383</v>
      </c>
      <c r="BP206" t="str">
        <f t="shared" si="70"/>
        <v>_3dpoly 116.036721902065,219.979062180926,0.236555020634715</v>
      </c>
      <c r="BQ206">
        <f>plošky!B207+O207</f>
        <v>116.0367219020649</v>
      </c>
      <c r="BR206">
        <f>plošky!C207+P207</f>
        <v>219.97906218092615</v>
      </c>
      <c r="BS206">
        <f>plošky!D207+orientace*Q207</f>
        <v>0.23655502063471506</v>
      </c>
      <c r="BU206" t="str">
        <f t="shared" si="71"/>
        <v>_3dpoly 116.301984391612,219.838934340582,0.236555020634715</v>
      </c>
      <c r="BV206">
        <f>plošky!G207+O207</f>
        <v>116.30198439161171</v>
      </c>
      <c r="BW206">
        <f>plošky!H207+P207</f>
        <v>219.83893434058231</v>
      </c>
      <c r="BX206">
        <f>plošky!I207+orientace*Q207</f>
        <v>0.23655502063471506</v>
      </c>
      <c r="BZ206" t="str">
        <f t="shared" si="72"/>
        <v>_3dpoly 117.515858272862,222.136801823205,0.157086582096508</v>
      </c>
      <c r="CA206">
        <f>plošky!L207+O207</f>
        <v>117.51585827286188</v>
      </c>
      <c r="CB206">
        <f>plošky!M207+P207</f>
        <v>222.13680182320473</v>
      </c>
      <c r="CC206">
        <f>plošky!N207+orientace*Q207</f>
        <v>0.15708658209650814</v>
      </c>
      <c r="CE206" t="str">
        <f t="shared" si="73"/>
        <v>_3dpoly 117.250595783315,222.276929663549,0.157086582096508</v>
      </c>
      <c r="CF206">
        <f>plošky!Q207+O207</f>
        <v>117.25059578331506</v>
      </c>
      <c r="CG206">
        <f>plošky!R207+P207</f>
        <v>222.27692966354857</v>
      </c>
      <c r="CH206">
        <f>plošky!S207+orientace*Q207</f>
        <v>0.15708658209650814</v>
      </c>
      <c r="CJ206" t="str">
        <f t="shared" si="74"/>
        <v>_3dpoly 116.169353146838,219.908998260754,0.236555020634715</v>
      </c>
      <c r="CK206">
        <f>'liniová podpora'!F207+O207</f>
        <v>116.1693531468383</v>
      </c>
      <c r="CL206">
        <f>'liniová podpora'!G207+P207</f>
        <v>219.90899826075423</v>
      </c>
      <c r="CM206">
        <f>'liniová podpora'!H207+orientace*Q207</f>
        <v>0.23655502063471506</v>
      </c>
      <c r="CO206" t="str">
        <f t="shared" si="75"/>
        <v>_3dpoly 117.383227028088,222.206865743377,0.157086582096508</v>
      </c>
      <c r="CP206">
        <f>'liniová podpora'!B207+O207</f>
        <v>117.38322702808847</v>
      </c>
      <c r="CQ206">
        <f>'liniová podpora'!C207+P207</f>
        <v>222.20686574337665</v>
      </c>
      <c r="CR206">
        <f>'liniová podpora'!D207+orientace*Q207</f>
        <v>0.15708658209650814</v>
      </c>
    </row>
    <row r="207" spans="5:96" x14ac:dyDescent="0.3">
      <c r="E207" s="15">
        <f t="shared" si="57"/>
        <v>121.5</v>
      </c>
      <c r="F207" s="16">
        <f>IF((E207-0.5*'pražce+kolejnice'!$C$6-0.5*'s imperfekcí'!$B$3)&lt;0,('s imperfekcí'!$B$2/2000)*SIN(2*PI()*(E207-(('pražce+kolejnice'!$C$6-$B$3)/2)+0.75*$B$3)/'s imperfekcí'!$B$3)+('s imperfekcí'!$B$2/2000),0)</f>
        <v>0</v>
      </c>
      <c r="G207" s="9">
        <f>F207*SIN('pražce+kolejnice'!$C$24)</f>
        <v>0</v>
      </c>
      <c r="H207" s="9">
        <f>F207*COS('pražce+kolejnice'!$C$24)</f>
        <v>0</v>
      </c>
      <c r="I207" s="15">
        <f>'pražce+kolejnice'!AY208</f>
        <v>121.8</v>
      </c>
      <c r="J207" s="16">
        <f>IF((I207-0.5*'pražce+kolejnice'!$C$6-0.5*'s imperfekcí'!$B$3)&lt;0,('s imperfekcí'!$B$2/2000)*SIN(2*PI()*(I207-(('pražce+kolejnice'!$C$6-$B$3)/2)+0.75*$B$3)/'s imperfekcí'!$B$3)+('s imperfekcí'!$B$2/2000),0)</f>
        <v>0</v>
      </c>
      <c r="K207" s="9">
        <f>J207*SIN('pražce+kolejnice'!$C$24)</f>
        <v>0</v>
      </c>
      <c r="L207" s="9">
        <f>J207*COS('pražce+kolejnice'!$C$24)</f>
        <v>0</v>
      </c>
      <c r="N207">
        <f>'pražce+kolejnice'!G207</f>
        <v>121.5</v>
      </c>
      <c r="O207">
        <f>$H207*SIN(('pražce+kolejnice'!A203-0.5)*'pražce+kolejnice'!$C$16)</f>
        <v>0</v>
      </c>
      <c r="P207">
        <f>$H207*COS(('pražce+kolejnice'!A203-0.5)*'pražce+kolejnice'!$C$16)</f>
        <v>0</v>
      </c>
      <c r="Q207">
        <f t="shared" si="58"/>
        <v>0</v>
      </c>
      <c r="R207" s="15">
        <f t="shared" si="59"/>
        <v>121.8</v>
      </c>
      <c r="S207" s="9">
        <f>L207*SIN(('pražce+kolejnice'!A203)*'pražce+kolejnice'!$C$16)</f>
        <v>0</v>
      </c>
      <c r="T207" s="16">
        <f>$L207*COS(('pražce+kolejnice'!A203)*'pražce+kolejnice'!$C$16)</f>
        <v>0</v>
      </c>
      <c r="U207" s="9">
        <f t="shared" si="60"/>
        <v>0</v>
      </c>
      <c r="W207" t="str">
        <f t="shared" si="61"/>
        <v>_3dpoly 116.773200286544,221.052074622336,-0.0230764119601328</v>
      </c>
      <c r="X207">
        <f>'pražce+kolejnice'!I207+'s imperfekcí'!O207</f>
        <v>116.77320028654373</v>
      </c>
      <c r="Y207">
        <f>'pražce+kolejnice'!J207+'s imperfekcí'!P207</f>
        <v>221.05207462233599</v>
      </c>
      <c r="Z207">
        <f>'pražce+kolejnice'!K207+orientace*Q207</f>
        <v>-2.3076411960132819E-2</v>
      </c>
      <c r="AB207" t="str">
        <f t="shared" si="62"/>
        <v>_3dpoly 116.420709986412,220.38480925719,0</v>
      </c>
      <c r="AC207">
        <f>'pražce+kolejnice'!P207+O207</f>
        <v>116.42070998641158</v>
      </c>
      <c r="AD207">
        <f>'pražce+kolejnice'!Q207+P207</f>
        <v>220.38480925718986</v>
      </c>
      <c r="AE207">
        <f>'pražce+kolejnice'!R207+orientace*Q207</f>
        <v>0</v>
      </c>
      <c r="AG207" t="str">
        <f t="shared" si="63"/>
        <v>_3dpoly 117.123356213828,221.714921011554,-0.046</v>
      </c>
      <c r="AH207">
        <f>'pražce+kolejnice'!W207+O207</f>
        <v>117.12335621382752</v>
      </c>
      <c r="AI207">
        <f>'pražce+kolejnice'!X207+P207</f>
        <v>221.71492101155414</v>
      </c>
      <c r="AJ207" s="6">
        <f>'pražce+kolejnice'!Y207+orientace*Q207</f>
        <v>-4.5999999999999999E-2</v>
      </c>
      <c r="AL207" t="str">
        <f t="shared" si="64"/>
        <v>_3dpoly 116.685087871148,220.244945761691,0</v>
      </c>
      <c r="AM207">
        <f>'pražce+kolejnice'!BA208+S207</f>
        <v>116.6850878711482</v>
      </c>
      <c r="AN207">
        <f>'pražce+kolejnice'!BB208+T207</f>
        <v>220.24494576169144</v>
      </c>
      <c r="AO207">
        <f>'pražce+kolejnice'!BC208+orientace*U207</f>
        <v>0</v>
      </c>
      <c r="AQ207" t="str">
        <f t="shared" si="65"/>
        <v>_3dpoly 117.389329726381,221.574213383105,-0.046</v>
      </c>
      <c r="AR207">
        <f>'pražce+kolejnice'!BG208+S207</f>
        <v>117.38932972638106</v>
      </c>
      <c r="AS207">
        <f>'pražce+kolejnice'!BH208+T207</f>
        <v>221.57421338310508</v>
      </c>
      <c r="AT207">
        <f>'pražce+kolejnice'!BI208+orientace*U207</f>
        <v>-4.5999999999999999E-2</v>
      </c>
      <c r="AV207" t="str">
        <f t="shared" si="66"/>
        <v>_3dpoly 117.914658635862,221.921625408498,0.0504697513931169</v>
      </c>
      <c r="AW207">
        <f>'pražce+kolejnice'!AC208+O208</f>
        <v>117.91465863586178</v>
      </c>
      <c r="AX207">
        <f>'pražce+kolejnice'!AD208+P208</f>
        <v>221.92162540849787</v>
      </c>
      <c r="AY207">
        <f>'pražce+kolejnice'!AE208+orientace*Q208</f>
        <v>5.0469751393116907E-2</v>
      </c>
      <c r="BA207" t="str">
        <f t="shared" si="67"/>
        <v>_3dpoly 117.656711753524,221.436155730176,0.0672803826223532</v>
      </c>
      <c r="BB207">
        <f>'pražce+kolejnice'!AH208+O208</f>
        <v>117.65671175352439</v>
      </c>
      <c r="BC207">
        <f>'pražce+kolejnice'!AI208+P208</f>
        <v>221.43615573017598</v>
      </c>
      <c r="BD207" s="5">
        <f>'pražce+kolejnice'!AJ208+orientace*Q208</f>
        <v>6.7280382622353183E-2</v>
      </c>
      <c r="BF207" t="str">
        <f t="shared" si="68"/>
        <v>_3dpoly 116.950875284582,220.107734155859,0.113280382622353</v>
      </c>
      <c r="BG207">
        <f>'pražce+kolejnice'!AM208+O208</f>
        <v>116.95087528458245</v>
      </c>
      <c r="BH207">
        <f>'pražce+kolejnice'!AN208+P208</f>
        <v>220.10773415585868</v>
      </c>
      <c r="BI207">
        <f>'pražce+kolejnice'!AO208+orientace*Q208</f>
        <v>0.11328038262235318</v>
      </c>
      <c r="BK207" t="str">
        <f t="shared" si="69"/>
        <v>_3dpoly 116.695273373903,219.626677838249,0.129938189931324</v>
      </c>
      <c r="BL207">
        <f>'pražce+kolejnice'!AR208+O208</f>
        <v>116.69527337390272</v>
      </c>
      <c r="BM207">
        <f>'pražce+kolejnice'!AS208+P208</f>
        <v>219.62667783824887</v>
      </c>
      <c r="BN207">
        <f>'pražce+kolejnice'!AT208+orientace*Q208</f>
        <v>0.12993818993132383</v>
      </c>
      <c r="BP207" t="str">
        <f t="shared" si="70"/>
        <v>_3dpoly 116.564336958869,219.699940776315,0.236555020634715</v>
      </c>
      <c r="BQ207">
        <f>plošky!B208+O208</f>
        <v>116.56433695886885</v>
      </c>
      <c r="BR207">
        <f>plošky!C208+P208</f>
        <v>219.69994077631478</v>
      </c>
      <c r="BS207">
        <f>plošky!D208+orientace*Q208</f>
        <v>0.23655502063471506</v>
      </c>
      <c r="BU207" t="str">
        <f t="shared" si="71"/>
        <v>_3dpoly 116.829262377966,219.559176710175,0.236555020634715</v>
      </c>
      <c r="BV207">
        <f>plošky!G208+O208</f>
        <v>116.82926237796609</v>
      </c>
      <c r="BW207">
        <f>plošky!H208+P208</f>
        <v>219.55917671017514</v>
      </c>
      <c r="BX207">
        <f>plošky!I208+orientace*Q208</f>
        <v>0.23655502063471506</v>
      </c>
      <c r="BZ207" t="str">
        <f t="shared" si="72"/>
        <v>_3dpoly 118.048647639925,221.854124280424,0.157086582096508</v>
      </c>
      <c r="CA207">
        <f>plošky!L208+O208</f>
        <v>118.04864763992515</v>
      </c>
      <c r="CB207">
        <f>plošky!M208+P208</f>
        <v>221.85412428042414</v>
      </c>
      <c r="CC207">
        <f>plošky!N208+orientace*Q208</f>
        <v>0.15708658209650814</v>
      </c>
      <c r="CE207" t="str">
        <f t="shared" si="73"/>
        <v>_3dpoly 117.783722220828,221.994888346564,0.157086582096508</v>
      </c>
      <c r="CF207">
        <f>plošky!Q208+O208</f>
        <v>117.78372222082791</v>
      </c>
      <c r="CG207">
        <f>plošky!R208+P208</f>
        <v>221.99488834656378</v>
      </c>
      <c r="CH207">
        <f>plošky!S208+orientace*Q208</f>
        <v>0.15708658209650814</v>
      </c>
      <c r="CJ207" t="str">
        <f t="shared" si="74"/>
        <v>_3dpoly 116.696799668417,219.629558743245,0.236555020634715</v>
      </c>
      <c r="CK207">
        <f>'liniová podpora'!F208+O208</f>
        <v>116.69679966841747</v>
      </c>
      <c r="CL207">
        <f>'liniová podpora'!G208+P208</f>
        <v>219.62955874324496</v>
      </c>
      <c r="CM207">
        <f>'liniová podpora'!H208+orientace*Q208</f>
        <v>0.23655502063471506</v>
      </c>
      <c r="CO207" t="str">
        <f t="shared" si="75"/>
        <v>_3dpoly 117.916184930377,221.924506313494,0.157086582096508</v>
      </c>
      <c r="CP207">
        <f>'liniová podpora'!B208+O208</f>
        <v>117.91618493037653</v>
      </c>
      <c r="CQ207">
        <f>'liniová podpora'!C208+P208</f>
        <v>221.92450631349396</v>
      </c>
      <c r="CR207">
        <f>'liniová podpora'!D208+orientace*Q208</f>
        <v>0.15708658209650814</v>
      </c>
    </row>
    <row r="208" spans="5:96" x14ac:dyDescent="0.3">
      <c r="E208" s="15">
        <f t="shared" si="57"/>
        <v>122.1</v>
      </c>
      <c r="F208" s="16">
        <f>IF((E208-0.5*'pražce+kolejnice'!$C$6-0.5*'s imperfekcí'!$B$3)&lt;0,('s imperfekcí'!$B$2/2000)*SIN(2*PI()*(E208-(('pražce+kolejnice'!$C$6-$B$3)/2)+0.75*$B$3)/'s imperfekcí'!$B$3)+('s imperfekcí'!$B$2/2000),0)</f>
        <v>0</v>
      </c>
      <c r="G208" s="9">
        <f>F208*SIN('pražce+kolejnice'!$C$24)</f>
        <v>0</v>
      </c>
      <c r="H208" s="9">
        <f>F208*COS('pražce+kolejnice'!$C$24)</f>
        <v>0</v>
      </c>
      <c r="I208" s="15">
        <f>'pražce+kolejnice'!AY209</f>
        <v>122.4</v>
      </c>
      <c r="J208" s="16">
        <f>IF((I208-0.5*'pražce+kolejnice'!$C$6-0.5*'s imperfekcí'!$B$3)&lt;0,('s imperfekcí'!$B$2/2000)*SIN(2*PI()*(I208-(('pražce+kolejnice'!$C$6-$B$3)/2)+0.75*$B$3)/'s imperfekcí'!$B$3)+('s imperfekcí'!$B$2/2000),0)</f>
        <v>0</v>
      </c>
      <c r="K208" s="9">
        <f>J208*SIN('pražce+kolejnice'!$C$24)</f>
        <v>0</v>
      </c>
      <c r="L208" s="9">
        <f>J208*COS('pražce+kolejnice'!$C$24)</f>
        <v>0</v>
      </c>
      <c r="N208">
        <f>'pražce+kolejnice'!G208</f>
        <v>122.1</v>
      </c>
      <c r="O208">
        <f>$H208*SIN(('pražce+kolejnice'!A204-0.5)*'pražce+kolejnice'!$C$16)</f>
        <v>0</v>
      </c>
      <c r="P208">
        <f>$H208*COS(('pražce+kolejnice'!A204-0.5)*'pražce+kolejnice'!$C$16)</f>
        <v>0</v>
      </c>
      <c r="Q208">
        <f t="shared" si="58"/>
        <v>0</v>
      </c>
      <c r="R208" s="15">
        <f t="shared" si="59"/>
        <v>122.4</v>
      </c>
      <c r="S208" s="9">
        <f>L208*SIN(('pražce+kolejnice'!A204)*'pražce+kolejnice'!$C$16)</f>
        <v>0</v>
      </c>
      <c r="T208" s="16">
        <f>$L208*COS(('pražce+kolejnice'!A204)*'pražce+kolejnice'!$C$16)</f>
        <v>0</v>
      </c>
      <c r="U208" s="9">
        <f t="shared" si="60"/>
        <v>0</v>
      </c>
      <c r="W208" t="str">
        <f t="shared" si="61"/>
        <v>_3dpoly 117.303388449678,220.771182581024,-0.0230764119601328</v>
      </c>
      <c r="X208">
        <f>'pražce+kolejnice'!I208+'s imperfekcí'!O208</f>
        <v>117.3033884496781</v>
      </c>
      <c r="Y208">
        <f>'pražce+kolejnice'!J208+'s imperfekcí'!P208</f>
        <v>220.77118258102433</v>
      </c>
      <c r="Z208">
        <f>'pražce+kolejnice'!K208+orientace*Q208</f>
        <v>-2.3076411960132819E-2</v>
      </c>
      <c r="AB208" t="str">
        <f t="shared" si="62"/>
        <v>_3dpoly 116.949297729379,220.10476511351,0</v>
      </c>
      <c r="AC208">
        <f>'pražce+kolejnice'!P208+O208</f>
        <v>116.94929772937856</v>
      </c>
      <c r="AD208">
        <f>'pražce+kolejnice'!Q208+P208</f>
        <v>220.1047651135097</v>
      </c>
      <c r="AE208">
        <f>'pražce+kolejnice'!R208+orientace*Q208</f>
        <v>0</v>
      </c>
      <c r="AG208" t="str">
        <f t="shared" si="63"/>
        <v>_3dpoly 117.65513419832,221.433186687827,-0.046</v>
      </c>
      <c r="AH208">
        <f>'pražce+kolejnice'!W208+O208</f>
        <v>117.65513419832024</v>
      </c>
      <c r="AI208">
        <f>'pražce+kolejnice'!X208+P208</f>
        <v>221.43318668782706</v>
      </c>
      <c r="AJ208" s="6">
        <f>'pražce+kolejnice'!Y208+orientace*Q208</f>
        <v>-4.5999999999999999E-2</v>
      </c>
      <c r="AL208" t="str">
        <f t="shared" si="64"/>
        <v>_3dpoly 117.21333918064,219.964267514504,0</v>
      </c>
      <c r="AM208">
        <f>'pražce+kolejnice'!BA209+S208</f>
        <v>117.21333918064029</v>
      </c>
      <c r="AN208">
        <f>'pražce+kolejnice'!BB209+T208</f>
        <v>219.96426751450372</v>
      </c>
      <c r="AO208">
        <f>'pražce+kolejnice'!BC209+orientace*U208</f>
        <v>0</v>
      </c>
      <c r="AQ208" t="str">
        <f t="shared" si="65"/>
        <v>_3dpoly 117.920769246886,221.291841128798,-0.046</v>
      </c>
      <c r="AR208">
        <f>'pražce+kolejnice'!BG209+S208</f>
        <v>117.92076924688634</v>
      </c>
      <c r="AS208">
        <f>'pražce+kolejnice'!BH209+T208</f>
        <v>221.29184112879847</v>
      </c>
      <c r="AT208">
        <f>'pražce+kolejnice'!BI209+orientace*U208</f>
        <v>-4.5999999999999999E-2</v>
      </c>
      <c r="AV208" t="str">
        <f t="shared" si="66"/>
        <v>_3dpoly 118.446930431481,221.637991365473,0.0504697513931169</v>
      </c>
      <c r="AW208">
        <f>'pražce+kolejnice'!AC209+O209</f>
        <v>118.44693043148104</v>
      </c>
      <c r="AX208">
        <f>'pražce+kolejnice'!AD209+P209</f>
        <v>221.63799136547271</v>
      </c>
      <c r="AY208">
        <f>'pražce+kolejnice'!AE209+orientace*Q209</f>
        <v>5.0469751393116907E-2</v>
      </c>
      <c r="BA208" t="str">
        <f t="shared" si="67"/>
        <v>_3dpoly 118.187819165921,221.153142157226,0.0672803826223532</v>
      </c>
      <c r="BB208">
        <f>'pražce+kolejnice'!AH209+O209</f>
        <v>118.18781916592086</v>
      </c>
      <c r="BC208">
        <f>'pražce+kolejnice'!AI209+P209</f>
        <v>221.15314215722611</v>
      </c>
      <c r="BD208" s="5">
        <f>'pražce+kolejnice'!AJ209+orientace*Q209</f>
        <v>6.7280382622353183E-2</v>
      </c>
      <c r="BF208" t="str">
        <f t="shared" si="68"/>
        <v>_3dpoly 117.478796521069,219.82641841466,0.113280382622353</v>
      </c>
      <c r="BG208">
        <f>'pražce+kolejnice'!AM209+O209</f>
        <v>117.4787965210693</v>
      </c>
      <c r="BH208">
        <f>'pražce+kolejnice'!AN209+P209</f>
        <v>219.82641841466034</v>
      </c>
      <c r="BI208">
        <f>'pražce+kolejnice'!AO209+orientace*Q209</f>
        <v>0.11328038262235318</v>
      </c>
      <c r="BK208" t="str">
        <f t="shared" si="69"/>
        <v>_3dpoly 117.222040812469,219.345976926489,0.129938189931324</v>
      </c>
      <c r="BL208">
        <f>'pražce+kolejnice'!AR209+O209</f>
        <v>117.2220408124688</v>
      </c>
      <c r="BM208">
        <f>'pražce+kolejnice'!AS209+P209</f>
        <v>219.34597692648876</v>
      </c>
      <c r="BN208">
        <f>'pražce+kolejnice'!AT209+orientace*Q209</f>
        <v>0.12993818993132383</v>
      </c>
      <c r="BP208" t="str">
        <f t="shared" si="70"/>
        <v>_3dpoly 117.091280605414,219.419553900652,0.236555020634715</v>
      </c>
      <c r="BQ208">
        <f>plošky!B209+O209</f>
        <v>117.09128060541418</v>
      </c>
      <c r="BR208">
        <f>plošky!C209+P209</f>
        <v>219.41955390065189</v>
      </c>
      <c r="BS208">
        <f>plošky!D209+orientace*Q209</f>
        <v>0.23655502063471506</v>
      </c>
      <c r="BU208" t="str">
        <f t="shared" si="71"/>
        <v>_3dpoly 117.355867428092,219.278154419517,0.236555020634715</v>
      </c>
      <c r="BV208">
        <f>plošky!G209+O209</f>
        <v>117.35586742809217</v>
      </c>
      <c r="BW208">
        <f>plošky!H209+P209</f>
        <v>219.27815441951716</v>
      </c>
      <c r="BX208">
        <f>plošky!I209+orientace*Q209</f>
        <v>0.23655502063471506</v>
      </c>
      <c r="BZ208" t="str">
        <f t="shared" si="72"/>
        <v>_3dpoly 118.580757047104,221.570168858501,0.157086582096508</v>
      </c>
      <c r="CA208">
        <f>plošky!L209+O209</f>
        <v>118.5807570471044</v>
      </c>
      <c r="CB208">
        <f>plošky!M209+P209</f>
        <v>221.57016885850112</v>
      </c>
      <c r="CC208">
        <f>plošky!N209+orientace*Q209</f>
        <v>0.15708658209650814</v>
      </c>
      <c r="CE208" t="str">
        <f t="shared" si="73"/>
        <v>_3dpoly 118.316170224426,221.711568339636,0.157086582096508</v>
      </c>
      <c r="CF208">
        <f>plošky!Q209+O209</f>
        <v>118.31617022442641</v>
      </c>
      <c r="CG208">
        <f>plošky!R209+P209</f>
        <v>221.71156833963585</v>
      </c>
      <c r="CH208">
        <f>plošky!S209+orientace*Q209</f>
        <v>0.15708658209650814</v>
      </c>
      <c r="CJ208" t="str">
        <f t="shared" si="74"/>
        <v>_3dpoly 117.223574016753,219.348854160085,0.236555020634715</v>
      </c>
      <c r="CK208">
        <f>'liniová podpora'!F209+O209</f>
        <v>117.22357401675318</v>
      </c>
      <c r="CL208">
        <f>'liniová podpora'!G209+P209</f>
        <v>219.34885416008453</v>
      </c>
      <c r="CM208">
        <f>'liniová podpora'!H209+orientace*Q209</f>
        <v>0.23655502063471506</v>
      </c>
      <c r="CO208" t="str">
        <f t="shared" si="75"/>
        <v>_3dpoly 118.448463635765,221.640868599068,0.157086582096508</v>
      </c>
      <c r="CP208">
        <f>'liniová podpora'!B209+O209</f>
        <v>118.44846363576541</v>
      </c>
      <c r="CQ208">
        <f>'liniová podpora'!C209+P209</f>
        <v>221.64086859906848</v>
      </c>
      <c r="CR208">
        <f>'liniová podpora'!D209+orientace*Q209</f>
        <v>0.15708658209650814</v>
      </c>
    </row>
    <row r="209" spans="5:96" x14ac:dyDescent="0.3">
      <c r="E209" s="15">
        <f t="shared" si="57"/>
        <v>122.7</v>
      </c>
      <c r="F209" s="16">
        <f>IF((E209-0.5*'pražce+kolejnice'!$C$6-0.5*'s imperfekcí'!$B$3)&lt;0,('s imperfekcí'!$B$2/2000)*SIN(2*PI()*(E209-(('pražce+kolejnice'!$C$6-$B$3)/2)+0.75*$B$3)/'s imperfekcí'!$B$3)+('s imperfekcí'!$B$2/2000),0)</f>
        <v>0</v>
      </c>
      <c r="G209" s="9">
        <f>F209*SIN('pražce+kolejnice'!$C$24)</f>
        <v>0</v>
      </c>
      <c r="H209" s="9">
        <f>F209*COS('pražce+kolejnice'!$C$24)</f>
        <v>0</v>
      </c>
      <c r="I209" s="15">
        <f>'pražce+kolejnice'!AY210</f>
        <v>123</v>
      </c>
      <c r="J209" s="16">
        <f>IF((I209-0.5*'pražce+kolejnice'!$C$6-0.5*'s imperfekcí'!$B$3)&lt;0,('s imperfekcí'!$B$2/2000)*SIN(2*PI()*(I209-(('pražce+kolejnice'!$C$6-$B$3)/2)+0.75*$B$3)/'s imperfekcí'!$B$3)+('s imperfekcí'!$B$2/2000),0)</f>
        <v>0</v>
      </c>
      <c r="K209" s="9">
        <f>J209*SIN('pražce+kolejnice'!$C$24)</f>
        <v>0</v>
      </c>
      <c r="L209" s="9">
        <f>J209*COS('pražce+kolejnice'!$C$24)</f>
        <v>0</v>
      </c>
      <c r="N209">
        <f>'pražce+kolejnice'!G209</f>
        <v>122.7</v>
      </c>
      <c r="O209">
        <f>$H209*SIN(('pražce+kolejnice'!A205-0.5)*'pražce+kolejnice'!$C$16)</f>
        <v>0</v>
      </c>
      <c r="P209">
        <f>$H209*COS(('pražce+kolejnice'!A205-0.5)*'pražce+kolejnice'!$C$16)</f>
        <v>0</v>
      </c>
      <c r="Q209">
        <f t="shared" si="58"/>
        <v>0</v>
      </c>
      <c r="R209" s="15">
        <f t="shared" si="59"/>
        <v>123</v>
      </c>
      <c r="S209" s="9">
        <f>L209*SIN(('pražce+kolejnice'!A205)*'pražce+kolejnice'!$C$16)</f>
        <v>0</v>
      </c>
      <c r="T209" s="16">
        <f>$L209*COS(('pražce+kolejnice'!A205)*'pražce+kolejnice'!$C$16)</f>
        <v>0</v>
      </c>
      <c r="U209" s="9">
        <f t="shared" si="60"/>
        <v>0</v>
      </c>
      <c r="W209" t="str">
        <f t="shared" si="61"/>
        <v>_3dpoly 117.832900945619,220.489018898311,-0.0230764119601328</v>
      </c>
      <c r="X209">
        <f>'pražce+kolejnice'!I209+'s imperfekcí'!O209</f>
        <v>117.83290094561931</v>
      </c>
      <c r="Y209">
        <f>'pražce+kolejnice'!J209+'s imperfekcí'!P209</f>
        <v>220.4890188983114</v>
      </c>
      <c r="Z209">
        <f>'pražce+kolejnice'!K209+orientace*Q209</f>
        <v>-2.3076411960132819E-2</v>
      </c>
      <c r="AB209" t="str">
        <f t="shared" si="62"/>
        <v>_3dpoly 117.477211844714,219.823453166991,0</v>
      </c>
      <c r="AC209">
        <f>'pražce+kolejnice'!P209+O209</f>
        <v>117.47721184471396</v>
      </c>
      <c r="AD209">
        <f>'pražce+kolejnice'!Q209+P209</f>
        <v>219.82345316699104</v>
      </c>
      <c r="AE209">
        <f>'pražce+kolejnice'!R209+orientace*Q209</f>
        <v>0</v>
      </c>
      <c r="AG209" t="str">
        <f t="shared" si="63"/>
        <v>_3dpoly 118.186234489565,221.150176909557,-0.046</v>
      </c>
      <c r="AH209">
        <f>'pražce+kolejnice'!W209+O209</f>
        <v>118.18623448956527</v>
      </c>
      <c r="AI209">
        <f>'pražce+kolejnice'!X209+P209</f>
        <v>221.1501769095569</v>
      </c>
      <c r="AJ209" s="6">
        <f>'pražce+kolejnice'!Y209+orientace*Q209</f>
        <v>-4.5999999999999999E-2</v>
      </c>
      <c r="AL209" t="str">
        <f t="shared" si="64"/>
        <v>_3dpoly 117.740915341623,219.682322273743,0</v>
      </c>
      <c r="AM209">
        <f>'pražce+kolejnice'!BA210+S209</f>
        <v>117.74091534162277</v>
      </c>
      <c r="AN209">
        <f>'pražce+kolejnice'!BB210+T209</f>
        <v>219.68232227374327</v>
      </c>
      <c r="AO209">
        <f>'pražce+kolejnice'!BC210+orientace*U209</f>
        <v>0</v>
      </c>
      <c r="AQ209" t="str">
        <f t="shared" si="65"/>
        <v>_3dpoly 118.451529544087,221.008194234099,-0.046</v>
      </c>
      <c r="AR209">
        <f>'pražce+kolejnice'!BG210+S209</f>
        <v>118.45152954408678</v>
      </c>
      <c r="AS209">
        <f>'pražce+kolejnice'!BH210+T209</f>
        <v>221.00819423409877</v>
      </c>
      <c r="AT209">
        <f>'pražce+kolejnice'!BI210+orientace*U209</f>
        <v>-4.5999999999999999E-2</v>
      </c>
      <c r="AV209" t="str">
        <f t="shared" si="66"/>
        <v>_3dpoly 118.978519973108,221.35308068823,0.0504697513931169</v>
      </c>
      <c r="AW209">
        <f>'pražce+kolejnice'!AC210+O210</f>
        <v>118.97851997310849</v>
      </c>
      <c r="AX209">
        <f>'pražce+kolejnice'!AD210+P210</f>
        <v>221.35308068823008</v>
      </c>
      <c r="AY209">
        <f>'pražce+kolejnice'!AE210+orientace*Q210</f>
        <v>5.0469751393116907E-2</v>
      </c>
      <c r="BA209" t="str">
        <f t="shared" si="67"/>
        <v>_3dpoly 118.718245816806,220.868854742789,0.0672803826223532</v>
      </c>
      <c r="BB209">
        <f>'pražce+kolejnice'!AH210+O210</f>
        <v>118.71824581680569</v>
      </c>
      <c r="BC209">
        <f>'pražce+kolejnice'!AI210+P210</f>
        <v>220.86885474278887</v>
      </c>
      <c r="BD209" s="5">
        <f>'pražce+kolejnice'!AJ210+orientace*Q210</f>
        <v>6.7280382622353183E-2</v>
      </c>
      <c r="BF209" t="str">
        <f t="shared" si="68"/>
        <v>_3dpoly 118.006041080013,219.5438364739,0.113280382622353</v>
      </c>
      <c r="BG209">
        <f>'pražce+kolejnice'!AM210+O210</f>
        <v>118.00604108001298</v>
      </c>
      <c r="BH209">
        <f>'pražce+kolejnice'!AN210+P210</f>
        <v>219.54383647389969</v>
      </c>
      <c r="BI209">
        <f>'pražce+kolejnice'!AO210+orientace*Q210</f>
        <v>0.11328038262235318</v>
      </c>
      <c r="BK209" t="str">
        <f t="shared" si="69"/>
        <v>_3dpoly 117.748133052404,219.064012582508,0.129938189931324</v>
      </c>
      <c r="BL209">
        <f>'pražce+kolejnice'!AR210+O210</f>
        <v>117.7481330524039</v>
      </c>
      <c r="BM209">
        <f>'pražce+kolejnice'!AS210+P210</f>
        <v>219.06401258250801</v>
      </c>
      <c r="BN209">
        <f>'pražce+kolejnice'!AT210+orientace*Q210</f>
        <v>0.12993818993132383</v>
      </c>
      <c r="BP209" t="str">
        <f t="shared" si="70"/>
        <v>_3dpoly 117.617549806507,219.137903168965,0.236555020634715</v>
      </c>
      <c r="BQ209">
        <f>plošky!B210+O210</f>
        <v>117.61754980650697</v>
      </c>
      <c r="BR209">
        <f>plošky!C210+P210</f>
        <v>219.13790316896521</v>
      </c>
      <c r="BS209">
        <f>plošky!D210+orientace*Q210</f>
        <v>0.23655502063471506</v>
      </c>
      <c r="BU209" t="str">
        <f t="shared" si="71"/>
        <v>_3dpoly 117.881796508746,218.995869087296,0.236555020634715</v>
      </c>
      <c r="BV209">
        <f>plošky!G210+O210</f>
        <v>117.88179650874632</v>
      </c>
      <c r="BW209">
        <f>plošky!H210+P210</f>
        <v>218.99586908729597</v>
      </c>
      <c r="BX209">
        <f>plošky!I210+orientace*Q210</f>
        <v>0.23655502063471506</v>
      </c>
      <c r="BZ209" t="str">
        <f t="shared" si="72"/>
        <v>_3dpoly 119.112183429451,221.284937193018,0.157086582096508</v>
      </c>
      <c r="CA209">
        <f>plošky!L210+O210</f>
        <v>119.11218342945091</v>
      </c>
      <c r="CB209">
        <f>plošky!M210+P210</f>
        <v>221.28493719301804</v>
      </c>
      <c r="CC209">
        <f>plošky!N210+orientace*Q210</f>
        <v>0.15708658209650814</v>
      </c>
      <c r="CE209" t="str">
        <f t="shared" si="73"/>
        <v>_3dpoly 118.847936727212,221.426971274687,0.157086582096508</v>
      </c>
      <c r="CF209">
        <f>plošky!Q210+O210</f>
        <v>118.84793672721156</v>
      </c>
      <c r="CG209">
        <f>plošky!R210+P210</f>
        <v>221.42697127468728</v>
      </c>
      <c r="CH209">
        <f>plošky!S210+orientace*Q210</f>
        <v>0.15708658209650814</v>
      </c>
      <c r="CJ209" t="str">
        <f t="shared" si="74"/>
        <v>_3dpoly 117.749673157627,219.066886128131,0.236555020634715</v>
      </c>
      <c r="CK209">
        <f>'liniová podpora'!F210+O210</f>
        <v>117.74967315762665</v>
      </c>
      <c r="CL209">
        <f>'liniová podpora'!G210+P210</f>
        <v>219.06688612813059</v>
      </c>
      <c r="CM209">
        <f>'liniová podpora'!H210+orientace*Q210</f>
        <v>0.23655502063471506</v>
      </c>
      <c r="CO209" t="str">
        <f t="shared" si="75"/>
        <v>_3dpoly 118.980060078331,221.355954233853,0.157086582096508</v>
      </c>
      <c r="CP209">
        <f>'liniová podpora'!B210+O210</f>
        <v>118.98006007833123</v>
      </c>
      <c r="CQ209">
        <f>'liniová podpora'!C210+P210</f>
        <v>221.35595423385266</v>
      </c>
      <c r="CR209">
        <f>'liniová podpora'!D210+orientace*Q210</f>
        <v>0.15708658209650814</v>
      </c>
    </row>
    <row r="210" spans="5:96" x14ac:dyDescent="0.3">
      <c r="E210" s="15">
        <f t="shared" si="57"/>
        <v>123.3</v>
      </c>
      <c r="F210" s="16">
        <f>IF((E210-0.5*'pražce+kolejnice'!$C$6-0.5*'s imperfekcí'!$B$3)&lt;0,('s imperfekcí'!$B$2/2000)*SIN(2*PI()*(E210-(('pražce+kolejnice'!$C$6-$B$3)/2)+0.75*$B$3)/'s imperfekcí'!$B$3)+('s imperfekcí'!$B$2/2000),0)</f>
        <v>0</v>
      </c>
      <c r="G210" s="9">
        <f>F210*SIN('pražce+kolejnice'!$C$24)</f>
        <v>0</v>
      </c>
      <c r="H210" s="9">
        <f>F210*COS('pražce+kolejnice'!$C$24)</f>
        <v>0</v>
      </c>
      <c r="I210" s="15">
        <f>'pražce+kolejnice'!AY211</f>
        <v>123.6</v>
      </c>
      <c r="J210" s="16">
        <f>IF((I210-0.5*'pražce+kolejnice'!$C$6-0.5*'s imperfekcí'!$B$3)&lt;0,('s imperfekcí'!$B$2/2000)*SIN(2*PI()*(I210-(('pražce+kolejnice'!$C$6-$B$3)/2)+0.75*$B$3)/'s imperfekcí'!$B$3)+('s imperfekcí'!$B$2/2000),0)</f>
        <v>0</v>
      </c>
      <c r="K210" s="9">
        <f>J210*SIN('pražce+kolejnice'!$C$24)</f>
        <v>0</v>
      </c>
      <c r="L210" s="9">
        <f>J210*COS('pražce+kolejnice'!$C$24)</f>
        <v>0</v>
      </c>
      <c r="N210">
        <f>'pražce+kolejnice'!G210</f>
        <v>123.3</v>
      </c>
      <c r="O210">
        <f>$H210*SIN(('pražce+kolejnice'!A206-0.5)*'pražce+kolejnice'!$C$16)</f>
        <v>0</v>
      </c>
      <c r="P210">
        <f>$H210*COS(('pražce+kolejnice'!A206-0.5)*'pražce+kolejnice'!$C$16)</f>
        <v>0</v>
      </c>
      <c r="Q210">
        <f t="shared" si="58"/>
        <v>0</v>
      </c>
      <c r="R210" s="15">
        <f t="shared" si="59"/>
        <v>123.6</v>
      </c>
      <c r="S210" s="9">
        <f>L210*SIN(('pražce+kolejnice'!A206)*'pražce+kolejnice'!$C$16)</f>
        <v>0</v>
      </c>
      <c r="T210" s="16">
        <f>$L210*COS(('pražce+kolejnice'!A206)*'pražce+kolejnice'!$C$16)</f>
        <v>0</v>
      </c>
      <c r="U210" s="9">
        <f t="shared" si="60"/>
        <v>0</v>
      </c>
      <c r="W210" t="str">
        <f t="shared" si="61"/>
        <v>_3dpoly 118.361734724377,220.205585199459,-0.0230764119601328</v>
      </c>
      <c r="X210">
        <f>'pražce+kolejnice'!I210+'s imperfekcí'!O210</f>
        <v>118.36173472437687</v>
      </c>
      <c r="Y210">
        <f>'pražce+kolejnice'!J210+'s imperfekcí'!P210</f>
        <v>220.20558519945922</v>
      </c>
      <c r="Z210">
        <f>'pražce+kolejnice'!K210+orientace*Q210</f>
        <v>-2.3076411960132819E-2</v>
      </c>
      <c r="AB210" t="str">
        <f t="shared" si="62"/>
        <v>_3dpoly 118.004449291634,219.54087503799,0</v>
      </c>
      <c r="AC210">
        <f>'pražce+kolejnice'!P210+O210</f>
        <v>118.00444929163393</v>
      </c>
      <c r="AD210">
        <f>'pražce+kolejnice'!Q210+P210</f>
        <v>219.54087503798991</v>
      </c>
      <c r="AE210">
        <f>'pražce+kolejnice'!R210+orientace*Q210</f>
        <v>0</v>
      </c>
      <c r="AG210" t="str">
        <f t="shared" si="63"/>
        <v>_3dpoly 118.716654028426,220.865893306879,-0.046</v>
      </c>
      <c r="AH210">
        <f>'pražce+kolejnice'!W210+O210</f>
        <v>118.71665402842639</v>
      </c>
      <c r="AI210">
        <f>'pražce+kolejnice'!X210+P210</f>
        <v>220.86589330687917</v>
      </c>
      <c r="AJ210" s="6">
        <f>'pražce+kolejnice'!Y210+orientace*Q210</f>
        <v>-4.5999999999999999E-2</v>
      </c>
      <c r="AL210" t="str">
        <f t="shared" si="64"/>
        <v>_3dpoly 118.267813315258,219.399111663414,0</v>
      </c>
      <c r="AM210">
        <f>'pražce+kolejnice'!BA211+S210</f>
        <v>118.26781331525841</v>
      </c>
      <c r="AN210">
        <f>'pražce+kolejnice'!BB211+T210</f>
        <v>219.39911166341389</v>
      </c>
      <c r="AO210">
        <f>'pražce+kolejnice'!BC211+orientace*U210</f>
        <v>0</v>
      </c>
      <c r="AQ210" t="str">
        <f t="shared" si="65"/>
        <v>_3dpoly 118.981607560805,220.723274332811,-0.046</v>
      </c>
      <c r="AR210">
        <f>'pražce+kolejnice'!BG211+S210</f>
        <v>118.98160756080455</v>
      </c>
      <c r="AS210">
        <f>'pražce+kolejnice'!BH211+T210</f>
        <v>220.72327433281134</v>
      </c>
      <c r="AT210">
        <f>'pražce+kolejnice'!BI211+orientace*U210</f>
        <v>-4.5999999999999999E-2</v>
      </c>
      <c r="AV210" t="str">
        <f t="shared" si="66"/>
        <v>_3dpoly 119.50942419879,221.066895017855,0.0504697513931169</v>
      </c>
      <c r="AW210">
        <f>'pražce+kolejnice'!AC211+O211</f>
        <v>119.50942419878984</v>
      </c>
      <c r="AX210">
        <f>'pražce+kolejnice'!AD211+P211</f>
        <v>221.06689501785468</v>
      </c>
      <c r="AY210">
        <f>'pražce+kolejnice'!AE211+orientace*Q211</f>
        <v>5.0469751393116907E-2</v>
      </c>
      <c r="BA210" t="str">
        <f t="shared" si="67"/>
        <v>_3dpoly 119.247988650923,220.583295124359,0.0672803826223532</v>
      </c>
      <c r="BB210">
        <f>'pražce+kolejnice'!AH211+O211</f>
        <v>119.24798865092285</v>
      </c>
      <c r="BC210">
        <f>'pražce+kolejnice'!AI211+P211</f>
        <v>220.58329512435895</v>
      </c>
      <c r="BD210" s="5">
        <f>'pražce+kolejnice'!AJ211+orientace*Q211</f>
        <v>6.7280382622353183E-2</v>
      </c>
      <c r="BF210" t="str">
        <f t="shared" si="68"/>
        <v>_3dpoly 118.532605924486,219.259989961248,0.113280382622353</v>
      </c>
      <c r="BG210">
        <f>'pražce+kolejnice'!AM211+O211</f>
        <v>118.5326059244863</v>
      </c>
      <c r="BH210">
        <f>'pražce+kolejnice'!AN211+P211</f>
        <v>219.25998996124795</v>
      </c>
      <c r="BI210">
        <f>'pražce+kolejnice'!AO211+orientace*Q211</f>
        <v>0.11328038262235318</v>
      </c>
      <c r="BK210" t="str">
        <f t="shared" si="69"/>
        <v>_3dpoly 118.273547063418,218.78078643042,0.129938189931324</v>
      </c>
      <c r="BL210">
        <f>'pražce+kolejnice'!AR211+O211</f>
        <v>118.27354706341816</v>
      </c>
      <c r="BM210">
        <f>'pražce+kolejnice'!AS211+P211</f>
        <v>218.78078643042045</v>
      </c>
      <c r="BN210">
        <f>'pražce+kolejnice'!AT211+orientace*Q211</f>
        <v>0.12993818993132383</v>
      </c>
      <c r="BP210" t="str">
        <f t="shared" si="70"/>
        <v>_3dpoly 118.143141530838,218.854990203562,0.236555020634715</v>
      </c>
      <c r="BQ210">
        <f>plošky!B211+O211</f>
        <v>118.14314153083805</v>
      </c>
      <c r="BR210">
        <f>plošky!C211+P211</f>
        <v>218.85499020356215</v>
      </c>
      <c r="BS210">
        <f>plošky!D211+orientace*Q211</f>
        <v>0.23655502063471506</v>
      </c>
      <c r="BU210" t="str">
        <f t="shared" si="71"/>
        <v>_3dpoly 118.407046590579,218.712322339474,0.236555020634715</v>
      </c>
      <c r="BV210">
        <f>plošky!G211+O211</f>
        <v>118.40704659057852</v>
      </c>
      <c r="BW210">
        <f>plošky!H211+P211</f>
        <v>218.7123223394743</v>
      </c>
      <c r="BX210">
        <f>plošky!I211+orientace*Q211</f>
        <v>0.23655502063471506</v>
      </c>
      <c r="BZ210" t="str">
        <f t="shared" si="72"/>
        <v>_3dpoly 119.64292372595,220.998430926909,0.157086582096508</v>
      </c>
      <c r="CA210">
        <f>plošky!L211+O211</f>
        <v>119.6429237259502</v>
      </c>
      <c r="CB210">
        <f>plošky!M211+P211</f>
        <v>220.99843092690853</v>
      </c>
      <c r="CC210">
        <f>plošky!N211+orientace*Q211</f>
        <v>0.15708658209650814</v>
      </c>
      <c r="CE210" t="str">
        <f t="shared" si="73"/>
        <v>_3dpoly 119.37901866621,221.141098790996,0.157086582096508</v>
      </c>
      <c r="CF210">
        <f>plošky!Q211+O211</f>
        <v>119.37901866620973</v>
      </c>
      <c r="CG210">
        <f>plošky!R211+P211</f>
        <v>221.14109879099638</v>
      </c>
      <c r="CH210">
        <f>plošky!S211+orientace*Q211</f>
        <v>0.15708658209650814</v>
      </c>
      <c r="CJ210" t="str">
        <f t="shared" si="74"/>
        <v>_3dpoly 118.275094060708,218.783656271518,0.236555020634715</v>
      </c>
      <c r="CK210">
        <f>'liniová podpora'!F211+O211</f>
        <v>118.27509406070828</v>
      </c>
      <c r="CL210">
        <f>'liniová podpora'!G211+P211</f>
        <v>218.78365627151823</v>
      </c>
      <c r="CM210">
        <f>'liniová podpora'!H211+orientace*Q211</f>
        <v>0.23655502063471506</v>
      </c>
      <c r="CO210" t="str">
        <f t="shared" si="75"/>
        <v>_3dpoly 119.51097119608,221.069764858952,0.157086582096508</v>
      </c>
      <c r="CP210">
        <f>'liniová podpora'!B211+O211</f>
        <v>119.51097119607996</v>
      </c>
      <c r="CQ210">
        <f>'liniová podpora'!C211+P211</f>
        <v>221.06976485895245</v>
      </c>
      <c r="CR210">
        <f>'liniová podpora'!D211+orientace*Q211</f>
        <v>0.15708658209650814</v>
      </c>
    </row>
    <row r="211" spans="5:96" x14ac:dyDescent="0.3">
      <c r="E211" s="15">
        <f t="shared" si="57"/>
        <v>123.89999999999999</v>
      </c>
      <c r="F211" s="16">
        <f>IF((E211-0.5*'pražce+kolejnice'!$C$6-0.5*'s imperfekcí'!$B$3)&lt;0,('s imperfekcí'!$B$2/2000)*SIN(2*PI()*(E211-(('pražce+kolejnice'!$C$6-$B$3)/2)+0.75*$B$3)/'s imperfekcí'!$B$3)+('s imperfekcí'!$B$2/2000),0)</f>
        <v>0</v>
      </c>
      <c r="G211" s="9">
        <f>F211*SIN('pražce+kolejnice'!$C$24)</f>
        <v>0</v>
      </c>
      <c r="H211" s="9">
        <f>F211*COS('pražce+kolejnice'!$C$24)</f>
        <v>0</v>
      </c>
      <c r="I211" s="15">
        <f>'pražce+kolejnice'!AY212</f>
        <v>124.19999999999999</v>
      </c>
      <c r="J211" s="16">
        <f>IF((I211-0.5*'pražce+kolejnice'!$C$6-0.5*'s imperfekcí'!$B$3)&lt;0,('s imperfekcí'!$B$2/2000)*SIN(2*PI()*(I211-(('pražce+kolejnice'!$C$6-$B$3)/2)+0.75*$B$3)/'s imperfekcí'!$B$3)+('s imperfekcí'!$B$2/2000),0)</f>
        <v>0</v>
      </c>
      <c r="K211" s="9">
        <f>J211*SIN('pražce+kolejnice'!$C$24)</f>
        <v>0</v>
      </c>
      <c r="L211" s="9">
        <f>J211*COS('pražce+kolejnice'!$C$24)</f>
        <v>0</v>
      </c>
      <c r="N211">
        <f>'pražce+kolejnice'!G211</f>
        <v>123.89999999999999</v>
      </c>
      <c r="O211">
        <f>$H211*SIN(('pražce+kolejnice'!A207-0.5)*'pražce+kolejnice'!$C$16)</f>
        <v>0</v>
      </c>
      <c r="P211">
        <f>$H211*COS(('pražce+kolejnice'!A207-0.5)*'pražce+kolejnice'!$C$16)</f>
        <v>0</v>
      </c>
      <c r="Q211">
        <f t="shared" si="58"/>
        <v>0</v>
      </c>
      <c r="R211" s="15">
        <f t="shared" si="59"/>
        <v>124.19999999999999</v>
      </c>
      <c r="S211" s="9">
        <f>L211*SIN(('pražce+kolejnice'!A207)*'pražce+kolejnice'!$C$16)</f>
        <v>0</v>
      </c>
      <c r="T211" s="16">
        <f>$L211*COS(('pražce+kolejnice'!A207)*'pražce+kolejnice'!$C$16)</f>
        <v>0</v>
      </c>
      <c r="U211" s="9">
        <f t="shared" si="60"/>
        <v>0</v>
      </c>
      <c r="W211" t="str">
        <f t="shared" si="61"/>
        <v>_3dpoly 118.88988673987,219.920883117045,-0.0230764119601328</v>
      </c>
      <c r="X211">
        <f>'pražce+kolejnice'!I211+'s imperfekcí'!O211</f>
        <v>118.88988673986967</v>
      </c>
      <c r="Y211">
        <f>'pražce+kolejnice'!J211+'s imperfekcí'!P211</f>
        <v>219.92088311704512</v>
      </c>
      <c r="Z211">
        <f>'pražce+kolejnice'!K211+orientace*Q211</f>
        <v>-2.3076411960132819E-2</v>
      </c>
      <c r="AB211" t="str">
        <f t="shared" si="62"/>
        <v>_3dpoly 118.531007033252,219.257032354156,0</v>
      </c>
      <c r="AC211">
        <f>'pražce+kolejnice'!P211+O211</f>
        <v>118.53100703325225</v>
      </c>
      <c r="AD211">
        <f>'pražce+kolejnice'!Q211+P211</f>
        <v>219.25703235415554</v>
      </c>
      <c r="AE211">
        <f>'pražce+kolejnice'!R211+orientace*Q211</f>
        <v>0</v>
      </c>
      <c r="AG211" t="str">
        <f t="shared" si="63"/>
        <v>_3dpoly 119.246389759689,220.580337517267,-0.046</v>
      </c>
      <c r="AH211">
        <f>'pražce+kolejnice'!W211+O211</f>
        <v>119.24638975968854</v>
      </c>
      <c r="AI211">
        <f>'pražce+kolejnice'!X211+P211</f>
        <v>220.58033751726666</v>
      </c>
      <c r="AJ211" s="6">
        <f>'pražce+kolejnice'!Y211+orientace*Q211</f>
        <v>-4.5999999999999999E-2</v>
      </c>
      <c r="AL211" t="str">
        <f t="shared" si="64"/>
        <v>_3dpoly 118.794030066616,219.114637314808,0</v>
      </c>
      <c r="AM211">
        <f>'pražce+kolejnice'!BA212+S211</f>
        <v>118.79403006661634</v>
      </c>
      <c r="AN211">
        <f>'pražce+kolejnice'!BB212+T211</f>
        <v>219.11463731480794</v>
      </c>
      <c r="AO211">
        <f>'pražce+kolejnice'!BC212+orientace*U211</f>
        <v>0</v>
      </c>
      <c r="AQ211" t="str">
        <f t="shared" si="65"/>
        <v>_3dpoly 119.511000243792,220.437083066074,-0.046</v>
      </c>
      <c r="AR211">
        <f>'pražce+kolejnice'!BG212+S211</f>
        <v>119.51100024379173</v>
      </c>
      <c r="AS211">
        <f>'pražce+kolejnice'!BH212+T211</f>
        <v>220.437083066074</v>
      </c>
      <c r="AT211">
        <f>'pražce+kolejnice'!BI212+orientace*U211</f>
        <v>-4.5999999999999999E-2</v>
      </c>
      <c r="AV211" t="str">
        <f t="shared" si="66"/>
        <v>_3dpoly 120.039640050518,220.779436002775,0.0504697513931169</v>
      </c>
      <c r="AW211">
        <f>'pražce+kolejnice'!AC212+O212</f>
        <v>120.03964005051823</v>
      </c>
      <c r="AX211">
        <f>'pražce+kolejnice'!AD212+P212</f>
        <v>220.77943600277516</v>
      </c>
      <c r="AY211">
        <f>'pražce+kolejnice'!AE212+orientace*Q212</f>
        <v>5.0469751393116907E-2</v>
      </c>
      <c r="BA211" t="str">
        <f t="shared" si="67"/>
        <v>_3dpoly 119.777044616955,220.296464946759,0.0672803826223532</v>
      </c>
      <c r="BB211">
        <f>'pražce+kolejnice'!AH212+O212</f>
        <v>119.77704461695508</v>
      </c>
      <c r="BC211">
        <f>'pražce+kolejnice'!AI212+P212</f>
        <v>220.29646494675902</v>
      </c>
      <c r="BD211" s="5">
        <f>'pražce+kolejnice'!AJ212+orientace*Q212</f>
        <v>6.7280382622353183E-2</v>
      </c>
      <c r="BF211" t="str">
        <f t="shared" si="68"/>
        <v>_3dpoly 119.058488021477,218.97488051166,0.113280382622353</v>
      </c>
      <c r="BG211">
        <f>'pražce+kolejnice'!AM212+O212</f>
        <v>119.05848802147723</v>
      </c>
      <c r="BH211">
        <f>'pražce+kolejnice'!AN212+P212</f>
        <v>218.97488051166025</v>
      </c>
      <c r="BI211">
        <f>'pražce+kolejnice'!AO212+orientace*Q212</f>
        <v>0.11328038262235318</v>
      </c>
      <c r="BK211" t="str">
        <f t="shared" si="69"/>
        <v>_3dpoly 118.798279819128,218.496300101608,0.129938189931324</v>
      </c>
      <c r="BL211">
        <f>'pražce+kolejnice'!AR212+O212</f>
        <v>118.79827981912834</v>
      </c>
      <c r="BM211">
        <f>'pražce+kolejnice'!AS212+P212</f>
        <v>218.49630010160794</v>
      </c>
      <c r="BN211">
        <f>'pražce+kolejnice'!AT212+orientace*Q212</f>
        <v>0.12993818993132383</v>
      </c>
      <c r="BP211" t="str">
        <f t="shared" si="70"/>
        <v>_3dpoly 118.668052751001,218.570816634021,0.236555020634715</v>
      </c>
      <c r="BQ211">
        <f>plošky!B212+O212</f>
        <v>118.66805275100056</v>
      </c>
      <c r="BR211">
        <f>plošky!C212+P212</f>
        <v>218.57081663402062</v>
      </c>
      <c r="BS211">
        <f>plošky!D212+orientace*Q212</f>
        <v>0.23655502063471506</v>
      </c>
      <c r="BU211" t="str">
        <f t="shared" si="71"/>
        <v>_3dpoly 118.93161464815,218.427515809281,0.236555020634715</v>
      </c>
      <c r="BV211">
        <f>plošky!G212+O212</f>
        <v>118.9316146481497</v>
      </c>
      <c r="BW211">
        <f>plošky!H212+P212</f>
        <v>218.42751580928069</v>
      </c>
      <c r="BX211">
        <f>plošky!I212+orientace*Q212</f>
        <v>0.23655502063471506</v>
      </c>
      <c r="BZ211" t="str">
        <f t="shared" si="72"/>
        <v>_3dpoly 120.17297487954,220.710651710448,0.157086582096508</v>
      </c>
      <c r="CA211">
        <f>plošky!L212+O212</f>
        <v>120.17297487953959</v>
      </c>
      <c r="CB211">
        <f>plošky!M212+P212</f>
        <v>220.71065171044791</v>
      </c>
      <c r="CC211">
        <f>plošky!N212+orientace*Q212</f>
        <v>0.15708658209650814</v>
      </c>
      <c r="CE211" t="str">
        <f t="shared" si="73"/>
        <v>_3dpoly 119.90941298239,220.853952535188,0.157086582096508</v>
      </c>
      <c r="CF211">
        <f>plošky!Q212+O212</f>
        <v>119.90941298239045</v>
      </c>
      <c r="CG211">
        <f>plošky!R212+P212</f>
        <v>220.85395253518783</v>
      </c>
      <c r="CH211">
        <f>plošky!S212+orientace*Q212</f>
        <v>0.15708658209650814</v>
      </c>
      <c r="CJ211" t="str">
        <f t="shared" si="74"/>
        <v>_3dpoly 118.799833699575,218.499166221651,0.236555020634715</v>
      </c>
      <c r="CK211">
        <f>'liniová podpora'!F212+O212</f>
        <v>118.79983369957513</v>
      </c>
      <c r="CL211">
        <f>'liniová podpora'!G212+P212</f>
        <v>218.49916622165065</v>
      </c>
      <c r="CM211">
        <f>'liniová podpora'!H212+orientace*Q212</f>
        <v>0.23655502063471506</v>
      </c>
      <c r="CO211" t="str">
        <f t="shared" si="75"/>
        <v>_3dpoly 120.041193930965,220.782302122818,0.157086582096508</v>
      </c>
      <c r="CP211">
        <f>'liniová podpora'!B212+O212</f>
        <v>120.04119393096502</v>
      </c>
      <c r="CQ211">
        <f>'liniová podpora'!C212+P212</f>
        <v>220.78230212281787</v>
      </c>
      <c r="CR211">
        <f>'liniová podpora'!D212+orientace*Q212</f>
        <v>0.15708658209650814</v>
      </c>
    </row>
    <row r="212" spans="5:96" x14ac:dyDescent="0.3">
      <c r="E212" s="15">
        <f t="shared" si="57"/>
        <v>124.5</v>
      </c>
      <c r="F212" s="16">
        <f>IF((E212-0.5*'pražce+kolejnice'!$C$6-0.5*'s imperfekcí'!$B$3)&lt;0,('s imperfekcí'!$B$2/2000)*SIN(2*PI()*(E212-(('pražce+kolejnice'!$C$6-$B$3)/2)+0.75*$B$3)/'s imperfekcí'!$B$3)+('s imperfekcí'!$B$2/2000),0)</f>
        <v>0</v>
      </c>
      <c r="G212" s="9">
        <f>F212*SIN('pražce+kolejnice'!$C$24)</f>
        <v>0</v>
      </c>
      <c r="H212" s="9">
        <f>F212*COS('pražce+kolejnice'!$C$24)</f>
        <v>0</v>
      </c>
      <c r="I212" s="15">
        <f>'pražce+kolejnice'!AY213</f>
        <v>124.8</v>
      </c>
      <c r="J212" s="16">
        <f>IF((I212-0.5*'pražce+kolejnice'!$C$6-0.5*'s imperfekcí'!$B$3)&lt;0,('s imperfekcí'!$B$2/2000)*SIN(2*PI()*(I212-(('pražce+kolejnice'!$C$6-$B$3)/2)+0.75*$B$3)/'s imperfekcí'!$B$3)+('s imperfekcí'!$B$2/2000),0)</f>
        <v>0</v>
      </c>
      <c r="K212" s="9">
        <f>J212*SIN('pražce+kolejnice'!$C$24)</f>
        <v>0</v>
      </c>
      <c r="L212" s="9">
        <f>J212*COS('pražce+kolejnice'!$C$24)</f>
        <v>0</v>
      </c>
      <c r="N212">
        <f>'pražce+kolejnice'!G212</f>
        <v>124.5</v>
      </c>
      <c r="O212">
        <f>$H212*SIN(('pražce+kolejnice'!A208-0.5)*'pražce+kolejnice'!$C$16)</f>
        <v>0</v>
      </c>
      <c r="P212">
        <f>$H212*COS(('pražce+kolejnice'!A208-0.5)*'pražce+kolejnice'!$C$16)</f>
        <v>0</v>
      </c>
      <c r="Q212">
        <f t="shared" si="58"/>
        <v>0</v>
      </c>
      <c r="R212" s="15">
        <f t="shared" si="59"/>
        <v>124.8</v>
      </c>
      <c r="S212" s="9">
        <f>L212*SIN(('pražce+kolejnice'!A208)*'pražce+kolejnice'!$C$16)</f>
        <v>0</v>
      </c>
      <c r="T212" s="16">
        <f>$L212*COS(('pražce+kolejnice'!A208)*'pražce+kolejnice'!$C$16)</f>
        <v>0</v>
      </c>
      <c r="U212" s="9">
        <f t="shared" si="60"/>
        <v>0</v>
      </c>
      <c r="W212" t="str">
        <f t="shared" si="61"/>
        <v>_3dpoly 119.417353949944,219.634914290952,-0.0230764119601328</v>
      </c>
      <c r="X212">
        <f>'pražce+kolejnice'!I212+'s imperfekcí'!O212</f>
        <v>119.41735394994355</v>
      </c>
      <c r="Y212">
        <f>'pražce+kolejnice'!J212+'s imperfekcí'!P212</f>
        <v>219.63491429095231</v>
      </c>
      <c r="Z212">
        <f>'pražce+kolejnice'!K212+orientace*Q212</f>
        <v>-2.3076411960132819E-2</v>
      </c>
      <c r="AB212" t="str">
        <f t="shared" si="62"/>
        <v>_3dpoly 119.056882036598,218.971926750421,0</v>
      </c>
      <c r="AC212">
        <f>'pražce+kolejnice'!P212+O212</f>
        <v>119.05688203659777</v>
      </c>
      <c r="AD212">
        <f>'pražce+kolejnice'!Q212+P212</f>
        <v>218.97192675042101</v>
      </c>
      <c r="AE212">
        <f>'pražce+kolejnice'!R212+orientace*Q212</f>
        <v>0</v>
      </c>
      <c r="AG212" t="str">
        <f t="shared" si="63"/>
        <v>_3dpoly 119.775438632075,220.29351118552,-0.046</v>
      </c>
      <c r="AH212">
        <f>'pražce+kolejnice'!W212+O212</f>
        <v>119.77543863207536</v>
      </c>
      <c r="AI212">
        <f>'pražce+kolejnice'!X212+P212</f>
        <v>220.29351118551989</v>
      </c>
      <c r="AJ212" s="6">
        <f>'pražce+kolejnice'!Y212+orientace*Q212</f>
        <v>-4.5999999999999999E-2</v>
      </c>
      <c r="AL212" t="str">
        <f t="shared" si="64"/>
        <v>_3dpoly 119.31956256469,218.828900866497,0</v>
      </c>
      <c r="AM212">
        <f>'pražce+kolejnice'!BA213+S212</f>
        <v>119.31956256468953</v>
      </c>
      <c r="AN212">
        <f>'pražce+kolejnice'!BB213+T212</f>
        <v>218.82890086649687</v>
      </c>
      <c r="AO212">
        <f>'pražce+kolejnice'!BC213+orientace*U212</f>
        <v>0</v>
      </c>
      <c r="AQ212" t="str">
        <f t="shared" si="65"/>
        <v>_3dpoly 120.039704543748,220.149622082348,-0.046</v>
      </c>
      <c r="AR212">
        <f>'pražce+kolejnice'!BG213+S212</f>
        <v>120.03970454374792</v>
      </c>
      <c r="AS212">
        <f>'pražce+kolejnice'!BH213+T212</f>
        <v>220.14962208234766</v>
      </c>
      <c r="AT212">
        <f>'pražce+kolejnice'!BI213+orientace*U212</f>
        <v>-4.5999999999999999E-2</v>
      </c>
      <c r="AV212" t="str">
        <f t="shared" si="66"/>
        <v>_3dpoly 120.569164474252,220.490705298755,0.0504697513931169</v>
      </c>
      <c r="AW212">
        <f>'pražce+kolejnice'!AC213+O213</f>
        <v>120.56916447425182</v>
      </c>
      <c r="AX212">
        <f>'pražce+kolejnice'!AD213+P213</f>
        <v>220.49070529875468</v>
      </c>
      <c r="AY212">
        <f>'pražce+kolejnice'!AE213+orientace*Q213</f>
        <v>5.0469751393116907E-2</v>
      </c>
      <c r="BA212" t="str">
        <f t="shared" si="67"/>
        <v>_3dpoly 120.305410667541,220.00836586213,0.0672803826223532</v>
      </c>
      <c r="BB212">
        <f>'pražce+kolejnice'!AH213+O213</f>
        <v>120.30541066754148</v>
      </c>
      <c r="BC212">
        <f>'pražce+kolejnice'!AI213+P213</f>
        <v>220.00836586213003</v>
      </c>
      <c r="BD212" s="5">
        <f>'pražce+kolejnice'!AJ213+orientace*Q213</f>
        <v>6.7280382622353183E-2</v>
      </c>
      <c r="BF212" t="str">
        <f t="shared" si="68"/>
        <v>_3dpoly 119.583684341906,218.688509767366,0.113280382622353</v>
      </c>
      <c r="BG212">
        <f>'pražce+kolejnice'!AM213+O213</f>
        <v>119.58368434190632</v>
      </c>
      <c r="BH212">
        <f>'pražce+kolejnice'!AN213+P213</f>
        <v>218.68850976736621</v>
      </c>
      <c r="BI212">
        <f>'pražce+kolejnice'!AO213+orientace*Q213</f>
        <v>0.11328038262235318</v>
      </c>
      <c r="BK212" t="str">
        <f t="shared" si="69"/>
        <v>_3dpoly 119.322328297075,218.210555234711,0.129938189931324</v>
      </c>
      <c r="BL212">
        <f>'pražce+kolejnice'!AR213+O213</f>
        <v>119.32232829707522</v>
      </c>
      <c r="BM212">
        <f>'pražce+kolejnice'!AS213+P213</f>
        <v>218.21055523471094</v>
      </c>
      <c r="BN212">
        <f>'pražce+kolejnice'!AT213+orientace*Q213</f>
        <v>0.12993818993132383</v>
      </c>
      <c r="BP212" t="str">
        <f t="shared" si="70"/>
        <v>_3dpoly 119.192280443507,218.28538409718,0.236555020634715</v>
      </c>
      <c r="BQ212">
        <f>plošky!B213+O213</f>
        <v>119.19228044350731</v>
      </c>
      <c r="BR212">
        <f>plošky!C213+P213</f>
        <v>218.28538409717959</v>
      </c>
      <c r="BS212">
        <f>plošky!D213+orientace*Q213</f>
        <v>0.23655502063471506</v>
      </c>
      <c r="BU212" t="str">
        <f t="shared" si="71"/>
        <v>_3dpoly 119.455497659949,218.1414511372,0.236555020634715</v>
      </c>
      <c r="BV212">
        <f>plošky!G213+O213</f>
        <v>119.45549765994934</v>
      </c>
      <c r="BW212">
        <f>plošky!H213+P213</f>
        <v>218.14145113719991</v>
      </c>
      <c r="BX212">
        <f>plošky!I213+orientace*Q213</f>
        <v>0.23655502063471506</v>
      </c>
      <c r="BZ212" t="str">
        <f t="shared" si="72"/>
        <v>_3dpoly 120.702333837126,220.421601201244,0.157086582096508</v>
      </c>
      <c r="CA212">
        <f>plošky!L213+O213</f>
        <v>120.70233383712595</v>
      </c>
      <c r="CB212">
        <f>plošky!M213+P213</f>
        <v>220.42160120124365</v>
      </c>
      <c r="CC212">
        <f>plošky!N213+orientace*Q213</f>
        <v>0.15708658209650814</v>
      </c>
      <c r="CE212" t="str">
        <f t="shared" si="73"/>
        <v>_3dpoly 120.439116620684,220.565534161223,0.157086582096508</v>
      </c>
      <c r="CF212">
        <f>plošky!Q213+O213</f>
        <v>120.43911662068392</v>
      </c>
      <c r="CG212">
        <f>plošky!R213+P213</f>
        <v>220.56553416122333</v>
      </c>
      <c r="CH212">
        <f>plošky!S213+orientace*Q213</f>
        <v>0.15708658209650814</v>
      </c>
      <c r="CJ212" t="str">
        <f t="shared" si="74"/>
        <v>_3dpoly 119.323889051728,218.21341761719,0.236555020634715</v>
      </c>
      <c r="CK212">
        <f>'liniová podpora'!F213+O213</f>
        <v>119.32388905172833</v>
      </c>
      <c r="CL212">
        <f>'liniová podpora'!G213+P213</f>
        <v>218.21341761718975</v>
      </c>
      <c r="CM212">
        <f>'liniová podpora'!H213+orientace*Q213</f>
        <v>0.23655502063471506</v>
      </c>
      <c r="CO212" t="str">
        <f t="shared" si="75"/>
        <v>_3dpoly 120.570725228905,220.493567681233,0.157086582096508</v>
      </c>
      <c r="CP212">
        <f>'liniová podpora'!B213+O213</f>
        <v>120.57072522890493</v>
      </c>
      <c r="CQ212">
        <f>'liniová podpora'!C213+P213</f>
        <v>220.49356768123349</v>
      </c>
      <c r="CR212">
        <f>'liniová podpora'!D213+orientace*Q213</f>
        <v>0.15708658209650814</v>
      </c>
    </row>
    <row r="213" spans="5:96" x14ac:dyDescent="0.3">
      <c r="E213" s="15">
        <f t="shared" si="57"/>
        <v>125.1</v>
      </c>
      <c r="F213" s="16">
        <f>IF((E213-0.5*'pražce+kolejnice'!$C$6-0.5*'s imperfekcí'!$B$3)&lt;0,('s imperfekcí'!$B$2/2000)*SIN(2*PI()*(E213-(('pražce+kolejnice'!$C$6-$B$3)/2)+0.75*$B$3)/'s imperfekcí'!$B$3)+('s imperfekcí'!$B$2/2000),0)</f>
        <v>0</v>
      </c>
      <c r="G213" s="9">
        <f>F213*SIN('pražce+kolejnice'!$C$24)</f>
        <v>0</v>
      </c>
      <c r="H213" s="9">
        <f>F213*COS('pražce+kolejnice'!$C$24)</f>
        <v>0</v>
      </c>
      <c r="I213" s="15">
        <f>'pražce+kolejnice'!AY214</f>
        <v>125.4</v>
      </c>
      <c r="J213" s="16">
        <f>IF((I213-0.5*'pražce+kolejnice'!$C$6-0.5*'s imperfekcí'!$B$3)&lt;0,('s imperfekcí'!$B$2/2000)*SIN(2*PI()*(I213-(('pražce+kolejnice'!$C$6-$B$3)/2)+0.75*$B$3)/'s imperfekcí'!$B$3)+('s imperfekcí'!$B$2/2000),0)</f>
        <v>0</v>
      </c>
      <c r="K213" s="9">
        <f>J213*SIN('pražce+kolejnice'!$C$24)</f>
        <v>0</v>
      </c>
      <c r="L213" s="9">
        <f>J213*COS('pražce+kolejnice'!$C$24)</f>
        <v>0</v>
      </c>
      <c r="N213">
        <f>'pražce+kolejnice'!G213</f>
        <v>125.1</v>
      </c>
      <c r="O213">
        <f>$H213*SIN(('pražce+kolejnice'!A209-0.5)*'pražce+kolejnice'!$C$16)</f>
        <v>0</v>
      </c>
      <c r="P213">
        <f>$H213*COS(('pražce+kolejnice'!A209-0.5)*'pražce+kolejnice'!$C$16)</f>
        <v>0</v>
      </c>
      <c r="Q213">
        <f t="shared" si="58"/>
        <v>0</v>
      </c>
      <c r="R213" s="15">
        <f t="shared" si="59"/>
        <v>125.4</v>
      </c>
      <c r="S213" s="9">
        <f>L213*SIN(('pražce+kolejnice'!A209)*'pražce+kolejnice'!$C$16)</f>
        <v>0</v>
      </c>
      <c r="T213" s="16">
        <f>$L213*COS(('pražce+kolejnice'!A209)*'pražce+kolejnice'!$C$16)</f>
        <v>0</v>
      </c>
      <c r="U213" s="9">
        <f t="shared" si="60"/>
        <v>0</v>
      </c>
      <c r="W213" t="str">
        <f t="shared" si="61"/>
        <v>_3dpoly 119.944133316389,219.34768036836,-0.0230764119601328</v>
      </c>
      <c r="X213">
        <f>'pražce+kolejnice'!I213+'s imperfekcí'!O213</f>
        <v>119.94413331638884</v>
      </c>
      <c r="Y213">
        <f>'pražce+kolejnice'!J213+'s imperfekcí'!P213</f>
        <v>219.34768036836041</v>
      </c>
      <c r="Z213">
        <f>'pražce+kolejnice'!K213+orientace*Q213</f>
        <v>-2.3076411960132819E-2</v>
      </c>
      <c r="AB213" t="str">
        <f t="shared" si="62"/>
        <v>_3dpoly 119.582071272632,218.685559868994,0</v>
      </c>
      <c r="AC213">
        <f>'pražce+kolejnice'!P213+O213</f>
        <v>119.58207127263192</v>
      </c>
      <c r="AD213">
        <f>'pražce+kolejnice'!Q213+P213</f>
        <v>218.68555986899381</v>
      </c>
      <c r="AE213">
        <f>'pražce+kolejnice'!R213+orientace*Q213</f>
        <v>0</v>
      </c>
      <c r="AG213" t="str">
        <f t="shared" si="63"/>
        <v>_3dpoly 120.303797598267,220.005415963758,-0.046</v>
      </c>
      <c r="AH213">
        <f>'pražce+kolejnice'!W213+O213</f>
        <v>120.30379759826683</v>
      </c>
      <c r="AI213">
        <f>'pražce+kolejnice'!X213+P213</f>
        <v>220.00541596375777</v>
      </c>
      <c r="AJ213" s="6">
        <f>'pražce+kolejnice'!Y213+orientace*Q213</f>
        <v>-4.5999999999999999E-2</v>
      </c>
      <c r="AL213" t="str">
        <f t="shared" si="64"/>
        <v>_3dpoly 119.844407782412,218.541903964322,0</v>
      </c>
      <c r="AM213">
        <f>'pražce+kolejnice'!BA214+S213</f>
        <v>119.84440778241225</v>
      </c>
      <c r="AN213">
        <f>'pražce+kolejnice'!BB214+T213</f>
        <v>218.54190396432182</v>
      </c>
      <c r="AO213">
        <f>'pražce+kolejnice'!BC214+orientace*U213</f>
        <v>0</v>
      </c>
      <c r="AQ213" t="str">
        <f t="shared" si="65"/>
        <v>_3dpoly 120.567717415338,219.860893037407,-0.046</v>
      </c>
      <c r="AR213">
        <f>'pražce+kolejnice'!BG214+S213</f>
        <v>120.56771741533782</v>
      </c>
      <c r="AS213">
        <f>'pražce+kolejnice'!BH214+T213</f>
        <v>219.86089303740681</v>
      </c>
      <c r="AT213">
        <f>'pražce+kolejnice'!BI214+orientace*U213</f>
        <v>-4.5999999999999999E-2</v>
      </c>
      <c r="AV213" t="str">
        <f t="shared" si="66"/>
        <v>_3dpoly 121.097994419931,220.200704568881,0.0504697513931169</v>
      </c>
      <c r="AW213">
        <f>'pražce+kolejnice'!AC214+O214</f>
        <v>121.09799441993138</v>
      </c>
      <c r="AX213">
        <f>'pražce+kolejnice'!AD214+P214</f>
        <v>220.20070456888129</v>
      </c>
      <c r="AY213">
        <f>'pražce+kolejnice'!AE214+orientace*Q214</f>
        <v>5.0469751393116907E-2</v>
      </c>
      <c r="BA213" t="str">
        <f t="shared" si="67"/>
        <v>_3dpoly 120.833083759295,219.718999529922,0.0672803826223532</v>
      </c>
      <c r="BB213">
        <f>'pražce+kolejnice'!AH214+O214</f>
        <v>120.83308375929505</v>
      </c>
      <c r="BC213">
        <f>'pražce+kolejnice'!AI214+P214</f>
        <v>219.71899952992197</v>
      </c>
      <c r="BD213" s="5">
        <f>'pražce+kolejnice'!AJ214+orientace*Q214</f>
        <v>6.7280382622353183E-2</v>
      </c>
      <c r="BF213" t="str">
        <f t="shared" si="68"/>
        <v>_3dpoly 120.108191860644,218.400879377861,0.113280382622353</v>
      </c>
      <c r="BG213">
        <f>'pražce+kolejnice'!AM214+O214</f>
        <v>120.10819186064423</v>
      </c>
      <c r="BH213">
        <f>'pražce+kolejnice'!AN214+P214</f>
        <v>218.40087937786055</v>
      </c>
      <c r="BI213">
        <f>'pražce+kolejnice'!AO214+orientace*Q214</f>
        <v>0.11328038262235318</v>
      </c>
      <c r="BK213" t="str">
        <f t="shared" si="69"/>
        <v>_3dpoly 119.845689478741,217.923553475619,0.129938189931324</v>
      </c>
      <c r="BL213">
        <f>'pražce+kolejnice'!AR214+O214</f>
        <v>119.84568947874101</v>
      </c>
      <c r="BM213">
        <f>'pražce+kolejnice'!AS214+P214</f>
        <v>217.92355347561909</v>
      </c>
      <c r="BN213">
        <f>'pražce+kolejnice'!AT214+orientace*Q214</f>
        <v>0.12993818993132383</v>
      </c>
      <c r="BP213" t="str">
        <f t="shared" si="70"/>
        <v>_3dpoly 119.715821588808,217.99869423713,0.236555020634715</v>
      </c>
      <c r="BQ213">
        <f>plošky!B214+O214</f>
        <v>119.71582158880827</v>
      </c>
      <c r="BR213">
        <f>plošky!C214+P214</f>
        <v>217.99869423712965</v>
      </c>
      <c r="BS213">
        <f>plošky!D214+orientace*Q214</f>
        <v>0.23655502063471506</v>
      </c>
      <c r="BU213" t="str">
        <f t="shared" si="71"/>
        <v>_3dpoly 119.978692608413,217.854129970964,0.236555020634715</v>
      </c>
      <c r="BV213">
        <f>plošky!G214+O214</f>
        <v>119.97869260841276</v>
      </c>
      <c r="BW213">
        <f>plošky!H214+P214</f>
        <v>217.8541299709637</v>
      </c>
      <c r="BX213">
        <f>plošky!I214+orientace*Q214</f>
        <v>0.23655502063471506</v>
      </c>
      <c r="BZ213" t="str">
        <f t="shared" si="72"/>
        <v>_3dpoly 121.230997549603,220.131281064226,0.157086582096508</v>
      </c>
      <c r="CA213">
        <f>plošky!L214+O214</f>
        <v>121.23099754960313</v>
      </c>
      <c r="CB213">
        <f>plošky!M214+P214</f>
        <v>220.1312810642259</v>
      </c>
      <c r="CC213">
        <f>plošky!N214+orientace*Q214</f>
        <v>0.15708658209650814</v>
      </c>
      <c r="CE213" t="str">
        <f t="shared" si="73"/>
        <v>_3dpoly 120.968126529999,220.275845330392,0.157086582096508</v>
      </c>
      <c r="CF213">
        <f>plošky!Q214+O214</f>
        <v>120.96812652999864</v>
      </c>
      <c r="CG213">
        <f>plošky!R214+P214</f>
        <v>220.27584533039186</v>
      </c>
      <c r="CH213">
        <f>plošky!S214+orientace*Q214</f>
        <v>0.15708658209650814</v>
      </c>
      <c r="CJ213" t="str">
        <f t="shared" si="74"/>
        <v>_3dpoly 119.847257098611,217.926412104047,0.236555020634715</v>
      </c>
      <c r="CK213">
        <f>'liniová podpora'!F214+O214</f>
        <v>119.84725709861051</v>
      </c>
      <c r="CL213">
        <f>'liniová podpora'!G214+P214</f>
        <v>217.92641210404668</v>
      </c>
      <c r="CM213">
        <f>'liniová podpora'!H214+orientace*Q214</f>
        <v>0.23655502063471506</v>
      </c>
      <c r="CO213" t="str">
        <f t="shared" si="75"/>
        <v>_3dpoly 121.099562039801,220.203563197309,0.157086582096508</v>
      </c>
      <c r="CP213">
        <f>'liniová podpora'!B214+O214</f>
        <v>121.09956203980089</v>
      </c>
      <c r="CQ213">
        <f>'liniová podpora'!C214+P214</f>
        <v>220.20356319730888</v>
      </c>
      <c r="CR213">
        <f>'liniová podpora'!D214+orientace*Q214</f>
        <v>0.15708658209650814</v>
      </c>
    </row>
    <row r="214" spans="5:96" x14ac:dyDescent="0.3">
      <c r="E214" s="15">
        <f t="shared" si="57"/>
        <v>125.7</v>
      </c>
      <c r="F214" s="16">
        <f>IF((E214-0.5*'pražce+kolejnice'!$C$6-0.5*'s imperfekcí'!$B$3)&lt;0,('s imperfekcí'!$B$2/2000)*SIN(2*PI()*(E214-(('pražce+kolejnice'!$C$6-$B$3)/2)+0.75*$B$3)/'s imperfekcí'!$B$3)+('s imperfekcí'!$B$2/2000),0)</f>
        <v>0</v>
      </c>
      <c r="G214" s="9">
        <f>F214*SIN('pražce+kolejnice'!$C$24)</f>
        <v>0</v>
      </c>
      <c r="H214" s="9">
        <f>F214*COS('pražce+kolejnice'!$C$24)</f>
        <v>0</v>
      </c>
      <c r="I214" s="15">
        <f>'pražce+kolejnice'!AY215</f>
        <v>126</v>
      </c>
      <c r="J214" s="16">
        <f>IF((I214-0.5*'pražce+kolejnice'!$C$6-0.5*'s imperfekcí'!$B$3)&lt;0,('s imperfekcí'!$B$2/2000)*SIN(2*PI()*(I214-(('pražce+kolejnice'!$C$6-$B$3)/2)+0.75*$B$3)/'s imperfekcí'!$B$3)+('s imperfekcí'!$B$2/2000),0)</f>
        <v>0</v>
      </c>
      <c r="K214" s="9">
        <f>J214*SIN('pražce+kolejnice'!$C$24)</f>
        <v>0</v>
      </c>
      <c r="L214" s="9">
        <f>J214*COS('pražce+kolejnice'!$C$24)</f>
        <v>0</v>
      </c>
      <c r="N214">
        <f>'pražce+kolejnice'!G214</f>
        <v>125.7</v>
      </c>
      <c r="O214">
        <f>$H214*SIN(('pražce+kolejnice'!A210-0.5)*'pražce+kolejnice'!$C$16)</f>
        <v>0</v>
      </c>
      <c r="P214">
        <f>$H214*COS(('pražce+kolejnice'!A210-0.5)*'pražce+kolejnice'!$C$16)</f>
        <v>0</v>
      </c>
      <c r="Q214">
        <f t="shared" si="58"/>
        <v>0</v>
      </c>
      <c r="R214" s="15">
        <f t="shared" si="59"/>
        <v>126</v>
      </c>
      <c r="S214" s="9">
        <f>L214*SIN(('pražce+kolejnice'!A210)*'pražce+kolejnice'!$C$16)</f>
        <v>0</v>
      </c>
      <c r="T214" s="16">
        <f>$L214*COS(('pražce+kolejnice'!A210)*'pražce+kolejnice'!$C$16)</f>
        <v>0</v>
      </c>
      <c r="U214" s="9">
        <f t="shared" si="60"/>
        <v>0</v>
      </c>
      <c r="W214" t="str">
        <f t="shared" si="61"/>
        <v>_3dpoly 120.470221804958,219.059183003736,-0.0230764119601328</v>
      </c>
      <c r="X214">
        <f>'pražce+kolejnice'!I214+'s imperfekcí'!O214</f>
        <v>120.47022180495786</v>
      </c>
      <c r="Y214">
        <f>'pražce+kolejnice'!J214+'s imperfekcí'!P214</f>
        <v>219.05918300373605</v>
      </c>
      <c r="Z214">
        <f>'pražce+kolejnice'!K214+orientace*Q214</f>
        <v>-2.3076411960132819E-2</v>
      </c>
      <c r="AB214" t="str">
        <f t="shared" si="62"/>
        <v>_3dpoly 120.106571716266,218.397933359346,0</v>
      </c>
      <c r="AC214">
        <f>'pražce+kolejnice'!P214+O214</f>
        <v>120.10657171626616</v>
      </c>
      <c r="AD214">
        <f>'pražce+kolejnice'!Q214+P214</f>
        <v>218.39793335934638</v>
      </c>
      <c r="AE214">
        <f>'pražce+kolejnice'!R214+orientace*Q214</f>
        <v>0</v>
      </c>
      <c r="AG214" t="str">
        <f t="shared" si="63"/>
        <v>_3dpoly 120.831463614917,219.716053511408,-0.046</v>
      </c>
      <c r="AH214">
        <f>'pražce+kolejnice'!W214+O214</f>
        <v>120.83146361491674</v>
      </c>
      <c r="AI214">
        <f>'pražce+kolejnice'!X214+P214</f>
        <v>219.71605351140795</v>
      </c>
      <c r="AJ214" s="6">
        <f>'pražce+kolejnice'!Y214+orientace*Q214</f>
        <v>-4.5999999999999999E-2</v>
      </c>
      <c r="AL214" t="str">
        <f t="shared" si="64"/>
        <v>_3dpoly 120.368562696677,218.253648261384,0</v>
      </c>
      <c r="AM214">
        <f>'pražce+kolejnice'!BA215+S214</f>
        <v>120.36856269667747</v>
      </c>
      <c r="AN214">
        <f>'pražce+kolejnice'!BB215+T214</f>
        <v>218.25364826138417</v>
      </c>
      <c r="AO214">
        <f>'pražce+kolejnice'!BC215+orientace*U214</f>
        <v>0</v>
      </c>
      <c r="AQ214" t="str">
        <f t="shared" si="65"/>
        <v>_3dpoly 121.095035817209,219.57089759433,-0.046</v>
      </c>
      <c r="AR214">
        <f>'pražce+kolejnice'!BG215+S214</f>
        <v>121.09503581720877</v>
      </c>
      <c r="AS214">
        <f>'pražce+kolejnice'!BH215+T214</f>
        <v>219.57089759432992</v>
      </c>
      <c r="AT214">
        <f>'pražce+kolejnice'!BI215+orientace*U214</f>
        <v>-4.5999999999999999E-2</v>
      </c>
      <c r="AV214" t="str">
        <f t="shared" si="66"/>
        <v>_3dpoly 121.626126841498,219.909435483558,0.0504697513931169</v>
      </c>
      <c r="AW214">
        <f>'pražce+kolejnice'!AC215+O215</f>
        <v>121.62612684149789</v>
      </c>
      <c r="AX214">
        <f>'pražce+kolejnice'!AD215+P215</f>
        <v>219.90943548355841</v>
      </c>
      <c r="AY214">
        <f>'pražce+kolejnice'!AE215+orientace*Q215</f>
        <v>5.0469751393116907E-2</v>
      </c>
      <c r="BA214" t="str">
        <f t="shared" si="67"/>
        <v>_3dpoly 121.36006085282,219.428367616884,0.0672803826223532</v>
      </c>
      <c r="BB214">
        <f>'pražce+kolejnice'!AH215+O215</f>
        <v>121.36006085282024</v>
      </c>
      <c r="BC214">
        <f>'pražce+kolejnice'!AI215+P215</f>
        <v>219.42836761688412</v>
      </c>
      <c r="BD214" s="5">
        <f>'pražce+kolejnice'!AJ215+orientace*Q215</f>
        <v>6.7280382622353183E-2</v>
      </c>
      <c r="BF214" t="str">
        <f t="shared" si="68"/>
        <v>_3dpoly 120.632007556529,218.111990999893,0.113280382622353</v>
      </c>
      <c r="BG214">
        <f>'pražce+kolejnice'!AM215+O215</f>
        <v>120.63200755652909</v>
      </c>
      <c r="BH214">
        <f>'pražce+kolejnice'!AN215+P215</f>
        <v>218.11199099989349</v>
      </c>
      <c r="BI214">
        <f>'pražce+kolejnice'!AO215+orientace*Q215</f>
        <v>0.11328038262235318</v>
      </c>
      <c r="BK214" t="str">
        <f t="shared" si="69"/>
        <v>_3dpoly 120.368360349567,217.635296477462,0.129938189931324</v>
      </c>
      <c r="BL214">
        <f>'pražce+kolejnice'!AR215+O215</f>
        <v>120.36836034956674</v>
      </c>
      <c r="BM214">
        <f>'pražce+kolejnice'!AS215+P215</f>
        <v>217.63529647746174</v>
      </c>
      <c r="BN214">
        <f>'pražce+kolejnice'!AT215+orientace*Q215</f>
        <v>0.12993818993132383</v>
      </c>
      <c r="BP214" t="str">
        <f t="shared" si="70"/>
        <v>_3dpoly 120.238673171308,217.710748705204,0.236555020634715</v>
      </c>
      <c r="BQ214">
        <f>plošky!B215+O215</f>
        <v>120.23867317130784</v>
      </c>
      <c r="BR214">
        <f>plošky!C215+P215</f>
        <v>217.71074870520363</v>
      </c>
      <c r="BS214">
        <f>plošky!D215+orientace*Q215</f>
        <v>0.23655502063471506</v>
      </c>
      <c r="BU214" t="str">
        <f t="shared" si="71"/>
        <v>_3dpoly 120.501196479938,217.565553965541,0.236555020634715</v>
      </c>
      <c r="BV214">
        <f>plošky!G215+O215</f>
        <v>120.50119647993843</v>
      </c>
      <c r="BW214">
        <f>plošky!H215+P215</f>
        <v>217.56555396554114</v>
      </c>
      <c r="BX214">
        <f>plošky!I215+orientace*Q215</f>
        <v>0.23655502063471506</v>
      </c>
      <c r="BZ214" t="str">
        <f t="shared" si="72"/>
        <v>_3dpoly 121.75896297187,219.839692971638,0.157086582096508</v>
      </c>
      <c r="CA214">
        <f>plošky!L215+O215</f>
        <v>121.75896297186958</v>
      </c>
      <c r="CB214">
        <f>plošky!M215+P215</f>
        <v>219.83969297163782</v>
      </c>
      <c r="CC214">
        <f>plošky!N215+orientace*Q215</f>
        <v>0.15708658209650814</v>
      </c>
      <c r="CE214" t="str">
        <f t="shared" si="73"/>
        <v>_3dpoly 121.496439663239,219.9848877113,0.157086582096508</v>
      </c>
      <c r="CF214">
        <f>plošky!Q215+O215</f>
        <v>121.49643966323899</v>
      </c>
      <c r="CG214">
        <f>plošky!R215+P215</f>
        <v>219.9848877113003</v>
      </c>
      <c r="CH214">
        <f>plošky!S215+orientace*Q215</f>
        <v>0.15708658209650814</v>
      </c>
      <c r="CJ214" t="str">
        <f t="shared" si="74"/>
        <v>_3dpoly 120.369934825623,217.638151335372,0.236555020634715</v>
      </c>
      <c r="CK214">
        <f>'liniová podpora'!F215+O215</f>
        <v>120.36993482562313</v>
      </c>
      <c r="CL214">
        <f>'liniová podpora'!G215+P215</f>
        <v>217.63815133537238</v>
      </c>
      <c r="CM214">
        <f>'liniová podpora'!H215+orientace*Q215</f>
        <v>0.23655502063471506</v>
      </c>
      <c r="CO214" t="str">
        <f t="shared" si="75"/>
        <v>_3dpoly 121.627701317554,219.912290341469,0.157086582096508</v>
      </c>
      <c r="CP214">
        <f>'liniová podpora'!B215+O215</f>
        <v>121.62770131755428</v>
      </c>
      <c r="CQ214">
        <f>'liniová podpora'!C215+P215</f>
        <v>219.91229034146906</v>
      </c>
      <c r="CR214">
        <f>'liniová podpora'!D215+orientace*Q215</f>
        <v>0.15708658209650814</v>
      </c>
    </row>
    <row r="215" spans="5:96" x14ac:dyDescent="0.3">
      <c r="E215" s="15">
        <f t="shared" si="57"/>
        <v>126.3</v>
      </c>
      <c r="F215" s="16">
        <f>IF((E215-0.5*'pražce+kolejnice'!$C$6-0.5*'s imperfekcí'!$B$3)&lt;0,('s imperfekcí'!$B$2/2000)*SIN(2*PI()*(E215-(('pražce+kolejnice'!$C$6-$B$3)/2)+0.75*$B$3)/'s imperfekcí'!$B$3)+('s imperfekcí'!$B$2/2000),0)</f>
        <v>0</v>
      </c>
      <c r="G215" s="9">
        <f>F215*SIN('pražce+kolejnice'!$C$24)</f>
        <v>0</v>
      </c>
      <c r="H215" s="9">
        <f>F215*COS('pražce+kolejnice'!$C$24)</f>
        <v>0</v>
      </c>
      <c r="I215" s="15">
        <f>'pražce+kolejnice'!AY216</f>
        <v>126.6</v>
      </c>
      <c r="J215" s="16">
        <f>IF((I215-0.5*'pražce+kolejnice'!$C$6-0.5*'s imperfekcí'!$B$3)&lt;0,('s imperfekcí'!$B$2/2000)*SIN(2*PI()*(I215-(('pražce+kolejnice'!$C$6-$B$3)/2)+0.75*$B$3)/'s imperfekcí'!$B$3)+('s imperfekcí'!$B$2/2000),0)</f>
        <v>0</v>
      </c>
      <c r="K215" s="9">
        <f>J215*SIN('pražce+kolejnice'!$C$24)</f>
        <v>0</v>
      </c>
      <c r="L215" s="9">
        <f>J215*COS('pražce+kolejnice'!$C$24)</f>
        <v>0</v>
      </c>
      <c r="N215">
        <f>'pražce+kolejnice'!G215</f>
        <v>126.3</v>
      </c>
      <c r="O215">
        <f>$H215*SIN(('pražce+kolejnice'!A211-0.5)*'pražce+kolejnice'!$C$16)</f>
        <v>0</v>
      </c>
      <c r="P215">
        <f>$H215*COS(('pražce+kolejnice'!A211-0.5)*'pražce+kolejnice'!$C$16)</f>
        <v>0</v>
      </c>
      <c r="Q215">
        <f t="shared" si="58"/>
        <v>0</v>
      </c>
      <c r="R215" s="15">
        <f t="shared" si="59"/>
        <v>126.6</v>
      </c>
      <c r="S215" s="9">
        <f>L215*SIN(('pražce+kolejnice'!A211)*'pražce+kolejnice'!$C$16)</f>
        <v>0</v>
      </c>
      <c r="T215" s="16">
        <f>$L215*COS(('pražce+kolejnice'!A211)*'pražce+kolejnice'!$C$16)</f>
        <v>0</v>
      </c>
      <c r="U215" s="9">
        <f t="shared" si="60"/>
        <v>0</v>
      </c>
      <c r="W215" t="str">
        <f t="shared" si="61"/>
        <v>_3dpoly 120.995616385382,218.769423858823,-0.0230764119601328</v>
      </c>
      <c r="X215">
        <f>'pražce+kolejnice'!I215+'s imperfekcí'!O215</f>
        <v>120.99561638538235</v>
      </c>
      <c r="Y215">
        <f>'pražce+kolejnice'!J215+'s imperfekcí'!P215</f>
        <v>218.76942385882325</v>
      </c>
      <c r="Z215">
        <f>'pražce+kolejnice'!K215+orientace*Q215</f>
        <v>-2.3076411960132819E-2</v>
      </c>
      <c r="AB215" t="str">
        <f t="shared" si="62"/>
        <v>_3dpoly 120.630380346379,218.109048878207,0</v>
      </c>
      <c r="AC215">
        <f>'pražce+kolejnice'!P215+O215</f>
        <v>120.63038034637938</v>
      </c>
      <c r="AD215">
        <f>'pražce+kolejnice'!Q215+P215</f>
        <v>218.10904887820664</v>
      </c>
      <c r="AE215">
        <f>'pražce+kolejnice'!R215+orientace*Q215</f>
        <v>0</v>
      </c>
      <c r="AG215" t="str">
        <f t="shared" si="63"/>
        <v>_3dpoly 121.35843364267,219.425425495197,-0.046</v>
      </c>
      <c r="AH215">
        <f>'pražce+kolejnice'!W215+O215</f>
        <v>121.35843364267031</v>
      </c>
      <c r="AI215">
        <f>'pražce+kolejnice'!X215+P215</f>
        <v>219.42542549519737</v>
      </c>
      <c r="AJ215" s="6">
        <f>'pražce+kolejnice'!Y215+orientace*Q215</f>
        <v>-4.5999999999999999E-2</v>
      </c>
      <c r="AL215" t="str">
        <f t="shared" si="64"/>
        <v>_3dpoly 120.892024288354,217.964135418036,0</v>
      </c>
      <c r="AM215">
        <f>'pražce+kolejnice'!BA216+S215</f>
        <v>120.89202428835436</v>
      </c>
      <c r="AN215">
        <f>'pražce+kolejnice'!BB216+T215</f>
        <v>217.96413541803597</v>
      </c>
      <c r="AO215">
        <f>'pražce+kolejnice'!BC216+orientace*U215</f>
        <v>0</v>
      </c>
      <c r="AQ215" t="str">
        <f t="shared" si="65"/>
        <v>_3dpoly 121.621656712008,219.27963742349,-0.046</v>
      </c>
      <c r="AR215">
        <f>'pražce+kolejnice'!BG216+S215</f>
        <v>121.6216567120082</v>
      </c>
      <c r="AS215">
        <f>'pražce+kolejnice'!BH216+T215</f>
        <v>219.27963742348996</v>
      </c>
      <c r="AT215">
        <f>'pražce+kolejnice'!BI216+orientace*U215</f>
        <v>-4.5999999999999999E-2</v>
      </c>
      <c r="AV215" t="str">
        <f t="shared" si="66"/>
        <v>_3dpoly 122.15355869691,219.616899720495,0.0504697513931169</v>
      </c>
      <c r="AW215">
        <f>'pražce+kolejnice'!AC216+O216</f>
        <v>122.15355869691007</v>
      </c>
      <c r="AX215">
        <f>'pražce+kolejnice'!AD216+P216</f>
        <v>219.61689972049516</v>
      </c>
      <c r="AY215">
        <f>'pražce+kolejnice'!AE216+orientace*Q216</f>
        <v>5.0469751393116907E-2</v>
      </c>
      <c r="BA215" t="str">
        <f t="shared" si="67"/>
        <v>_3dpoly 121.88633891273,219.136471797055,0.0672803826223532</v>
      </c>
      <c r="BB215">
        <f>'pražce+kolejnice'!AH216+O216</f>
        <v>121.88633891273047</v>
      </c>
      <c r="BC215">
        <f>'pražce+kolejnice'!AI216+P216</f>
        <v>219.13647179705544</v>
      </c>
      <c r="BD215" s="5">
        <f>'pražce+kolejnice'!AJ216+orientace*Q216</f>
        <v>6.7280382622353183E-2</v>
      </c>
      <c r="BF215" t="str">
        <f t="shared" si="68"/>
        <v>_3dpoly 121.155128412384,217.821846297461,0.113280382622353</v>
      </c>
      <c r="BG215">
        <f>'pražce+kolejnice'!AM216+O216</f>
        <v>121.15512841238395</v>
      </c>
      <c r="BH215">
        <f>'pražce+kolejnice'!AN216+P216</f>
        <v>217.82184629746132</v>
      </c>
      <c r="BI215">
        <f>'pražce+kolejnice'!AO216+orientace*Q216</f>
        <v>0.11328038262235318</v>
      </c>
      <c r="BK215" t="str">
        <f t="shared" si="69"/>
        <v>_3dpoly 120.89033789897,217.345785900598,0.129938189931324</v>
      </c>
      <c r="BL215">
        <f>'pražce+kolejnice'!AR216+O216</f>
        <v>120.89033789896966</v>
      </c>
      <c r="BM215">
        <f>'pražce+kolejnice'!AS216+P216</f>
        <v>217.3457859005984</v>
      </c>
      <c r="BN215">
        <f>'pražce+kolejnice'!AT216+orientace*Q216</f>
        <v>0.12993818993132383</v>
      </c>
      <c r="BP215" t="str">
        <f t="shared" si="70"/>
        <v>_3dpoly 120.760832179382,217.421549159967,0.236555020634715</v>
      </c>
      <c r="BQ215">
        <f>plošky!B216+O216</f>
        <v>120.7608321793824</v>
      </c>
      <c r="BR215">
        <f>plošky!C216+P216</f>
        <v>217.42154915996699</v>
      </c>
      <c r="BS215">
        <f>plošky!D216+orientace*Q216</f>
        <v>0.23655502063471506</v>
      </c>
      <c r="BU215" t="str">
        <f t="shared" si="71"/>
        <v>_3dpoly 121.023006264906,217.275724783129,0.236555020634715</v>
      </c>
      <c r="BV215">
        <f>plošky!G216+O216</f>
        <v>121.02300626490556</v>
      </c>
      <c r="BW215">
        <f>plošky!H216+P216</f>
        <v>217.27572478312933</v>
      </c>
      <c r="BX215">
        <f>plošky!I216+orientace*Q216</f>
        <v>0.23655502063471506</v>
      </c>
      <c r="BZ215" t="str">
        <f t="shared" si="72"/>
        <v>_3dpoly 122.286227062846,219.546838603026,0.157086582096508</v>
      </c>
      <c r="CA215">
        <f>plošky!L216+O216</f>
        <v>122.28622706284597</v>
      </c>
      <c r="CB215">
        <f>plošky!M216+P216</f>
        <v>219.54683860302609</v>
      </c>
      <c r="CC215">
        <f>plošky!N216+orientace*Q216</f>
        <v>0.15708658209650814</v>
      </c>
      <c r="CE215" t="str">
        <f t="shared" si="73"/>
        <v>_3dpoly 122.024052977323,219.692662979864,0.157086582096508</v>
      </c>
      <c r="CF215">
        <f>plošky!Q216+O216</f>
        <v>122.02405297732281</v>
      </c>
      <c r="CG215">
        <f>plošky!R216+P216</f>
        <v>219.69266297986374</v>
      </c>
      <c r="CH215">
        <f>plošky!S216+orientace*Q216</f>
        <v>0.15708658209650814</v>
      </c>
      <c r="CJ215" t="str">
        <f t="shared" si="74"/>
        <v>_3dpoly 120.891919222144,217.348636971548,0.236555020634715</v>
      </c>
      <c r="CK215">
        <f>'liniová podpora'!F216+O216</f>
        <v>120.89191922214398</v>
      </c>
      <c r="CL215">
        <f>'liniová podpora'!G216+P216</f>
        <v>217.34863697154816</v>
      </c>
      <c r="CM215">
        <f>'liniová podpora'!H216+orientace*Q216</f>
        <v>0.23655502063471506</v>
      </c>
      <c r="CO215" t="str">
        <f t="shared" si="75"/>
        <v>_3dpoly 122.155140020084,219.619750791445,0.157086582096508</v>
      </c>
      <c r="CP215">
        <f>'liniová podpora'!B216+O216</f>
        <v>122.15514002008439</v>
      </c>
      <c r="CQ215">
        <f>'liniová podpora'!C216+P216</f>
        <v>219.61975079144491</v>
      </c>
      <c r="CR215">
        <f>'liniová podpora'!D216+orientace*Q216</f>
        <v>0.15708658209650814</v>
      </c>
    </row>
    <row r="216" spans="5:96" x14ac:dyDescent="0.3">
      <c r="E216" s="15">
        <f t="shared" si="57"/>
        <v>126.89999999999999</v>
      </c>
      <c r="F216" s="16">
        <f>IF((E216-0.5*'pražce+kolejnice'!$C$6-0.5*'s imperfekcí'!$B$3)&lt;0,('s imperfekcí'!$B$2/2000)*SIN(2*PI()*(E216-(('pražce+kolejnice'!$C$6-$B$3)/2)+0.75*$B$3)/'s imperfekcí'!$B$3)+('s imperfekcí'!$B$2/2000),0)</f>
        <v>0</v>
      </c>
      <c r="G216" s="9">
        <f>F216*SIN('pražce+kolejnice'!$C$24)</f>
        <v>0</v>
      </c>
      <c r="H216" s="9">
        <f>F216*COS('pražce+kolejnice'!$C$24)</f>
        <v>0</v>
      </c>
      <c r="I216" s="15">
        <f>'pražce+kolejnice'!AY217</f>
        <v>127.19999999999999</v>
      </c>
      <c r="J216" s="16">
        <f>IF((I216-0.5*'pražce+kolejnice'!$C$6-0.5*'s imperfekcí'!$B$3)&lt;0,('s imperfekcí'!$B$2/2000)*SIN(2*PI()*(I216-(('pražce+kolejnice'!$C$6-$B$3)/2)+0.75*$B$3)/'s imperfekcí'!$B$3)+('s imperfekcí'!$B$2/2000),0)</f>
        <v>0</v>
      </c>
      <c r="K216" s="9">
        <f>J216*SIN('pražce+kolejnice'!$C$24)</f>
        <v>0</v>
      </c>
      <c r="L216" s="9">
        <f>J216*COS('pražce+kolejnice'!$C$24)</f>
        <v>0</v>
      </c>
      <c r="N216">
        <f>'pražce+kolejnice'!G216</f>
        <v>126.89999999999999</v>
      </c>
      <c r="O216">
        <f>$H216*SIN(('pražce+kolejnice'!A212-0.5)*'pražce+kolejnice'!$C$16)</f>
        <v>0</v>
      </c>
      <c r="P216">
        <f>$H216*COS(('pražce+kolejnice'!A212-0.5)*'pražce+kolejnice'!$C$16)</f>
        <v>0</v>
      </c>
      <c r="Q216">
        <f t="shared" si="58"/>
        <v>0</v>
      </c>
      <c r="R216" s="15">
        <f t="shared" si="59"/>
        <v>127.19999999999999</v>
      </c>
      <c r="S216" s="9">
        <f>L216*SIN(('pražce+kolejnice'!A212)*'pražce+kolejnice'!$C$16)</f>
        <v>0</v>
      </c>
      <c r="T216" s="16">
        <f>$L216*COS(('pražce+kolejnice'!A212)*'pražce+kolejnice'!$C$16)</f>
        <v>0</v>
      </c>
      <c r="U216" s="9">
        <f t="shared" si="60"/>
        <v>0</v>
      </c>
      <c r="W216" t="str">
        <f t="shared" si="61"/>
        <v>_3dpoly 121.520314031391,218.478404602634,-0.0230764119601328</v>
      </c>
      <c r="X216">
        <f>'pražce+kolejnice'!I216+'s imperfekcí'!O216</f>
        <v>121.520314031391</v>
      </c>
      <c r="Y216">
        <f>'pražce+kolejnice'!J216+'s imperfekcí'!P216</f>
        <v>218.47840460263387</v>
      </c>
      <c r="Z216">
        <f>'pražce+kolejnice'!K216+orientace*Q216</f>
        <v>-2.3076411960132819E-2</v>
      </c>
      <c r="AB216" t="str">
        <f t="shared" si="62"/>
        <v>_3dpoly 121.153494145835,217.818908089548,0</v>
      </c>
      <c r="AC216">
        <f>'pražce+kolejnice'!P216+O216</f>
        <v>121.15349414583534</v>
      </c>
      <c r="AD216">
        <f>'pražce+kolejnice'!Q216+P216</f>
        <v>217.81890808954839</v>
      </c>
      <c r="AE216">
        <f>'pražce+kolejnice'!R216+orientace*Q216</f>
        <v>0</v>
      </c>
      <c r="AG216" t="str">
        <f t="shared" si="63"/>
        <v>_3dpoly 121.884704646182,219.133533589143,-0.046</v>
      </c>
      <c r="AH216">
        <f>'pražce+kolejnice'!W216+O216</f>
        <v>121.88470464618162</v>
      </c>
      <c r="AI216">
        <f>'pražce+kolejnice'!X216+P216</f>
        <v>219.13353358914262</v>
      </c>
      <c r="AJ216" s="6">
        <f>'pražce+kolejnice'!Y216+orientace*Q216</f>
        <v>-4.5999999999999999E-2</v>
      </c>
      <c r="AL216" t="str">
        <f t="shared" si="64"/>
        <v>_3dpoly 121.414789542306,217.67336710187,0</v>
      </c>
      <c r="AM216">
        <f>'pražce+kolejnice'!BA217+S216</f>
        <v>121.4147895423056</v>
      </c>
      <c r="AN216">
        <f>'pražce+kolejnice'!BB217+T216</f>
        <v>217.67336710187035</v>
      </c>
      <c r="AO216">
        <f>'pražce+kolejnice'!BC217+orientace*U216</f>
        <v>0</v>
      </c>
      <c r="AQ216" t="str">
        <f t="shared" si="65"/>
        <v>_3dpoly 122.147577066401,218.987114202545,-0.046</v>
      </c>
      <c r="AR216">
        <f>'pražce+kolejnice'!BG217+S216</f>
        <v>122.14757706640124</v>
      </c>
      <c r="AS216">
        <f>'pražce+kolejnice'!BH217+T216</f>
        <v>218.98711420254472</v>
      </c>
      <c r="AT216">
        <f>'pražce+kolejnice'!BI217+orientace*U216</f>
        <v>-4.5999999999999999E-2</v>
      </c>
      <c r="AV216" t="str">
        <f t="shared" si="66"/>
        <v>_3dpoly 122.680286948162,219.323098964697,0.0504697513931169</v>
      </c>
      <c r="AW216">
        <f>'pražce+kolejnice'!AC217+O217</f>
        <v>122.68028694816188</v>
      </c>
      <c r="AX216">
        <f>'pražce+kolejnice'!AD217+P217</f>
        <v>219.3230989646967</v>
      </c>
      <c r="AY216">
        <f>'pražce+kolejnice'!AE217+orientace*Q217</f>
        <v>5.0469751393116907E-2</v>
      </c>
      <c r="BA216" t="str">
        <f t="shared" si="67"/>
        <v>_3dpoly 122.411914907666,218.843313751755,0.0672803826223532</v>
      </c>
      <c r="BB216">
        <f>'pražce+kolejnice'!AH217+O217</f>
        <v>122.41191490766553</v>
      </c>
      <c r="BC216">
        <f>'pražce+kolejnice'!AI217+P217</f>
        <v>218.84331375175509</v>
      </c>
      <c r="BD216" s="5">
        <f>'pražce+kolejnice'!AJ217+orientace*Q217</f>
        <v>6.7280382622353183E-2</v>
      </c>
      <c r="BF216" t="str">
        <f t="shared" si="68"/>
        <v>_3dpoly 121.677551415034,217.530446941797,0.113280382622353</v>
      </c>
      <c r="BG216">
        <f>'pražce+kolejnice'!AM217+O217</f>
        <v>121.67755141503412</v>
      </c>
      <c r="BH216">
        <f>'pražce+kolejnice'!AN217+P217</f>
        <v>217.53044694179673</v>
      </c>
      <c r="BI216">
        <f>'pražce+kolejnice'!AO217+orientace*Q217</f>
        <v>0.11328038262235318</v>
      </c>
      <c r="BK216" t="str">
        <f t="shared" si="69"/>
        <v>_3dpoly 121.411619120361,217.055023412609,0.129938189931324</v>
      </c>
      <c r="BL216">
        <f>'pražce+kolejnice'!AR217+O217</f>
        <v>121.41161912036053</v>
      </c>
      <c r="BM216">
        <f>'pražce+kolejnice'!AS217+P217</f>
        <v>217.05502341260919</v>
      </c>
      <c r="BN216">
        <f>'pražce+kolejnice'!AT217+orientace*Q217</f>
        <v>0.12993818993132383</v>
      </c>
      <c r="BP216" t="str">
        <f t="shared" si="70"/>
        <v>_3dpoly 121.282295605397,217.131097267208,0.236555020634715</v>
      </c>
      <c r="BQ216">
        <f>plošky!B217+O217</f>
        <v>121.28229560539748</v>
      </c>
      <c r="BR216">
        <f>plošky!C217+P217</f>
        <v>217.1310972672083</v>
      </c>
      <c r="BS216">
        <f>plošky!D217+orientace*Q217</f>
        <v>0.23655502063471506</v>
      </c>
      <c r="BU216" t="str">
        <f t="shared" si="71"/>
        <v>_3dpoly 121.544118957691,216.984644093143,0.236555020634715</v>
      </c>
      <c r="BV216">
        <f>plošky!G217+O217</f>
        <v>121.54411895769121</v>
      </c>
      <c r="BW216">
        <f>plošky!H217+P217</f>
        <v>216.98464409314346</v>
      </c>
      <c r="BX216">
        <f>plošky!I217+orientace*Q217</f>
        <v>0.23655502063471506</v>
      </c>
      <c r="BZ216" t="str">
        <f t="shared" si="72"/>
        <v>_3dpoly 122.812786785493,219.252719645231,0.157086582096508</v>
      </c>
      <c r="CA216">
        <f>plošky!L217+O217</f>
        <v>122.81278678549256</v>
      </c>
      <c r="CB216">
        <f>plošky!M217+P217</f>
        <v>219.25271964523097</v>
      </c>
      <c r="CC216">
        <f>plošky!N217+orientace*Q217</f>
        <v>0.15708658209650814</v>
      </c>
      <c r="CE216" t="str">
        <f t="shared" si="73"/>
        <v>_3dpoly 122.550963433199,219.399172819296,0.157086582096508</v>
      </c>
      <c r="CF216">
        <f>plošky!Q217+O217</f>
        <v>122.55096343319883</v>
      </c>
      <c r="CG216">
        <f>plošky!R217+P217</f>
        <v>219.39917281929581</v>
      </c>
      <c r="CH216">
        <f>plošky!S217+orientace*Q217</f>
        <v>0.15708658209650814</v>
      </c>
      <c r="CJ216" t="str">
        <f t="shared" si="74"/>
        <v>_3dpoly 121.413207281544,217.057870680176,0.236555020634715</v>
      </c>
      <c r="CK216">
        <f>'liniová podpora'!F217+O217</f>
        <v>121.41320728154435</v>
      </c>
      <c r="CL216">
        <f>'liniová podpora'!G217+P217</f>
        <v>217.05787068017588</v>
      </c>
      <c r="CM216">
        <f>'liniová podpora'!H217+orientace*Q217</f>
        <v>0.23655502063471506</v>
      </c>
      <c r="CO216" t="str">
        <f t="shared" si="75"/>
        <v>_3dpoly 122.681875109346,219.325946232263,0.157086582096508</v>
      </c>
      <c r="CP216">
        <f>'liniová podpora'!B217+O217</f>
        <v>122.6818751093457</v>
      </c>
      <c r="CQ216">
        <f>'liniová podpora'!C217+P217</f>
        <v>219.32594623226339</v>
      </c>
      <c r="CR216">
        <f>'liniová podpora'!D217+orientace*Q217</f>
        <v>0.15708658209650814</v>
      </c>
    </row>
    <row r="217" spans="5:96" x14ac:dyDescent="0.3">
      <c r="E217" s="15">
        <f t="shared" si="57"/>
        <v>127.5</v>
      </c>
      <c r="F217" s="16">
        <f>IF((E217-0.5*'pražce+kolejnice'!$C$6-0.5*'s imperfekcí'!$B$3)&lt;0,('s imperfekcí'!$B$2/2000)*SIN(2*PI()*(E217-(('pražce+kolejnice'!$C$6-$B$3)/2)+0.75*$B$3)/'s imperfekcí'!$B$3)+('s imperfekcí'!$B$2/2000),0)</f>
        <v>0</v>
      </c>
      <c r="G217" s="9">
        <f>F217*SIN('pražce+kolejnice'!$C$24)</f>
        <v>0</v>
      </c>
      <c r="H217" s="9">
        <f>F217*COS('pražce+kolejnice'!$C$24)</f>
        <v>0</v>
      </c>
      <c r="I217" s="15">
        <f>'pražce+kolejnice'!AY218</f>
        <v>127.8</v>
      </c>
      <c r="J217" s="16">
        <f>IF((I217-0.5*'pražce+kolejnice'!$C$6-0.5*'s imperfekcí'!$B$3)&lt;0,('s imperfekcí'!$B$2/2000)*SIN(2*PI()*(I217-(('pražce+kolejnice'!$C$6-$B$3)/2)+0.75*$B$3)/'s imperfekcí'!$B$3)+('s imperfekcí'!$B$2/2000),0)</f>
        <v>0</v>
      </c>
      <c r="K217" s="9">
        <f>J217*SIN('pražce+kolejnice'!$C$24)</f>
        <v>0</v>
      </c>
      <c r="L217" s="9">
        <f>J217*COS('pražce+kolejnice'!$C$24)</f>
        <v>0</v>
      </c>
      <c r="N217">
        <f>'pražce+kolejnice'!G217</f>
        <v>127.5</v>
      </c>
      <c r="O217">
        <f>$H217*SIN(('pražce+kolejnice'!A213-0.5)*'pražce+kolejnice'!$C$16)</f>
        <v>0</v>
      </c>
      <c r="P217">
        <f>$H217*COS(('pražce+kolejnice'!A213-0.5)*'pražce+kolejnice'!$C$16)</f>
        <v>0</v>
      </c>
      <c r="Q217">
        <f t="shared" si="58"/>
        <v>0</v>
      </c>
      <c r="R217" s="15">
        <f t="shared" si="59"/>
        <v>127.8</v>
      </c>
      <c r="S217" s="9">
        <f>L217*SIN(('pražce+kolejnice'!A213)*'pražce+kolejnice'!$C$16)</f>
        <v>0</v>
      </c>
      <c r="T217" s="16">
        <f>$L217*COS(('pražce+kolejnice'!A213)*'pražce+kolejnice'!$C$16)</f>
        <v>0</v>
      </c>
      <c r="U217" s="9">
        <f t="shared" si="60"/>
        <v>0</v>
      </c>
      <c r="W217" t="str">
        <f t="shared" si="61"/>
        <v>_3dpoly 122.044311720727,218.186126911438,-0.0230764119601328</v>
      </c>
      <c r="X217">
        <f>'pražce+kolejnice'!I217+'s imperfekcí'!O217</f>
        <v>122.0443117207268</v>
      </c>
      <c r="Y217">
        <f>'pražce+kolejnice'!J217+'s imperfekcí'!P217</f>
        <v>218.18612691143804</v>
      </c>
      <c r="Z217">
        <f>'pražce+kolejnice'!K217+orientace*Q217</f>
        <v>-2.3076411960132819E-2</v>
      </c>
      <c r="AB217" t="str">
        <f t="shared" si="62"/>
        <v>_3dpoly 121.6759101015,217.527512664582,0</v>
      </c>
      <c r="AC217">
        <f>'pražce+kolejnice'!P217+O217</f>
        <v>121.67591010149998</v>
      </c>
      <c r="AD217">
        <f>'pražce+kolejnice'!Q217+P217</f>
        <v>217.52751266458176</v>
      </c>
      <c r="AE217">
        <f>'pražce+kolejnice'!R217+orientace*Q217</f>
        <v>0</v>
      </c>
      <c r="AG217" t="str">
        <f t="shared" si="63"/>
        <v>_3dpoly 122.410273594131,218.84037947454,-0.046</v>
      </c>
      <c r="AH217">
        <f>'pražce+kolejnice'!W217+O217</f>
        <v>122.41027359413116</v>
      </c>
      <c r="AI217">
        <f>'pražce+kolejnice'!X217+P217</f>
        <v>218.84037947454024</v>
      </c>
      <c r="AJ217" s="6">
        <f>'pražce+kolejnice'!Y217+orientace*Q217</f>
        <v>-4.5999999999999999E-2</v>
      </c>
      <c r="AL217" t="str">
        <f t="shared" si="64"/>
        <v>_3dpoly 121.936855447405,217.381344987712,0</v>
      </c>
      <c r="AM217">
        <f>'pražce+kolejnice'!BA218+S217</f>
        <v>121.93685544740475</v>
      </c>
      <c r="AN217">
        <f>'pražce+kolejnice'!BB218+T217</f>
        <v>217.38134498771208</v>
      </c>
      <c r="AO217">
        <f>'pražce+kolejnice'!BC218+orientace*U217</f>
        <v>0</v>
      </c>
      <c r="AQ217" t="str">
        <f t="shared" si="65"/>
        <v>_3dpoly 122.672793851088,218.693329616427,-0.046</v>
      </c>
      <c r="AR217">
        <f>'pražce+kolejnice'!BG218+S217</f>
        <v>122.67279385108809</v>
      </c>
      <c r="AS217">
        <f>'pražce+kolejnice'!BH218+T217</f>
        <v>218.69332961642712</v>
      </c>
      <c r="AT217">
        <f>'pražce+kolejnice'!BI218+orientace*U217</f>
        <v>-4.5999999999999999E-2</v>
      </c>
      <c r="AV217" t="str">
        <f t="shared" si="66"/>
        <v>_3dpoly 123.2063085613,219.028034908455,0.0504697513931169</v>
      </c>
      <c r="AW217">
        <f>'pražce+kolejnice'!AC218+O218</f>
        <v>123.20630856130006</v>
      </c>
      <c r="AX217">
        <f>'pražce+kolejnice'!AD218+P218</f>
        <v>219.02803490845457</v>
      </c>
      <c r="AY217">
        <f>'pražce+kolejnice'!AE218+orientace*Q218</f>
        <v>5.0469751393116907E-2</v>
      </c>
      <c r="BA217" t="str">
        <f t="shared" si="67"/>
        <v>_3dpoly 122.936785810309,218.548895169573,0.0672803826223532</v>
      </c>
      <c r="BB217">
        <f>'pražce+kolejnice'!AH218+O218</f>
        <v>122.93678581030919</v>
      </c>
      <c r="BC217">
        <f>'pražce+kolejnice'!AI218+P218</f>
        <v>218.54889516957257</v>
      </c>
      <c r="BD217" s="5">
        <f>'pražce+kolejnice'!AJ218+orientace*Q218</f>
        <v>6.7280382622353183E-2</v>
      </c>
      <c r="BF217" t="str">
        <f t="shared" si="68"/>
        <v>_3dpoly 122.199273555325,217.237794611359,0.113280382622353</v>
      </c>
      <c r="BG217">
        <f>'pražce+kolejnice'!AM218+O218</f>
        <v>122.19927355532455</v>
      </c>
      <c r="BH217">
        <f>'pražce+kolejnice'!AN218+P218</f>
        <v>217.23779461135916</v>
      </c>
      <c r="BI217">
        <f>'pražce+kolejnice'!AO218+orientace*Q218</f>
        <v>0.11328038262235318</v>
      </c>
      <c r="BK217" t="str">
        <f t="shared" si="69"/>
        <v>_3dpoly 121.932201011161,216.763010688285,0.129938189931324</v>
      </c>
      <c r="BL217">
        <f>'pražce+kolejnice'!AR218+O218</f>
        <v>121.93220101116093</v>
      </c>
      <c r="BM217">
        <f>'pražce+kolejnice'!AS218+P218</f>
        <v>216.76301068828525</v>
      </c>
      <c r="BN217">
        <f>'pražce+kolejnice'!AT218+orientace*Q218</f>
        <v>0.12993818993132383</v>
      </c>
      <c r="BP217" t="str">
        <f t="shared" si="70"/>
        <v>_3dpoly 121.803060445725,216.83939469993,0.236555020634715</v>
      </c>
      <c r="BQ217">
        <f>plošky!B218+O218</f>
        <v>121.80306044572519</v>
      </c>
      <c r="BR217">
        <f>plošky!C218+P218</f>
        <v>216.83939469992973</v>
      </c>
      <c r="BS217">
        <f>plošky!D218+orientace*Q218</f>
        <v>0.23655502063471506</v>
      </c>
      <c r="BU217" t="str">
        <f t="shared" si="71"/>
        <v>_3dpoly 122.064531556688,216.692313572208,0.236555020634715</v>
      </c>
      <c r="BV217">
        <f>plošky!G218+O218</f>
        <v>122.0645315566877</v>
      </c>
      <c r="BW217">
        <f>plošky!H218+P218</f>
        <v>216.69231357220755</v>
      </c>
      <c r="BX217">
        <f>plošky!I218+orientace*Q218</f>
        <v>0.23655502063471506</v>
      </c>
      <c r="BZ217" t="str">
        <f t="shared" si="72"/>
        <v>_3dpoly 123.338639106827,218.957337792377,0.157086582096508</v>
      </c>
      <c r="CA217">
        <f>plošky!L218+O218</f>
        <v>123.33863910682683</v>
      </c>
      <c r="CB217">
        <f>plošky!M218+P218</f>
        <v>218.95733779237688</v>
      </c>
      <c r="CC217">
        <f>plošky!N218+orientace*Q218</f>
        <v>0.15708658209650814</v>
      </c>
      <c r="CE217" t="str">
        <f t="shared" si="73"/>
        <v>_3dpoly 123.077167995864,219.104418920099,0.157086582096508</v>
      </c>
      <c r="CF217">
        <f>plošky!Q218+O218</f>
        <v>123.07716799586433</v>
      </c>
      <c r="CG217">
        <f>plošky!R218+P218</f>
        <v>219.10441892009905</v>
      </c>
      <c r="CH217">
        <f>plošky!S218+orientace*Q218</f>
        <v>0.15708658209650814</v>
      </c>
      <c r="CJ217" t="str">
        <f t="shared" si="74"/>
        <v>_3dpoly 121.933796001206,216.765854136069,0.236555020634715</v>
      </c>
      <c r="CK217">
        <f>'liniová podpora'!F218+O218</f>
        <v>121.93379600120645</v>
      </c>
      <c r="CL217">
        <f>'liniová podpora'!G218+P218</f>
        <v>216.76585413606864</v>
      </c>
      <c r="CM217">
        <f>'liniová podpora'!H218+orientace*Q218</f>
        <v>0.23655502063471506</v>
      </c>
      <c r="CO217" t="str">
        <f t="shared" si="75"/>
        <v>_3dpoly 123.207903551346,219.030878356238,0.157086582096508</v>
      </c>
      <c r="CP217">
        <f>'liniová podpora'!B218+O218</f>
        <v>123.20790355134558</v>
      </c>
      <c r="CQ217">
        <f>'liniová podpora'!C218+P218</f>
        <v>219.03087835623796</v>
      </c>
      <c r="CR217">
        <f>'liniová podpora'!D218+orientace*Q218</f>
        <v>0.15708658209650814</v>
      </c>
    </row>
    <row r="218" spans="5:96" x14ac:dyDescent="0.3">
      <c r="E218" s="15">
        <f t="shared" si="57"/>
        <v>128.1</v>
      </c>
      <c r="F218" s="16">
        <f>IF((E218-0.5*'pražce+kolejnice'!$C$6-0.5*'s imperfekcí'!$B$3)&lt;0,('s imperfekcí'!$B$2/2000)*SIN(2*PI()*(E218-(('pražce+kolejnice'!$C$6-$B$3)/2)+0.75*$B$3)/'s imperfekcí'!$B$3)+('s imperfekcí'!$B$2/2000),0)</f>
        <v>0</v>
      </c>
      <c r="G218" s="9">
        <f>F218*SIN('pražce+kolejnice'!$C$24)</f>
        <v>0</v>
      </c>
      <c r="H218" s="9">
        <f>F218*COS('pražce+kolejnice'!$C$24)</f>
        <v>0</v>
      </c>
      <c r="I218" s="15">
        <f>'pražce+kolejnice'!AY219</f>
        <v>128.39999999999998</v>
      </c>
      <c r="J218" s="16">
        <f>IF((I218-0.5*'pražce+kolejnice'!$C$6-0.5*'s imperfekcí'!$B$3)&lt;0,('s imperfekcí'!$B$2/2000)*SIN(2*PI()*(I218-(('pražce+kolejnice'!$C$6-$B$3)/2)+0.75*$B$3)/'s imperfekcí'!$B$3)+('s imperfekcí'!$B$2/2000),0)</f>
        <v>0</v>
      </c>
      <c r="K218" s="9">
        <f>J218*SIN('pražce+kolejnice'!$C$24)</f>
        <v>0</v>
      </c>
      <c r="L218" s="9">
        <f>J218*COS('pražce+kolejnice'!$C$24)</f>
        <v>0</v>
      </c>
      <c r="N218">
        <f>'pražce+kolejnice'!G218</f>
        <v>128.1</v>
      </c>
      <c r="O218">
        <f>$H218*SIN(('pražce+kolejnice'!A214-0.5)*'pražce+kolejnice'!$C$16)</f>
        <v>0</v>
      </c>
      <c r="P218">
        <f>$H218*COS(('pražce+kolejnice'!A214-0.5)*'pražce+kolejnice'!$C$16)</f>
        <v>0</v>
      </c>
      <c r="Q218">
        <f t="shared" si="58"/>
        <v>0</v>
      </c>
      <c r="R218" s="15">
        <f t="shared" si="59"/>
        <v>128.39999999999998</v>
      </c>
      <c r="S218" s="9">
        <f>L218*SIN(('pražce+kolejnice'!A214)*'pražce+kolejnice'!$C$16)</f>
        <v>0</v>
      </c>
      <c r="T218" s="16">
        <f>$L218*COS(('pražce+kolejnice'!A214)*'pražce+kolejnice'!$C$16)</f>
        <v>0</v>
      </c>
      <c r="U218" s="9">
        <f t="shared" si="60"/>
        <v>0</v>
      </c>
      <c r="W218" t="str">
        <f t="shared" si="61"/>
        <v>_3dpoly 122.567606435165,217.892592468754,-0.0230764119601328</v>
      </c>
      <c r="X218">
        <f>'pražce+kolejnice'!I218+'s imperfekcí'!O218</f>
        <v>122.56760643516451</v>
      </c>
      <c r="Y218">
        <f>'pražce+kolejnice'!J218+'s imperfekcí'!P218</f>
        <v>217.89259246875443</v>
      </c>
      <c r="Z218">
        <f>'pražce+kolejnice'!K218+orientace*Q218</f>
        <v>-2.3076411960132819E-2</v>
      </c>
      <c r="AB218" t="str">
        <f t="shared" si="62"/>
        <v>_3dpoly 122.197625204259,217.234864281744,0</v>
      </c>
      <c r="AC218">
        <f>'pražce+kolejnice'!P218+O218</f>
        <v>122.19762520425884</v>
      </c>
      <c r="AD218">
        <f>'pražce+kolejnice'!Q218+P218</f>
        <v>217.23486428174363</v>
      </c>
      <c r="AE218">
        <f>'pražce+kolejnice'!R218+orientace*Q218</f>
        <v>0</v>
      </c>
      <c r="AG218" t="str">
        <f t="shared" si="63"/>
        <v>_3dpoly 122.935137459243,218.545964839957,-0.046</v>
      </c>
      <c r="AH218">
        <f>'pražce+kolejnice'!W218+O218</f>
        <v>122.93513745924324</v>
      </c>
      <c r="AI218">
        <f>'pražce+kolejnice'!X218+P218</f>
        <v>218.54596483995715</v>
      </c>
      <c r="AJ218" s="6">
        <f>'pražce+kolejnice'!Y218+orientace*Q218</f>
        <v>-4.5999999999999999E-2</v>
      </c>
      <c r="AL218" t="str">
        <f t="shared" si="64"/>
        <v>_3dpoly 122.458218996554,217.088070757608,0</v>
      </c>
      <c r="AM218">
        <f>'pražce+kolejnice'!BA219+S218</f>
        <v>122.45821899655367</v>
      </c>
      <c r="AN218">
        <f>'pražce+kolejnice'!BB219+T218</f>
        <v>217.08807075760768</v>
      </c>
      <c r="AO218">
        <f>'pražce+kolejnice'!BC219+orientace*U218</f>
        <v>0</v>
      </c>
      <c r="AQ218" t="str">
        <f t="shared" si="65"/>
        <v>_3dpoly 123.197304040822,218.398285357336,-0.046</v>
      </c>
      <c r="AR218">
        <f>'pražce+kolejnice'!BG219+S218</f>
        <v>123.19730404082152</v>
      </c>
      <c r="AS218">
        <f>'pražce+kolejnice'!BH219+T218</f>
        <v>218.39828535733557</v>
      </c>
      <c r="AT218">
        <f>'pražce+kolejnice'!BI219+orientace*U218</f>
        <v>-4.5999999999999999E-2</v>
      </c>
      <c r="AV218" t="str">
        <f t="shared" si="66"/>
        <v>_3dpoly 123.731620506442,218.731709251337,0.0504697513931169</v>
      </c>
      <c r="AW218">
        <f>'pražce+kolejnice'!AC219+O219</f>
        <v>123.73162050644157</v>
      </c>
      <c r="AX218">
        <f>'pražce+kolejnice'!AD219+P219</f>
        <v>218.73170925133695</v>
      </c>
      <c r="AY218">
        <f>'pražce+kolejnice'!AE219+orientace*Q219</f>
        <v>5.0469751393116907E-2</v>
      </c>
      <c r="BA218" t="str">
        <f t="shared" si="67"/>
        <v>_3dpoly 123.460948597406,218.253217746358,0.0672803826223532</v>
      </c>
      <c r="BB218">
        <f>'pražce+kolejnice'!AH219+O219</f>
        <v>123.46094859740647</v>
      </c>
      <c r="BC218">
        <f>'pražce+kolejnice'!AI219+P219</f>
        <v>218.25321774635813</v>
      </c>
      <c r="BD218" s="5">
        <f>'pražce+kolejnice'!AJ219+orientace*Q219</f>
        <v>6.7280382622353183E-2</v>
      </c>
      <c r="BF218" t="str">
        <f t="shared" si="68"/>
        <v>_3dpoly 122.720291828137,216.943890991825,0.113280382622353</v>
      </c>
      <c r="BG218">
        <f>'pražce+kolejnice'!AM219+O219</f>
        <v>122.72029182813716</v>
      </c>
      <c r="BH218">
        <f>'pražce+kolejnice'!AN219+P219</f>
        <v>216.94389099182527</v>
      </c>
      <c r="BI218">
        <f>'pražce+kolejnice'!AO219+orientace*Q219</f>
        <v>0.11328038262235318</v>
      </c>
      <c r="BK218" t="str">
        <f t="shared" si="69"/>
        <v>_3dpoly 122.452080572821,216.469749409619,0.129938189931324</v>
      </c>
      <c r="BL218">
        <f>'pražce+kolejnice'!AR219+O219</f>
        <v>122.45208057282062</v>
      </c>
      <c r="BM218">
        <f>'pražce+kolejnice'!AS219+P219</f>
        <v>216.46974940961906</v>
      </c>
      <c r="BN218">
        <f>'pražce+kolejnice'!AT219+orientace*Q219</f>
        <v>0.12993818993132383</v>
      </c>
      <c r="BP218" t="str">
        <f t="shared" si="70"/>
        <v>_3dpoly 122.323123700761,216.546443138337,0.236555020634715</v>
      </c>
      <c r="BQ218">
        <f>plošky!B219+O219</f>
        <v>122.32312370076149</v>
      </c>
      <c r="BR218">
        <f>plošky!C219+P219</f>
        <v>216.5464431383372</v>
      </c>
      <c r="BS218">
        <f>plošky!D219+orientace*Q219</f>
        <v>0.23655502063471506</v>
      </c>
      <c r="BU218" t="str">
        <f t="shared" si="71"/>
        <v>_3dpoly 122.58424106432,216.398734904145,0.236555020634715</v>
      </c>
      <c r="BV218">
        <f>plošky!G219+O219</f>
        <v>122.5842410643199</v>
      </c>
      <c r="BW218">
        <f>plošky!H219+P219</f>
        <v>216.39873490414456</v>
      </c>
      <c r="BX218">
        <f>plošky!I219+orientace*Q219</f>
        <v>0.23655502063471506</v>
      </c>
      <c r="BZ218" t="str">
        <f t="shared" si="72"/>
        <v>_3dpoly 123.863780997941,218.660694745862,0.157086582096508</v>
      </c>
      <c r="CA218">
        <f>plošky!L219+O219</f>
        <v>123.86378099794085</v>
      </c>
      <c r="CB218">
        <f>plošky!M219+P219</f>
        <v>218.66069474586246</v>
      </c>
      <c r="CC218">
        <f>plošky!N219+orientace*Q219</f>
        <v>0.15708658209650814</v>
      </c>
      <c r="CE218" t="str">
        <f t="shared" si="73"/>
        <v>_3dpoly 123.602663634382,218.808402980055,0.157086582096508</v>
      </c>
      <c r="CF218">
        <f>plošky!Q219+O219</f>
        <v>123.60266363438244</v>
      </c>
      <c r="CG218">
        <f>plošky!R219+P219</f>
        <v>218.80840298005509</v>
      </c>
      <c r="CH218">
        <f>plošky!S219+orientace*Q219</f>
        <v>0.15708658209650814</v>
      </c>
      <c r="CJ218" t="str">
        <f t="shared" si="74"/>
        <v>_3dpoly 122.453682382541,216.472589021241,0.236555020634715</v>
      </c>
      <c r="CK218">
        <f>'liniová podpora'!F219+O219</f>
        <v>122.45368238254069</v>
      </c>
      <c r="CL218">
        <f>'liniová podpora'!G219+P219</f>
        <v>216.47258902124088</v>
      </c>
      <c r="CM218">
        <f>'liniová podpora'!H219+orientace*Q219</f>
        <v>0.23655502063471506</v>
      </c>
      <c r="CO218" t="str">
        <f t="shared" si="75"/>
        <v>_3dpoly 123.733222316162,218.734548862959,0.157086582096508</v>
      </c>
      <c r="CP218">
        <f>'liniová podpora'!B219+O219</f>
        <v>123.73322231616164</v>
      </c>
      <c r="CQ218">
        <f>'liniová podpora'!C219+P219</f>
        <v>218.73454886295877</v>
      </c>
      <c r="CR218">
        <f>'liniová podpora'!D219+orientace*Q219</f>
        <v>0.15708658209650814</v>
      </c>
    </row>
    <row r="219" spans="5:96" x14ac:dyDescent="0.3">
      <c r="E219" s="15">
        <f t="shared" si="57"/>
        <v>128.69999999999999</v>
      </c>
      <c r="F219" s="16">
        <f>IF((E219-0.5*'pražce+kolejnice'!$C$6-0.5*'s imperfekcí'!$B$3)&lt;0,('s imperfekcí'!$B$2/2000)*SIN(2*PI()*(E219-(('pražce+kolejnice'!$C$6-$B$3)/2)+0.75*$B$3)/'s imperfekcí'!$B$3)+('s imperfekcí'!$B$2/2000),0)</f>
        <v>0</v>
      </c>
      <c r="G219" s="9">
        <f>F219*SIN('pražce+kolejnice'!$C$24)</f>
        <v>0</v>
      </c>
      <c r="H219" s="9">
        <f>F219*COS('pražce+kolejnice'!$C$24)</f>
        <v>0</v>
      </c>
      <c r="I219" s="15">
        <f>'pražce+kolejnice'!AY220</f>
        <v>129</v>
      </c>
      <c r="J219" s="16">
        <f>IF((I219-0.5*'pražce+kolejnice'!$C$6-0.5*'s imperfekcí'!$B$3)&lt;0,('s imperfekcí'!$B$2/2000)*SIN(2*PI()*(I219-(('pražce+kolejnice'!$C$6-$B$3)/2)+0.75*$B$3)/'s imperfekcí'!$B$3)+('s imperfekcí'!$B$2/2000),0)</f>
        <v>0</v>
      </c>
      <c r="K219" s="9">
        <f>J219*SIN('pražce+kolejnice'!$C$24)</f>
        <v>0</v>
      </c>
      <c r="L219" s="9">
        <f>J219*COS('pražce+kolejnice'!$C$24)</f>
        <v>0</v>
      </c>
      <c r="N219">
        <f>'pražce+kolejnice'!G219</f>
        <v>128.69999999999999</v>
      </c>
      <c r="O219">
        <f>$H219*SIN(('pražce+kolejnice'!A215-0.5)*'pražce+kolejnice'!$C$16)</f>
        <v>0</v>
      </c>
      <c r="P219">
        <f>$H219*COS(('pražce+kolejnice'!A215-0.5)*'pražce+kolejnice'!$C$16)</f>
        <v>0</v>
      </c>
      <c r="Q219">
        <f t="shared" si="58"/>
        <v>0</v>
      </c>
      <c r="R219" s="15">
        <f t="shared" si="59"/>
        <v>129</v>
      </c>
      <c r="S219" s="9">
        <f>L219*SIN(('pražce+kolejnice'!A215)*'pražce+kolejnice'!$C$16)</f>
        <v>0</v>
      </c>
      <c r="T219" s="16">
        <f>$L219*COS(('pražce+kolejnice'!A215)*'pražce+kolejnice'!$C$16)</f>
        <v>0</v>
      </c>
      <c r="U219" s="9">
        <f t="shared" si="60"/>
        <v>0</v>
      </c>
      <c r="W219" t="str">
        <f t="shared" si="61"/>
        <v>_3dpoly 123.090195160528,217.597802965341,-0.0230764119601328</v>
      </c>
      <c r="X219">
        <f>'pražce+kolejnice'!I219+'s imperfekcí'!O219</f>
        <v>123.09019516052803</v>
      </c>
      <c r="Y219">
        <f>'pražce+kolejnice'!J219+'s imperfekcí'!P219</f>
        <v>217.59780296534063</v>
      </c>
      <c r="Z219">
        <f>'pražce+kolejnice'!K219+orientace*Q219</f>
        <v>-2.3076411960132819E-2</v>
      </c>
      <c r="AB219" t="str">
        <f t="shared" si="62"/>
        <v>_3dpoly 122.718636449034,216.940964626688,0</v>
      </c>
      <c r="AC219">
        <f>'pražce+kolejnice'!P219+O219</f>
        <v>122.71863644903438</v>
      </c>
      <c r="AD219">
        <f>'pražce+kolejnice'!Q219+P219</f>
        <v>216.94096462668782</v>
      </c>
      <c r="AE219">
        <f>'pražce+kolejnice'!R219+orientace*Q219</f>
        <v>0</v>
      </c>
      <c r="AG219" t="str">
        <f t="shared" si="63"/>
        <v>_3dpoly 123.459293218303,218.250291381221,-0.046</v>
      </c>
      <c r="AH219">
        <f>'pražce+kolejnice'!W219+O219</f>
        <v>123.45929321830344</v>
      </c>
      <c r="AI219">
        <f>'pražce+kolejnice'!X219+P219</f>
        <v>218.25029138122082</v>
      </c>
      <c r="AJ219" s="6">
        <f>'pražce+kolejnice'!Y219+orientace*Q219</f>
        <v>-4.5999999999999999E-2</v>
      </c>
      <c r="AL219" t="str">
        <f t="shared" si="64"/>
        <v>_3dpoly 122.9788771867,216.793546100816,0</v>
      </c>
      <c r="AM219">
        <f>'pražce+kolejnice'!BA220+S219</f>
        <v>122.97887718669973</v>
      </c>
      <c r="AN219">
        <f>'pražce+kolejnice'!BB220+T219</f>
        <v>216.79354610081592</v>
      </c>
      <c r="AO219">
        <f>'pražce+kolejnice'!BC220+orientace*U219</f>
        <v>0</v>
      </c>
      <c r="AQ219" t="str">
        <f t="shared" si="65"/>
        <v>_3dpoly 123.721104614424,218.101983124724,-0.046</v>
      </c>
      <c r="AR219">
        <f>'pražce+kolejnice'!BG220+S219</f>
        <v>123.72110461442429</v>
      </c>
      <c r="AS219">
        <f>'pražce+kolejnice'!BH220+T219</f>
        <v>218.1019831247242</v>
      </c>
      <c r="AT219">
        <f>'pražce+kolejnice'!BI220+orientace*U219</f>
        <v>-4.5999999999999999E-2</v>
      </c>
      <c r="AV219" t="str">
        <f t="shared" si="66"/>
        <v>_3dpoly 124.256219757791,218.434123700179,0.0504697513931169</v>
      </c>
      <c r="AW219">
        <f>'pražce+kolejnice'!AC220+O220</f>
        <v>124.25621975779106</v>
      </c>
      <c r="AX219">
        <f>'pražce+kolejnice'!AD220+P220</f>
        <v>218.43412370017879</v>
      </c>
      <c r="AY219">
        <f>'pražce+kolejnice'!AE220+orientace*Q220</f>
        <v>5.0469751393116907E-2</v>
      </c>
      <c r="BA219" t="str">
        <f t="shared" si="67"/>
        <v>_3dpoly 123.984400249781,217.956283185213,0.0672803826223532</v>
      </c>
      <c r="BB219">
        <f>'pražce+kolejnice'!AH220+O220</f>
        <v>123.98440024978117</v>
      </c>
      <c r="BC219">
        <f>'pražce+kolejnice'!AI220+P220</f>
        <v>217.9562831852129</v>
      </c>
      <c r="BD219" s="5">
        <f>'pražce+kolejnice'!AJ220+orientace*Q220</f>
        <v>6.7280382622353183E-2</v>
      </c>
      <c r="BF219" t="str">
        <f t="shared" si="68"/>
        <v>_3dpoly 123.240603232408,216.648737776079,0.113280382622353</v>
      </c>
      <c r="BG219">
        <f>'pražce+kolejnice'!AM220+O220</f>
        <v>123.24060323240815</v>
      </c>
      <c r="BH219">
        <f>'pražce+kolejnice'!AN220+P220</f>
        <v>216.64873777607906</v>
      </c>
      <c r="BI219">
        <f>'pražce+kolejnice'!AO220+orientace*Q220</f>
        <v>0.11328038262235318</v>
      </c>
      <c r="BK219" t="str">
        <f t="shared" si="69"/>
        <v>_3dpoly 122.971254810835,216.175241265795,0.129938189931324</v>
      </c>
      <c r="BL219">
        <f>'pražce+kolejnice'!AR220+O220</f>
        <v>122.97125481083478</v>
      </c>
      <c r="BM219">
        <f>'pražce+kolejnice'!AS220+P220</f>
        <v>216.17524126579474</v>
      </c>
      <c r="BN219">
        <f>'pražce+kolejnice'!AT220+orientace*Q220</f>
        <v>0.12993818993132383</v>
      </c>
      <c r="BP219" t="str">
        <f t="shared" si="70"/>
        <v>_3dpoly 122.842482374943,216.252244269831,0.236555020634715</v>
      </c>
      <c r="BQ219">
        <f>plošky!B220+O220</f>
        <v>122.84248237494349</v>
      </c>
      <c r="BR219">
        <f>plošky!C220+P220</f>
        <v>216.2522442698309</v>
      </c>
      <c r="BS219">
        <f>plošky!D220+orientace*Q220</f>
        <v>0.23655502063471506</v>
      </c>
      <c r="BU219" t="str">
        <f t="shared" si="71"/>
        <v>_3dpoly 123.103244487062,216.103909779967,0.236555020634715</v>
      </c>
      <c r="BV219">
        <f>plošky!G220+O220</f>
        <v>123.1032444870625</v>
      </c>
      <c r="BW219">
        <f>plošky!H220+P220</f>
        <v>216.10390977996684</v>
      </c>
      <c r="BX219">
        <f>plošky!I220+orientace*Q220</f>
        <v>0.23655502063471506</v>
      </c>
      <c r="BZ219" t="str">
        <f t="shared" si="72"/>
        <v>_3dpoly 124.388209434019,218.362792214351,0.157086582096508</v>
      </c>
      <c r="CA219">
        <f>plošky!L220+O220</f>
        <v>124.38820943401878</v>
      </c>
      <c r="CB219">
        <f>plošky!M220+P220</f>
        <v>218.36279221435089</v>
      </c>
      <c r="CC219">
        <f>plošky!N220+orientace*Q220</f>
        <v>0.15708658209650814</v>
      </c>
      <c r="CE219" t="str">
        <f t="shared" si="73"/>
        <v>_3dpoly 124.1274473219,218.511126704215,0.157086582096508</v>
      </c>
      <c r="CF219">
        <f>plošky!Q220+O220</f>
        <v>124.12744732189977</v>
      </c>
      <c r="CG219">
        <f>plošky!R220+P220</f>
        <v>218.51112670421494</v>
      </c>
      <c r="CH219">
        <f>plošky!S220+orientace*Q220</f>
        <v>0.15708658209650814</v>
      </c>
      <c r="CJ219" t="str">
        <f t="shared" si="74"/>
        <v>_3dpoly 122.972863431003,216.178077024899,0.236555020634715</v>
      </c>
      <c r="CK219">
        <f>'liniová podpora'!F220+O220</f>
        <v>122.97286343100299</v>
      </c>
      <c r="CL219">
        <f>'liniová podpora'!G220+P220</f>
        <v>216.17807702489887</v>
      </c>
      <c r="CM219">
        <f>'liniová podpora'!H220+orientace*Q220</f>
        <v>0.23655502063471506</v>
      </c>
      <c r="CO219" t="str">
        <f t="shared" si="75"/>
        <v>_3dpoly 124.257828377959,218.436959459283,0.157086582096508</v>
      </c>
      <c r="CP219">
        <f>'liniová podpora'!B220+O220</f>
        <v>124.25782837795927</v>
      </c>
      <c r="CQ219">
        <f>'liniová podpora'!C220+P220</f>
        <v>218.43695945928292</v>
      </c>
      <c r="CR219">
        <f>'liniová podpora'!D220+orientace*Q220</f>
        <v>0.15708658209650814</v>
      </c>
    </row>
    <row r="220" spans="5:96" x14ac:dyDescent="0.3">
      <c r="E220" s="15">
        <f t="shared" si="57"/>
        <v>129.29999999999998</v>
      </c>
      <c r="F220" s="16">
        <f>IF((E220-0.5*'pražce+kolejnice'!$C$6-0.5*'s imperfekcí'!$B$3)&lt;0,('s imperfekcí'!$B$2/2000)*SIN(2*PI()*(E220-(('pražce+kolejnice'!$C$6-$B$3)/2)+0.75*$B$3)/'s imperfekcí'!$B$3)+('s imperfekcí'!$B$2/2000),0)</f>
        <v>0</v>
      </c>
      <c r="G220" s="9">
        <f>F220*SIN('pražce+kolejnice'!$C$24)</f>
        <v>0</v>
      </c>
      <c r="H220" s="9">
        <f>F220*COS('pražce+kolejnice'!$C$24)</f>
        <v>0</v>
      </c>
      <c r="I220" s="15">
        <f>'pražce+kolejnice'!AY221</f>
        <v>129.59999999999997</v>
      </c>
      <c r="J220" s="16">
        <f>IF((I220-0.5*'pražce+kolejnice'!$C$6-0.5*'s imperfekcí'!$B$3)&lt;0,('s imperfekcí'!$B$2/2000)*SIN(2*PI()*(I220-(('pražce+kolejnice'!$C$6-$B$3)/2)+0.75*$B$3)/'s imperfekcí'!$B$3)+('s imperfekcí'!$B$2/2000),0)</f>
        <v>0</v>
      </c>
      <c r="K220" s="9">
        <f>J220*SIN('pražce+kolejnice'!$C$24)</f>
        <v>0</v>
      </c>
      <c r="L220" s="9">
        <f>J220*COS('pražce+kolejnice'!$C$24)</f>
        <v>0</v>
      </c>
      <c r="N220">
        <f>'pražce+kolejnice'!G220</f>
        <v>129.29999999999998</v>
      </c>
      <c r="O220">
        <f>$H220*SIN(('pražce+kolejnice'!A216-0.5)*'pražce+kolejnice'!$C$16)</f>
        <v>0</v>
      </c>
      <c r="P220">
        <f>$H220*COS(('pražce+kolejnice'!A216-0.5)*'pražce+kolejnice'!$C$16)</f>
        <v>0</v>
      </c>
      <c r="Q220">
        <f t="shared" si="58"/>
        <v>0</v>
      </c>
      <c r="R220" s="15">
        <f t="shared" si="59"/>
        <v>129.59999999999997</v>
      </c>
      <c r="S220" s="9">
        <f>L220*SIN(('pražce+kolejnice'!A216)*'pražce+kolejnice'!$C$16)</f>
        <v>0</v>
      </c>
      <c r="T220" s="16">
        <f>$L220*COS(('pražce+kolejnice'!A216)*'pražce+kolejnice'!$C$16)</f>
        <v>0</v>
      </c>
      <c r="U220" s="9">
        <f t="shared" si="60"/>
        <v>0</v>
      </c>
      <c r="W220" t="str">
        <f t="shared" si="61"/>
        <v>_3dpoly 123.612074886708,217.301760099183,-0.0230764119601328</v>
      </c>
      <c r="X220">
        <f>'pražce+kolejnice'!I220+'s imperfekcí'!O220</f>
        <v>123.61207488670775</v>
      </c>
      <c r="Y220">
        <f>'pražce+kolejnice'!J220+'s imperfekcí'!P220</f>
        <v>217.30176009918335</v>
      </c>
      <c r="Z220">
        <f>'pražce+kolejnice'!K220+orientace*Q220</f>
        <v>-2.3076411960132819E-2</v>
      </c>
      <c r="AB220" t="str">
        <f t="shared" si="62"/>
        <v>_3dpoly 123.238940834803,216.645815392276,0</v>
      </c>
      <c r="AC220">
        <f>'pražce+kolejnice'!P220+O220</f>
        <v>123.23894083480326</v>
      </c>
      <c r="AD220">
        <f>'pražce+kolejnice'!Q220+P220</f>
        <v>216.64581539227555</v>
      </c>
      <c r="AE220">
        <f>'pražce+kolejnice'!R220+orientace*Q220</f>
        <v>0</v>
      </c>
      <c r="AG220" t="str">
        <f t="shared" si="63"/>
        <v>_3dpoly 123.982737852176,217.95336080141,-0.046</v>
      </c>
      <c r="AH220">
        <f>'pražce+kolejnice'!W220+O220</f>
        <v>123.98273785217604</v>
      </c>
      <c r="AI220">
        <f>'pražce+kolejnice'!X220+P220</f>
        <v>217.95336080140956</v>
      </c>
      <c r="AJ220" s="6">
        <f>'pražce+kolejnice'!Y220+orientace*Q220</f>
        <v>-4.5999999999999999E-2</v>
      </c>
      <c r="AL220" t="str">
        <f t="shared" si="64"/>
        <v>_3dpoly 123.498827018853,216.497772713798,0</v>
      </c>
      <c r="AM220">
        <f>'pražce+kolejnice'!BA221+S220</f>
        <v>123.49882701885322</v>
      </c>
      <c r="AN220">
        <f>'pražce+kolejnice'!BB221+T220</f>
        <v>216.49777271379801</v>
      </c>
      <c r="AO220">
        <f>'pražce+kolejnice'!BC221+orientace*U220</f>
        <v>0</v>
      </c>
      <c r="AQ220" t="str">
        <f t="shared" si="65"/>
        <v>_3dpoly 124.244192554807,217.804424625293,-0.046</v>
      </c>
      <c r="AR220">
        <f>'pražce+kolejnice'!BG221+S220</f>
        <v>124.24419255480655</v>
      </c>
      <c r="AS220">
        <f>'pražce+kolejnice'!BH221+T220</f>
        <v>217.80442462529302</v>
      </c>
      <c r="AT220">
        <f>'pražce+kolejnice'!BI221+orientace*U220</f>
        <v>-4.5999999999999999E-2</v>
      </c>
      <c r="AV220" t="str">
        <f t="shared" si="66"/>
        <v>_3dpoly 124.780103293658,218.135279969072,0.0504697513931169</v>
      </c>
      <c r="AW220">
        <f>'pražce+kolejnice'!AC221+O221</f>
        <v>124.78010329365829</v>
      </c>
      <c r="AX220">
        <f>'pražce+kolejnice'!AD221+P221</f>
        <v>218.13527996907203</v>
      </c>
      <c r="AY220">
        <f>'pražce+kolejnice'!AE221+orientace*Q221</f>
        <v>5.0469751393116907E-2</v>
      </c>
      <c r="BA220" t="str">
        <f t="shared" si="67"/>
        <v>_3dpoly 124.507137752353,217.658093196479,0.0672803826223532</v>
      </c>
      <c r="BB220">
        <f>'pražce+kolejnice'!AH221+O221</f>
        <v>124.50713775235323</v>
      </c>
      <c r="BC220">
        <f>'pražce+kolejnice'!AI221+P221</f>
        <v>217.65809319647911</v>
      </c>
      <c r="BD220" s="5">
        <f>'pražce+kolejnice'!AJ221+orientace*Q221</f>
        <v>6.7280382622353183E-2</v>
      </c>
      <c r="BF220" t="str">
        <f t="shared" si="68"/>
        <v>_3dpoly 123.760204771145,216.352336664202,0.113280382622353</v>
      </c>
      <c r="BG220">
        <f>'pražce+kolejnice'!AM221+O221</f>
        <v>123.76020477114525</v>
      </c>
      <c r="BH220">
        <f>'pražce+kolejnice'!AN221+P221</f>
        <v>216.35233666420226</v>
      </c>
      <c r="BI220">
        <f>'pražce+kolejnice'!AO221+orientace*Q221</f>
        <v>0.11328038262235318</v>
      </c>
      <c r="BK220" t="str">
        <f t="shared" si="69"/>
        <v>_3dpoly 123.489720734761,215.879487953178,0.129938189931324</v>
      </c>
      <c r="BL220">
        <f>'pražce+kolejnice'!AR221+O221</f>
        <v>123.48972073476121</v>
      </c>
      <c r="BM220">
        <f>'pražce+kolejnice'!AS221+P221</f>
        <v>215.87948795317843</v>
      </c>
      <c r="BN220">
        <f>'pražce+kolejnice'!AT221+orientace*Q221</f>
        <v>0.12993818993132383</v>
      </c>
      <c r="BP220" t="str">
        <f t="shared" si="70"/>
        <v>_3dpoly 123.361133476767,215.956799788995,0.236555020634715</v>
      </c>
      <c r="BQ220">
        <f>plošky!B221+O221</f>
        <v>123.36113347676662</v>
      </c>
      <c r="BR220">
        <f>plošky!C221+P221</f>
        <v>215.95679978899548</v>
      </c>
      <c r="BS220">
        <f>plošky!D221+orientace*Q221</f>
        <v>0.23655502063471506</v>
      </c>
      <c r="BU220" t="str">
        <f t="shared" si="71"/>
        <v>_3dpoly 123.621538835457,215.807839897866,0.236555020634715</v>
      </c>
      <c r="BV220">
        <f>plošky!G221+O221</f>
        <v>123.6215388354572</v>
      </c>
      <c r="BW220">
        <f>plošky!H221+P221</f>
        <v>215.80783989786627</v>
      </c>
      <c r="BX220">
        <f>plošky!I221+orientace*Q221</f>
        <v>0.23655502063471506</v>
      </c>
      <c r="BZ220" t="str">
        <f t="shared" si="72"/>
        <v>_3dpoly 124.911921394354,218.06363191376,0.157086582096508</v>
      </c>
      <c r="CA220">
        <f>plošky!L221+O221</f>
        <v>124.91192139435428</v>
      </c>
      <c r="CB220">
        <f>plošky!M221+P221</f>
        <v>218.06363191375988</v>
      </c>
      <c r="CC220">
        <f>plošky!N221+orientace*Q221</f>
        <v>0.15708658209650814</v>
      </c>
      <c r="CE220" t="str">
        <f t="shared" si="73"/>
        <v>_3dpoly 124.651516035664,218.212591804889,0.157086582096508</v>
      </c>
      <c r="CF220">
        <f>plošky!Q221+O221</f>
        <v>124.6515160356637</v>
      </c>
      <c r="CG220">
        <f>plošky!R221+P221</f>
        <v>218.21259180488909</v>
      </c>
      <c r="CH220">
        <f>plošky!S221+orientace*Q221</f>
        <v>0.15708658209650814</v>
      </c>
      <c r="CJ220" t="str">
        <f t="shared" si="74"/>
        <v>_3dpoly 123.491336156112,215.882319843431,0.236555020634715</v>
      </c>
      <c r="CK220">
        <f>'liniová podpora'!F221+O221</f>
        <v>123.49133615611191</v>
      </c>
      <c r="CL220">
        <f>'liniová podpora'!G221+P221</f>
        <v>215.88231984343088</v>
      </c>
      <c r="CM220">
        <f>'liniová podpora'!H221+orientace*Q221</f>
        <v>0.23655502063471506</v>
      </c>
      <c r="CO220" t="str">
        <f t="shared" si="75"/>
        <v>_3dpoly 124.781718715009,218.138111859324,0.157086582096508</v>
      </c>
      <c r="CP220">
        <f>'liniová podpora'!B221+O221</f>
        <v>124.78171871500899</v>
      </c>
      <c r="CQ220">
        <f>'liniová podpora'!C221+P221</f>
        <v>218.13811185932448</v>
      </c>
      <c r="CR220">
        <f>'liniová podpora'!D221+orientace*Q221</f>
        <v>0.15708658209650814</v>
      </c>
    </row>
    <row r="221" spans="5:96" x14ac:dyDescent="0.3">
      <c r="E221" s="15">
        <f t="shared" si="57"/>
        <v>129.89999999999998</v>
      </c>
      <c r="F221" s="16">
        <f>IF((E221-0.5*'pražce+kolejnice'!$C$6-0.5*'s imperfekcí'!$B$3)&lt;0,('s imperfekcí'!$B$2/2000)*SIN(2*PI()*(E221-(('pražce+kolejnice'!$C$6-$B$3)/2)+0.75*$B$3)/'s imperfekcí'!$B$3)+('s imperfekcí'!$B$2/2000),0)</f>
        <v>0</v>
      </c>
      <c r="G221" s="9">
        <f>F221*SIN('pražce+kolejnice'!$C$24)</f>
        <v>0</v>
      </c>
      <c r="H221" s="9">
        <f>F221*COS('pražce+kolejnice'!$C$24)</f>
        <v>0</v>
      </c>
      <c r="I221" s="15">
        <f>'pražce+kolejnice'!AY222</f>
        <v>130.19999999999999</v>
      </c>
      <c r="J221" s="16">
        <f>IF((I221-0.5*'pražce+kolejnice'!$C$6-0.5*'s imperfekcí'!$B$3)&lt;0,('s imperfekcí'!$B$2/2000)*SIN(2*PI()*(I221-(('pražce+kolejnice'!$C$6-$B$3)/2)+0.75*$B$3)/'s imperfekcí'!$B$3)+('s imperfekcí'!$B$2/2000),0)</f>
        <v>0</v>
      </c>
      <c r="K221" s="9">
        <f>J221*SIN('pražce+kolejnice'!$C$24)</f>
        <v>0</v>
      </c>
      <c r="L221" s="9">
        <f>J221*COS('pražce+kolejnice'!$C$24)</f>
        <v>0</v>
      </c>
      <c r="N221">
        <f>'pražce+kolejnice'!G221</f>
        <v>129.89999999999998</v>
      </c>
      <c r="O221">
        <f>$H221*SIN(('pražce+kolejnice'!A217-0.5)*'pražce+kolejnice'!$C$16)</f>
        <v>0</v>
      </c>
      <c r="P221">
        <f>$H221*COS(('pražce+kolejnice'!A217-0.5)*'pražce+kolejnice'!$C$16)</f>
        <v>0</v>
      </c>
      <c r="Q221">
        <f t="shared" si="58"/>
        <v>0</v>
      </c>
      <c r="R221" s="15">
        <f t="shared" si="59"/>
        <v>130.19999999999999</v>
      </c>
      <c r="S221" s="9">
        <f>L221*SIN(('pražce+kolejnice'!A217)*'pražce+kolejnice'!$C$16)</f>
        <v>0</v>
      </c>
      <c r="T221" s="16">
        <f>$L221*COS(('pražce+kolejnice'!A217)*'pražce+kolejnice'!$C$16)</f>
        <v>0</v>
      </c>
      <c r="U221" s="9">
        <f t="shared" si="60"/>
        <v>0</v>
      </c>
      <c r="W221" t="str">
        <f t="shared" si="61"/>
        <v>_3dpoly 124.133242607678,217.004465575489,-0.0230764119601328</v>
      </c>
      <c r="X221">
        <f>'pražce+kolejnice'!I221+'s imperfekcí'!O221</f>
        <v>124.13324260767789</v>
      </c>
      <c r="Y221">
        <f>'pražce+kolejnice'!J221+'s imperfekcí'!P221</f>
        <v>217.00446557548869</v>
      </c>
      <c r="Z221">
        <f>'pražce+kolejnice'!K221+orientace*Q221</f>
        <v>-2.3076411960132819E-2</v>
      </c>
      <c r="AB221" t="str">
        <f t="shared" si="62"/>
        <v>_3dpoly 123.758535364614,216.349418278566,0</v>
      </c>
      <c r="AC221">
        <f>'pražce+kolejnice'!P221+O221</f>
        <v>123.75853536461366</v>
      </c>
      <c r="AD221">
        <f>'pražce+kolejnice'!Q221+P221</f>
        <v>216.34941827856562</v>
      </c>
      <c r="AE221">
        <f>'pražce+kolejnice'!R221+orientace*Q221</f>
        <v>0</v>
      </c>
      <c r="AG221" t="str">
        <f t="shared" si="63"/>
        <v>_3dpoly 124.505468345821,217.655174810843,-0.046</v>
      </c>
      <c r="AH221">
        <f>'pražce+kolejnice'!W221+O221</f>
        <v>124.50546834582141</v>
      </c>
      <c r="AI221">
        <f>'pražce+kolejnice'!X221+P221</f>
        <v>217.65517481084268</v>
      </c>
      <c r="AJ221" s="6">
        <f>'pražce+kolejnice'!Y221+orientace*Q221</f>
        <v>-4.5999999999999999E-2</v>
      </c>
      <c r="AL221" t="str">
        <f t="shared" si="64"/>
        <v>_3dpoly 124.018065498105,216.200752300208,0</v>
      </c>
      <c r="AM221">
        <f>'pražce+kolejnice'!BA222+S221</f>
        <v>124.01806549810452</v>
      </c>
      <c r="AN221">
        <f>'pražce+kolejnice'!BB222+T221</f>
        <v>216.20075230020785</v>
      </c>
      <c r="AO221">
        <f>'pražce+kolejnice'!BC222+orientace*U221</f>
        <v>0</v>
      </c>
      <c r="AQ221" t="str">
        <f t="shared" si="65"/>
        <v>_3dpoly 124.766564848983,217.505611572978,-0.046</v>
      </c>
      <c r="AR221">
        <f>'pražce+kolejnice'!BG222+S221</f>
        <v>124.76656484898319</v>
      </c>
      <c r="AS221">
        <f>'pražce+kolejnice'!BH222+T221</f>
        <v>217.50561157297821</v>
      </c>
      <c r="AT221">
        <f>'pražce+kolejnice'!BI222+orientace*U221</f>
        <v>-4.5999999999999999E-2</v>
      </c>
      <c r="AV221" t="str">
        <f t="shared" si="66"/>
        <v>_3dpoly 125.303268096476,217.835179779356,0.0504697513931169</v>
      </c>
      <c r="AW221">
        <f>'pražce+kolejnice'!AC222+O222</f>
        <v>125.30326809647553</v>
      </c>
      <c r="AX221">
        <f>'pražce+kolejnice'!AD222+P222</f>
        <v>217.83517977935577</v>
      </c>
      <c r="AY221">
        <f>'pražce+kolejnice'!AE222+orientace*Q222</f>
        <v>5.0469751393116907E-2</v>
      </c>
      <c r="BA221" t="str">
        <f t="shared" si="67"/>
        <v>_3dpoly 125.029158094156,217.35864949773,0.0672803826223532</v>
      </c>
      <c r="BB221">
        <f>'pražce+kolejnice'!AH222+O222</f>
        <v>125.02915809415607</v>
      </c>
      <c r="BC221">
        <f>'pražce+kolejnice'!AI222+P222</f>
        <v>217.35864949773031</v>
      </c>
      <c r="BD221" s="5">
        <f>'pražce+kolejnice'!AJ222+orientace*Q222</f>
        <v>6.7280382622353183E-2</v>
      </c>
      <c r="BF221" t="str">
        <f t="shared" si="68"/>
        <v>_3dpoly 124.279093451445,216.054689363464,0.113280382622353</v>
      </c>
      <c r="BG221">
        <f>'pražce+kolejnice'!AM222+O222</f>
        <v>124.27909345144505</v>
      </c>
      <c r="BH221">
        <f>'pražce+kolejnice'!AN222+P222</f>
        <v>216.05468936346443</v>
      </c>
      <c r="BI221">
        <f>'pražce+kolejnice'!AO222+orientace*Q222</f>
        <v>0.11328038262235318</v>
      </c>
      <c r="BK221" t="str">
        <f t="shared" si="69"/>
        <v>_3dpoly 124.007475358238,215.582491175308,0.129938189931324</v>
      </c>
      <c r="BL221">
        <f>'pražce+kolejnice'!AR222+O222</f>
        <v>124.00747535823763</v>
      </c>
      <c r="BM221">
        <f>'pražce+kolejnice'!AS222+P222</f>
        <v>215.58249117530835</v>
      </c>
      <c r="BN221">
        <f>'pražce+kolejnice'!AT222+orientace*Q222</f>
        <v>0.12993818993132383</v>
      </c>
      <c r="BP221" t="str">
        <f t="shared" si="70"/>
        <v>_3dpoly 123.879074018802,215.66011139759,0.236555020634715</v>
      </c>
      <c r="BQ221">
        <f>plošky!B222+O222</f>
        <v>123.879074018802</v>
      </c>
      <c r="BR221">
        <f>plošky!C222+P222</f>
        <v>215.66011139759033</v>
      </c>
      <c r="BS221">
        <f>plošky!D222+orientace*Q222</f>
        <v>0.23655502063471506</v>
      </c>
      <c r="BU221" t="str">
        <f t="shared" si="71"/>
        <v>_3dpoly 124.13912112413,215.510526963205,0.236555020634715</v>
      </c>
      <c r="BV221">
        <f>plošky!G222+O222</f>
        <v>124.13912112413</v>
      </c>
      <c r="BW221">
        <f>plošky!H222+P222</f>
        <v>215.51052696320451</v>
      </c>
      <c r="BX221">
        <f>plošky!I222+orientace*Q222</f>
        <v>0.23655502063471506</v>
      </c>
      <c r="BZ221" t="str">
        <f t="shared" si="72"/>
        <v>_3dpoly 125.434913862368,217.763215567252,0.157086582096508</v>
      </c>
      <c r="CA221">
        <f>plošky!L222+O222</f>
        <v>125.43491386236791</v>
      </c>
      <c r="CB221">
        <f>plošky!M222+P222</f>
        <v>217.76321556725193</v>
      </c>
      <c r="CC221">
        <f>plošky!N222+orientace*Q222</f>
        <v>0.15708658209650814</v>
      </c>
      <c r="CE221" t="str">
        <f t="shared" si="73"/>
        <v>_3dpoly 125.17486675704,217.912800001638,0.157086582096508</v>
      </c>
      <c r="CF221">
        <f>plošky!Q222+O222</f>
        <v>125.17486675703991</v>
      </c>
      <c r="CG221">
        <f>plošky!R222+P222</f>
        <v>217.91280000163775</v>
      </c>
      <c r="CH221">
        <f>plošky!S222+orientace*Q222</f>
        <v>0.15708658209650814</v>
      </c>
      <c r="CJ221" t="str">
        <f t="shared" si="74"/>
        <v>_3dpoly 124.009097571466,215.585319180397,0.236555020634715</v>
      </c>
      <c r="CK221">
        <f>'liniová podpora'!F222+O222</f>
        <v>124.009097571466</v>
      </c>
      <c r="CL221">
        <f>'liniová podpora'!G222+P222</f>
        <v>215.58531918039742</v>
      </c>
      <c r="CM221">
        <f>'liniová podpora'!H222+orientace*Q222</f>
        <v>0.23655502063471506</v>
      </c>
      <c r="CO221" t="str">
        <f t="shared" si="75"/>
        <v>_3dpoly 125.304890309704,217.838007784445,0.157086582096508</v>
      </c>
      <c r="CP221">
        <f>'liniová podpora'!B222+O222</f>
        <v>125.30489030970391</v>
      </c>
      <c r="CQ221">
        <f>'liniová podpora'!C222+P222</f>
        <v>217.83800778444484</v>
      </c>
      <c r="CR221">
        <f>'liniová podpora'!D222+orientace*Q222</f>
        <v>0.15708658209650814</v>
      </c>
    </row>
    <row r="222" spans="5:96" x14ac:dyDescent="0.3">
      <c r="E222" s="15">
        <f t="shared" si="57"/>
        <v>130.49999999999997</v>
      </c>
      <c r="F222" s="16">
        <f>IF((E222-0.5*'pražce+kolejnice'!$C$6-0.5*'s imperfekcí'!$B$3)&lt;0,('s imperfekcí'!$B$2/2000)*SIN(2*PI()*(E222-(('pražce+kolejnice'!$C$6-$B$3)/2)+0.75*$B$3)/'s imperfekcí'!$B$3)+('s imperfekcí'!$B$2/2000),0)</f>
        <v>0</v>
      </c>
      <c r="G222" s="9">
        <f>F222*SIN('pražce+kolejnice'!$C$24)</f>
        <v>0</v>
      </c>
      <c r="H222" s="9">
        <f>F222*COS('pražce+kolejnice'!$C$24)</f>
        <v>0</v>
      </c>
      <c r="I222" s="15">
        <f>'pražce+kolejnice'!AY223</f>
        <v>130.79999999999998</v>
      </c>
      <c r="J222" s="16">
        <f>IF((I222-0.5*'pražce+kolejnice'!$C$6-0.5*'s imperfekcí'!$B$3)&lt;0,('s imperfekcí'!$B$2/2000)*SIN(2*PI()*(I222-(('pražce+kolejnice'!$C$6-$B$3)/2)+0.75*$B$3)/'s imperfekcí'!$B$3)+('s imperfekcí'!$B$2/2000),0)</f>
        <v>0</v>
      </c>
      <c r="K222" s="9">
        <f>J222*SIN('pražce+kolejnice'!$C$24)</f>
        <v>0</v>
      </c>
      <c r="L222" s="9">
        <f>J222*COS('pražce+kolejnice'!$C$24)</f>
        <v>0</v>
      </c>
      <c r="N222">
        <f>'pražce+kolejnice'!G222</f>
        <v>130.49999999999997</v>
      </c>
      <c r="O222">
        <f>$H222*SIN(('pražce+kolejnice'!A218-0.5)*'pražce+kolejnice'!$C$16)</f>
        <v>0</v>
      </c>
      <c r="P222">
        <f>$H222*COS(('pražce+kolejnice'!A218-0.5)*'pražce+kolejnice'!$C$16)</f>
        <v>0</v>
      </c>
      <c r="Q222">
        <f t="shared" si="58"/>
        <v>0</v>
      </c>
      <c r="R222" s="15">
        <f t="shared" si="59"/>
        <v>130.79999999999998</v>
      </c>
      <c r="S222" s="9">
        <f>L222*SIN(('pražce+kolejnice'!A218)*'pražce+kolejnice'!$C$16)</f>
        <v>0</v>
      </c>
      <c r="T222" s="16">
        <f>$L222*COS(('pražce+kolejnice'!A218)*'pražce+kolejnice'!$C$16)</f>
        <v>0</v>
      </c>
      <c r="U222" s="9">
        <f t="shared" si="60"/>
        <v>0</v>
      </c>
      <c r="W222" t="str">
        <f t="shared" si="61"/>
        <v>_3dpoly 124.653695321514,216.705921106672,-0.0230764119601328</v>
      </c>
      <c r="X222">
        <f>'pražce+kolejnice'!I222+'s imperfekcí'!O222</f>
        <v>124.65369532151381</v>
      </c>
      <c r="Y222">
        <f>'pražce+kolejnice'!J222+'s imperfekcí'!P222</f>
        <v>216.70592110667229</v>
      </c>
      <c r="Z222">
        <f>'pražce+kolejnice'!K222+orientace*Q222</f>
        <v>-2.3076411960132819E-2</v>
      </c>
      <c r="AB222" t="str">
        <f t="shared" si="62"/>
        <v>_3dpoly 124.277417045603,216.051774992805,0</v>
      </c>
      <c r="AC222">
        <f>'pražce+kolejnice'!P222+O222</f>
        <v>124.27741704560253</v>
      </c>
      <c r="AD222">
        <f>'pražce+kolejnice'!Q222+P222</f>
        <v>216.05177499280458</v>
      </c>
      <c r="AE222">
        <f>'pražce+kolejnice'!R222+orientace*Q222</f>
        <v>0</v>
      </c>
      <c r="AG222" t="str">
        <f t="shared" si="63"/>
        <v>_3dpoly 125.027481688313,217.355735127071,-0.046</v>
      </c>
      <c r="AH222">
        <f>'pražce+kolejnice'!W222+O222</f>
        <v>125.02748168831333</v>
      </c>
      <c r="AI222">
        <f>'pražce+kolejnice'!X222+P222</f>
        <v>217.35573512707066</v>
      </c>
      <c r="AJ222" s="6">
        <f>'pražce+kolejnice'!Y222+orientace*Q222</f>
        <v>-4.5999999999999999E-2</v>
      </c>
      <c r="AL222" t="str">
        <f t="shared" si="64"/>
        <v>_3dpoly 124.536589633641,215.902486570882,0</v>
      </c>
      <c r="AM222">
        <f>'pražce+kolejnice'!BA223+S222</f>
        <v>124.53658963364144</v>
      </c>
      <c r="AN222">
        <f>'pražce+kolejnice'!BB223+T222</f>
        <v>215.90248657088219</v>
      </c>
      <c r="AO222">
        <f>'pražce+kolejnice'!BC223+orientace*U222</f>
        <v>0</v>
      </c>
      <c r="AQ222" t="str">
        <f t="shared" si="65"/>
        <v>_3dpoly 125.288218488091,217.205545688942,-0.046</v>
      </c>
      <c r="AR222">
        <f>'pražce+kolejnice'!BG223+S222</f>
        <v>125.28821848809127</v>
      </c>
      <c r="AS222">
        <f>'pražce+kolejnice'!BH223+T222</f>
        <v>217.2055456889421</v>
      </c>
      <c r="AT222">
        <f>'pražce+kolejnice'!BI223+orientace*U222</f>
        <v>-4.5999999999999999E-2</v>
      </c>
      <c r="AV222" t="str">
        <f t="shared" si="66"/>
        <v>_3dpoly 125.825711152815,217.533824859606,0.0504697513931169</v>
      </c>
      <c r="AW222">
        <f>'pražce+kolejnice'!AC223+O223</f>
        <v>125.82571115281497</v>
      </c>
      <c r="AX222">
        <f>'pražce+kolejnice'!AD223+P223</f>
        <v>217.53382485960626</v>
      </c>
      <c r="AY222">
        <f>'pražce+kolejnice'!AE223+orientace*Q223</f>
        <v>5.0469751393116907E-2</v>
      </c>
      <c r="BA222" t="str">
        <f t="shared" si="67"/>
        <v>_3dpoly 125.550458268354,217.057953813761,0.0672803826223532</v>
      </c>
      <c r="BB222">
        <f>'pražce+kolejnice'!AH223+O223</f>
        <v>125.55045826835398</v>
      </c>
      <c r="BC222">
        <f>'pražce+kolejnice'!AI223+P223</f>
        <v>217.05795381376134</v>
      </c>
      <c r="BD222" s="5">
        <f>'pražce+kolejnice'!AJ223+orientace*Q223</f>
        <v>6.7280382622353183E-2</v>
      </c>
      <c r="BF222" t="str">
        <f t="shared" si="68"/>
        <v>_3dpoly 124.79726628451,215.755797588313,0.113280382622353</v>
      </c>
      <c r="BG222">
        <f>'pražce+kolejnice'!AM223+O223</f>
        <v>124.79726628451017</v>
      </c>
      <c r="BH222">
        <f>'pražce+kolejnice'!AN223+P223</f>
        <v>215.75579758831321</v>
      </c>
      <c r="BI222">
        <f>'pražce+kolejnice'!AO223+orientace*Q223</f>
        <v>0.11328038262235318</v>
      </c>
      <c r="BK222" t="str">
        <f t="shared" si="69"/>
        <v>_3dpoly 124.524515698999,215.284252642885,0.129938189931324</v>
      </c>
      <c r="BL222">
        <f>'pražce+kolejnice'!AR223+O223</f>
        <v>124.52451569899884</v>
      </c>
      <c r="BM222">
        <f>'pražce+kolejnice'!AS223+P223</f>
        <v>215.28425264288515</v>
      </c>
      <c r="BN222">
        <f>'pražce+kolejnice'!AT223+orientace*Q223</f>
        <v>0.12993818993132383</v>
      </c>
      <c r="BP222" t="str">
        <f t="shared" si="70"/>
        <v>_3dpoly 124.396301017714,215.36218080454,0.236555020634715</v>
      </c>
      <c r="BQ222">
        <f>plošky!B223+O223</f>
        <v>124.39630101771354</v>
      </c>
      <c r="BR222">
        <f>plošky!C223+P223</f>
        <v>215.3621808045398</v>
      </c>
      <c r="BS222">
        <f>plošky!D223+orientace*Q223</f>
        <v>0.23655502063471506</v>
      </c>
      <c r="BU222" t="str">
        <f t="shared" si="71"/>
        <v>_3dpoly 124.655988371808,215.211972688503,0.236555020634715</v>
      </c>
      <c r="BV222">
        <f>plošky!G223+O223</f>
        <v>124.65598837180835</v>
      </c>
      <c r="BW222">
        <f>plošky!H223+P223</f>
        <v>215.21197268850332</v>
      </c>
      <c r="BX222">
        <f>plošky!I223+orientace*Q223</f>
        <v>0.23655502063471506</v>
      </c>
      <c r="BZ222" t="str">
        <f t="shared" si="72"/>
        <v>_3dpoly 125.957183825624,217.461544905224,0.157086582096508</v>
      </c>
      <c r="CA222">
        <f>plošky!L223+O223</f>
        <v>125.95718382562448</v>
      </c>
      <c r="CB222">
        <f>plošky!M223+P223</f>
        <v>217.46154490522443</v>
      </c>
      <c r="CC222">
        <f>plošky!N223+orientace*Q223</f>
        <v>0.15708658209650814</v>
      </c>
      <c r="CE222" t="str">
        <f t="shared" si="73"/>
        <v>_3dpoly 125.69749647153,217.611753021261,0.157086582096508</v>
      </c>
      <c r="CF222">
        <f>plošky!Q223+O223</f>
        <v>125.69749647152967</v>
      </c>
      <c r="CG222">
        <f>plošky!R223+P223</f>
        <v>217.61175302126091</v>
      </c>
      <c r="CH222">
        <f>plošky!S223+orientace*Q223</f>
        <v>0.15708658209650814</v>
      </c>
      <c r="CJ222" t="str">
        <f t="shared" si="74"/>
        <v>_3dpoly 124.526144694761,215.287076746522,0.236555020634715</v>
      </c>
      <c r="CK222">
        <f>'liniová podpora'!F223+O223</f>
        <v>124.52614469476094</v>
      </c>
      <c r="CL222">
        <f>'liniová podpora'!G223+P223</f>
        <v>215.28707674652156</v>
      </c>
      <c r="CM222">
        <f>'liniová podpora'!H223+orientace*Q223</f>
        <v>0.23655502063471506</v>
      </c>
      <c r="CO222" t="str">
        <f t="shared" si="75"/>
        <v>_3dpoly 125.827340148577,217.536648963243,0.157086582096508</v>
      </c>
      <c r="CP222">
        <f>'liniová podpora'!B223+O223</f>
        <v>125.82734014857708</v>
      </c>
      <c r="CQ222">
        <f>'liniová podpora'!C223+P223</f>
        <v>217.53664896324267</v>
      </c>
      <c r="CR222">
        <f>'liniová podpora'!D223+orientace*Q223</f>
        <v>0.15708658209650814</v>
      </c>
    </row>
    <row r="223" spans="5:96" x14ac:dyDescent="0.3">
      <c r="E223" s="15">
        <f t="shared" si="57"/>
        <v>131.1</v>
      </c>
      <c r="F223" s="16">
        <f>IF((E223-0.5*'pražce+kolejnice'!$C$6-0.5*'s imperfekcí'!$B$3)&lt;0,('s imperfekcí'!$B$2/2000)*SIN(2*PI()*(E223-(('pražce+kolejnice'!$C$6-$B$3)/2)+0.75*$B$3)/'s imperfekcí'!$B$3)+('s imperfekcí'!$B$2/2000),0)</f>
        <v>0</v>
      </c>
      <c r="G223" s="9">
        <f>F223*SIN('pražce+kolejnice'!$C$24)</f>
        <v>0</v>
      </c>
      <c r="H223" s="9">
        <f>F223*COS('pražce+kolejnice'!$C$24)</f>
        <v>0</v>
      </c>
      <c r="I223" s="15">
        <f>'pražce+kolejnice'!AY224</f>
        <v>131.39999999999998</v>
      </c>
      <c r="J223" s="16">
        <f>IF((I223-0.5*'pražce+kolejnice'!$C$6-0.5*'s imperfekcí'!$B$3)&lt;0,('s imperfekcí'!$B$2/2000)*SIN(2*PI()*(I223-(('pražce+kolejnice'!$C$6-$B$3)/2)+0.75*$B$3)/'s imperfekcí'!$B$3)+('s imperfekcí'!$B$2/2000),0)</f>
        <v>0</v>
      </c>
      <c r="K223" s="9">
        <f>J223*SIN('pražce+kolejnice'!$C$24)</f>
        <v>0</v>
      </c>
      <c r="L223" s="9">
        <f>J223*COS('pražce+kolejnice'!$C$24)</f>
        <v>0</v>
      </c>
      <c r="N223">
        <f>'pražce+kolejnice'!G223</f>
        <v>131.1</v>
      </c>
      <c r="O223">
        <f>$H223*SIN(('pražce+kolejnice'!A219-0.5)*'pražce+kolejnice'!$C$16)</f>
        <v>0</v>
      </c>
      <c r="P223">
        <f>$H223*COS(('pražce+kolejnice'!A219-0.5)*'pražce+kolejnice'!$C$16)</f>
        <v>0</v>
      </c>
      <c r="Q223">
        <f t="shared" si="58"/>
        <v>0</v>
      </c>
      <c r="R223" s="15">
        <f t="shared" si="59"/>
        <v>131.39999999999998</v>
      </c>
      <c r="S223" s="9">
        <f>L223*SIN(('pražce+kolejnice'!A219)*'pražce+kolejnice'!$C$16)</f>
        <v>0</v>
      </c>
      <c r="T223" s="16">
        <f>$L223*COS(('pražce+kolejnice'!A219)*'pražce+kolejnice'!$C$16)</f>
        <v>0</v>
      </c>
      <c r="U223" s="9">
        <f t="shared" si="60"/>
        <v>0</v>
      </c>
      <c r="W223" t="str">
        <f t="shared" si="61"/>
        <v>_3dpoly 125.173430030409,216.406128412349,-0.0230764119601328</v>
      </c>
      <c r="X223">
        <f>'pražce+kolejnice'!I223+'s imperfekcí'!O223</f>
        <v>125.17343003040932</v>
      </c>
      <c r="Y223">
        <f>'pražce+kolejnice'!J223+'s imperfekcí'!P223</f>
        <v>216.40612841234949</v>
      </c>
      <c r="Z223">
        <f>'pražce+kolejnice'!K223+orientace*Q223</f>
        <v>-2.3076411960132819E-2</v>
      </c>
      <c r="AB223" t="str">
        <f t="shared" si="62"/>
        <v>_3dpoly 124.795582889013,215.752887249417,0</v>
      </c>
      <c r="AC223">
        <f>'pražce+kolejnice'!P223+O223</f>
        <v>124.79558288901282</v>
      </c>
      <c r="AD223">
        <f>'pražce+kolejnice'!Q223+P223</f>
        <v>215.75288724941691</v>
      </c>
      <c r="AE223">
        <f>'pražce+kolejnice'!R223+orientace*Q223</f>
        <v>0</v>
      </c>
      <c r="AG223" t="str">
        <f t="shared" si="63"/>
        <v>_3dpoly 125.548774872856,217.055043474865,-0.046</v>
      </c>
      <c r="AH223">
        <f>'pražce+kolejnice'!W223+O223</f>
        <v>125.5487748728564</v>
      </c>
      <c r="AI223">
        <f>'pražce+kolejnice'!X223+P223</f>
        <v>217.05504347486524</v>
      </c>
      <c r="AJ223" s="6">
        <f>'pražce+kolejnice'!Y223+orientace*Q223</f>
        <v>-4.5999999999999999E-2</v>
      </c>
      <c r="AL223" t="str">
        <f t="shared" si="64"/>
        <v>_3dpoly 125.054396438766,215.602977243831,0</v>
      </c>
      <c r="AM223">
        <f>'pražce+kolejnice'!BA224+S223</f>
        <v>125.05439643876639</v>
      </c>
      <c r="AN223">
        <f>'pražce+kolejnice'!BB224+T223</f>
        <v>215.60297724383082</v>
      </c>
      <c r="AO223">
        <f>'pražce+kolejnice'!BC224+orientace*U223</f>
        <v>0</v>
      </c>
      <c r="AQ223" t="str">
        <f t="shared" si="65"/>
        <v>_3dpoly 125.809150467407,216.904228701563,-0.046</v>
      </c>
      <c r="AR223">
        <f>'pražce+kolejnice'!BG224+S223</f>
        <v>125.80915046740725</v>
      </c>
      <c r="AS223">
        <f>'pražce+kolejnice'!BH224+T223</f>
        <v>216.90422870156334</v>
      </c>
      <c r="AT223">
        <f>'pražce+kolejnice'!BI224+orientace*U223</f>
        <v>-4.5999999999999999E-2</v>
      </c>
      <c r="AV223" t="str">
        <f t="shared" si="66"/>
        <v>_3dpoly 126.347429453406,217.231216945627,0.0504697513931169</v>
      </c>
      <c r="AW223">
        <f>'pražce+kolejnice'!AC224+O224</f>
        <v>126.34742945340606</v>
      </c>
      <c r="AX223">
        <f>'pražce+kolejnice'!AD224+P224</f>
        <v>217.23121694562698</v>
      </c>
      <c r="AY223">
        <f>'pražce+kolejnice'!AE224+orientace*Q224</f>
        <v>5.0469751393116907E-2</v>
      </c>
      <c r="BA223" t="str">
        <f t="shared" si="67"/>
        <v>_3dpoly 126.071035272259,216.756007876579,0.0672803826223532</v>
      </c>
      <c r="BB223">
        <f>'pražce+kolejnice'!AH224+O224</f>
        <v>126.07103527225937</v>
      </c>
      <c r="BC223">
        <f>'pražce+kolejnice'!AI224+P224</f>
        <v>216.75600787657854</v>
      </c>
      <c r="BD223" s="5">
        <f>'pražce+kolejnice'!AJ224+orientace*Q224</f>
        <v>6.7280382622353183E-2</v>
      </c>
      <c r="BF223" t="str">
        <f t="shared" si="68"/>
        <v>_3dpoly 125.314720285667,215.455663060364,0.113280382622353</v>
      </c>
      <c r="BG223">
        <f>'pražce+kolejnice'!AM224+O224</f>
        <v>125.31472028566652</v>
      </c>
      <c r="BH223">
        <f>'pražce+kolejnice'!AN224+P224</f>
        <v>215.4556630603644</v>
      </c>
      <c r="BI223">
        <f>'pražce+kolejnice'!AO224+orientace*Q224</f>
        <v>0.11328038262235318</v>
      </c>
      <c r="BK223" t="str">
        <f t="shared" si="69"/>
        <v>_3dpoly 125.040838778894,214.984774073762,0.129938189931324</v>
      </c>
      <c r="BL223">
        <f>'pražce+kolejnice'!AR224+O224</f>
        <v>125.04083877889391</v>
      </c>
      <c r="BM223">
        <f>'pražce+kolejnice'!AS224+P224</f>
        <v>214.98477407376194</v>
      </c>
      <c r="BN223">
        <f>'pražce+kolejnice'!AT224+orientace*Q224</f>
        <v>0.12993818993132383</v>
      </c>
      <c r="BP223" t="str">
        <f t="shared" si="70"/>
        <v>_3dpoly 124.912811494275,215.063009725923,0.236555020634715</v>
      </c>
      <c r="BQ223">
        <f>plošky!B224+O224</f>
        <v>124.91281149427513</v>
      </c>
      <c r="BR223">
        <f>plošky!C224+P224</f>
        <v>215.06300972592328</v>
      </c>
      <c r="BS223">
        <f>plošky!D224+orientace*Q224</f>
        <v>0.23655502063471506</v>
      </c>
      <c r="BU223" t="str">
        <f t="shared" si="71"/>
        <v>_3dpoly 125.172137601338,214.912178793434,0.236555020634715</v>
      </c>
      <c r="BV223">
        <f>plošky!G224+O224</f>
        <v>125.17213760133833</v>
      </c>
      <c r="BW223">
        <f>plošky!H224+P224</f>
        <v>214.91217879343446</v>
      </c>
      <c r="BX223">
        <f>plošky!I224+orientace*Q224</f>
        <v>0.23655502063471506</v>
      </c>
      <c r="BZ223" t="str">
        <f t="shared" si="72"/>
        <v>_3dpoly 126.47872827585,217.1586216653,0.157086582096508</v>
      </c>
      <c r="CA223">
        <f>plošky!L224+O224</f>
        <v>126.47872827585049</v>
      </c>
      <c r="CB223">
        <f>plošky!M224+P224</f>
        <v>217.15862166529951</v>
      </c>
      <c r="CC223">
        <f>plošky!N224+orientace*Q224</f>
        <v>0.15708658209650814</v>
      </c>
      <c r="CE223" t="str">
        <f t="shared" si="73"/>
        <v>_3dpoly 126.219402168787,217.309452597788,0.157086582096508</v>
      </c>
      <c r="CF223">
        <f>plošky!Q224+O224</f>
        <v>126.21940216878728</v>
      </c>
      <c r="CG223">
        <f>plošky!R224+P224</f>
        <v>217.30945259778832</v>
      </c>
      <c r="CH223">
        <f>plošky!S224+orientace*Q224</f>
        <v>0.15708658209650814</v>
      </c>
      <c r="CJ223" t="str">
        <f t="shared" si="74"/>
        <v>_3dpoly 125.042474547807,214.987594259679,0.236555020634715</v>
      </c>
      <c r="CK223">
        <f>'liniová podpora'!F224+O224</f>
        <v>125.04247454780673</v>
      </c>
      <c r="CL223">
        <f>'liniová podpora'!G224+P224</f>
        <v>214.98759425967887</v>
      </c>
      <c r="CM223">
        <f>'liniová podpora'!H224+orientace*Q224</f>
        <v>0.23655502063471506</v>
      </c>
      <c r="CO223" t="str">
        <f t="shared" si="75"/>
        <v>_3dpoly 126.349065222319,217.234037131544,0.157086582096508</v>
      </c>
      <c r="CP223">
        <f>'liniová podpora'!B224+O224</f>
        <v>126.34906522231888</v>
      </c>
      <c r="CQ223">
        <f>'liniová podpora'!C224+P224</f>
        <v>217.23403713154391</v>
      </c>
      <c r="CR223">
        <f>'liniová podpora'!D224+orientace*Q224</f>
        <v>0.15708658209650814</v>
      </c>
    </row>
    <row r="224" spans="5:96" x14ac:dyDescent="0.3">
      <c r="E224" s="15">
        <f t="shared" si="57"/>
        <v>131.69999999999999</v>
      </c>
      <c r="F224" s="16">
        <f>IF((E224-0.5*'pražce+kolejnice'!$C$6-0.5*'s imperfekcí'!$B$3)&lt;0,('s imperfekcí'!$B$2/2000)*SIN(2*PI()*(E224-(('pražce+kolejnice'!$C$6-$B$3)/2)+0.75*$B$3)/'s imperfekcí'!$B$3)+('s imperfekcí'!$B$2/2000),0)</f>
        <v>0</v>
      </c>
      <c r="G224" s="9">
        <f>F224*SIN('pražce+kolejnice'!$C$24)</f>
        <v>0</v>
      </c>
      <c r="H224" s="9">
        <f>F224*COS('pražce+kolejnice'!$C$24)</f>
        <v>0</v>
      </c>
      <c r="I224" s="15">
        <f>'pražce+kolejnice'!AY225</f>
        <v>132</v>
      </c>
      <c r="J224" s="16">
        <f>IF((I224-0.5*'pražce+kolejnice'!$C$6-0.5*'s imperfekcí'!$B$3)&lt;0,('s imperfekcí'!$B$2/2000)*SIN(2*PI()*(I224-(('pražce+kolejnice'!$C$6-$B$3)/2)+0.75*$B$3)/'s imperfekcí'!$B$3)+('s imperfekcí'!$B$2/2000),0)</f>
        <v>0</v>
      </c>
      <c r="K224" s="9">
        <f>J224*SIN('pražce+kolejnice'!$C$24)</f>
        <v>0</v>
      </c>
      <c r="L224" s="9">
        <f>J224*COS('pražce+kolejnice'!$C$24)</f>
        <v>0</v>
      </c>
      <c r="N224">
        <f>'pražce+kolejnice'!G224</f>
        <v>131.69999999999999</v>
      </c>
      <c r="O224">
        <f>$H224*SIN(('pražce+kolejnice'!A220-0.5)*'pražce+kolejnice'!$C$16)</f>
        <v>0</v>
      </c>
      <c r="P224">
        <f>$H224*COS(('pražce+kolejnice'!A220-0.5)*'pražce+kolejnice'!$C$16)</f>
        <v>0</v>
      </c>
      <c r="Q224">
        <f t="shared" si="58"/>
        <v>0</v>
      </c>
      <c r="R224" s="15">
        <f t="shared" si="59"/>
        <v>132</v>
      </c>
      <c r="S224" s="9">
        <f>L224*SIN(('pražce+kolejnice'!A220)*'pražce+kolejnice'!$C$16)</f>
        <v>0</v>
      </c>
      <c r="T224" s="16">
        <f>$L224*COS(('pražce+kolejnice'!A220)*'pražce+kolejnice'!$C$16)</f>
        <v>0</v>
      </c>
      <c r="U224" s="9">
        <f t="shared" si="60"/>
        <v>0</v>
      </c>
      <c r="W224" t="str">
        <f t="shared" si="61"/>
        <v>_3dpoly 125.692443740694,216.105089219325,-0.0230764119601328</v>
      </c>
      <c r="X224">
        <f>'pražce+kolejnice'!I224+'s imperfekcí'!O224</f>
        <v>125.69244374069393</v>
      </c>
      <c r="Y224">
        <f>'pražce+kolejnice'!J224+'s imperfekcí'!P224</f>
        <v>216.10508921932535</v>
      </c>
      <c r="Z224">
        <f>'pražce+kolejnice'!K224+orientace*Q224</f>
        <v>-2.3076411960132819E-2</v>
      </c>
      <c r="AB224" t="str">
        <f t="shared" si="62"/>
        <v>_3dpoly 125.313029910211,215.452756769995,0</v>
      </c>
      <c r="AC224">
        <f>'pražce+kolejnice'!P224+O224</f>
        <v>125.3130299102107</v>
      </c>
      <c r="AD224">
        <f>'pražce+kolejnice'!Q224+P224</f>
        <v>215.4527567699952</v>
      </c>
      <c r="AE224">
        <f>'pražce+kolejnice'!R224+orientace*Q224</f>
        <v>0</v>
      </c>
      <c r="AG224" t="str">
        <f t="shared" si="63"/>
        <v>_3dpoly 126.069344896803,216.75310158621,-0.046</v>
      </c>
      <c r="AH224">
        <f>'pražce+kolejnice'!W224+O224</f>
        <v>126.06934489680333</v>
      </c>
      <c r="AI224">
        <f>'pražce+kolejnice'!X224+P224</f>
        <v>216.75310158620954</v>
      </c>
      <c r="AJ224" s="6">
        <f>'pražce+kolejnice'!Y224+orientace*Q224</f>
        <v>-4.5999999999999999E-2</v>
      </c>
      <c r="AL224" t="str">
        <f t="shared" si="64"/>
        <v>_3dpoly 125.571482930914,215.302226044227,0</v>
      </c>
      <c r="AM224">
        <f>'pražce+kolejnice'!BA225+S224</f>
        <v>125.5714829309136</v>
      </c>
      <c r="AN224">
        <f>'pražce+kolejnice'!BB225+T224</f>
        <v>215.30222604422661</v>
      </c>
      <c r="AO224">
        <f>'pražce+kolejnice'!BC225+orientace*U224</f>
        <v>0</v>
      </c>
      <c r="AQ224" t="str">
        <f t="shared" si="65"/>
        <v>_3dpoly 126.329357786364,216.601662346427,-0.046</v>
      </c>
      <c r="AR224">
        <f>'pražce+kolejnice'!BG225+S224</f>
        <v>126.32935778636437</v>
      </c>
      <c r="AS224">
        <f>'pražce+kolejnice'!BH225+T224</f>
        <v>216.60166234642696</v>
      </c>
      <c r="AT224">
        <f>'pražce+kolejnice'!BI225+orientace*U224</f>
        <v>-4.5999999999999999E-2</v>
      </c>
      <c r="AV224" t="str">
        <f t="shared" si="66"/>
        <v>_3dpoly 126.868419993153,216.927357780439,0.0504697513931169</v>
      </c>
      <c r="AW224">
        <f>'pražce+kolejnice'!AC225+O225</f>
        <v>126.86841999315283</v>
      </c>
      <c r="AX224">
        <f>'pražce+kolejnice'!AD225+P225</f>
        <v>216.92735778043871</v>
      </c>
      <c r="AY224">
        <f>'pražce+kolejnice'!AE225+orientace*Q225</f>
        <v>5.0469751393116907E-2</v>
      </c>
      <c r="BA224" t="str">
        <f t="shared" si="67"/>
        <v>_3dpoly 126.59088610735,216.45281342539,0.0672803826223532</v>
      </c>
      <c r="BB224">
        <f>'pražce+kolejnice'!AH225+O225</f>
        <v>126.59088610735016</v>
      </c>
      <c r="BC224">
        <f>'pražce+kolejnice'!AI225+P225</f>
        <v>216.45281342538965</v>
      </c>
      <c r="BD224" s="5">
        <f>'pražce+kolejnice'!AJ225+orientace*Q225</f>
        <v>6.7280382622353183E-2</v>
      </c>
      <c r="BF224" t="str">
        <f t="shared" si="68"/>
        <v>_3dpoly 125.831452474381,215.154287508392,0.113280382622353</v>
      </c>
      <c r="BG224">
        <f>'pražce+kolejnice'!AM225+O225</f>
        <v>125.83145247438051</v>
      </c>
      <c r="BH224">
        <f>'pražce+kolejnice'!AN225+P225</f>
        <v>215.15428750839206</v>
      </c>
      <c r="BI224">
        <f>'pražce+kolejnice'!AO225+orientace*Q225</f>
        <v>0.11328038262235318</v>
      </c>
      <c r="BK224" t="str">
        <f t="shared" si="69"/>
        <v>_3dpoly 125.556441623903,214.684057192934,0.129938189931324</v>
      </c>
      <c r="BL224">
        <f>'pražce+kolejnice'!AR225+O225</f>
        <v>125.55644162390334</v>
      </c>
      <c r="BM224">
        <f>'pražce+kolejnice'!AS225+P225</f>
        <v>214.68405719293446</v>
      </c>
      <c r="BN224">
        <f>'pražce+kolejnice'!AT225+orientace*Q225</f>
        <v>0.12993818993132383</v>
      </c>
      <c r="BP224" t="str">
        <f t="shared" si="70"/>
        <v>_3dpoly 125.428602473388,214.762599884965,0.236555020634715</v>
      </c>
      <c r="BQ224">
        <f>plošky!B225+O225</f>
        <v>125.4286024733879</v>
      </c>
      <c r="BR224">
        <f>plošky!C225+P225</f>
        <v>214.76259988496534</v>
      </c>
      <c r="BS224">
        <f>plošky!D225+orientace*Q225</f>
        <v>0.23655502063471506</v>
      </c>
      <c r="BU224" t="str">
        <f t="shared" si="71"/>
        <v>_3dpoly 125.687565839702,214.61114700481,0.236555020634715</v>
      </c>
      <c r="BV224">
        <f>plošky!G225+O225</f>
        <v>125.6875658397018</v>
      </c>
      <c r="BW224">
        <f>plošky!H225+P225</f>
        <v>214.61114700480991</v>
      </c>
      <c r="BX224">
        <f>plošky!I225+orientace*Q225</f>
        <v>0.23655502063471506</v>
      </c>
      <c r="BZ224" t="str">
        <f t="shared" si="72"/>
        <v>_3dpoly 126.999544208951,216.854447592314,0.157086582096508</v>
      </c>
      <c r="CA224">
        <f>plošky!L225+O225</f>
        <v>126.99954420895129</v>
      </c>
      <c r="CB224">
        <f>plošky!M225+P225</f>
        <v>216.85444759231416</v>
      </c>
      <c r="CC224">
        <f>plošky!N225+orientace*Q225</f>
        <v>0.15708658209650814</v>
      </c>
      <c r="CE224" t="str">
        <f t="shared" si="73"/>
        <v>_3dpoly 126.740580842637,217.00590047247,0.157086582096508</v>
      </c>
      <c r="CF224">
        <f>plošky!Q225+O225</f>
        <v>126.74058084263739</v>
      </c>
      <c r="CG224">
        <f>plošky!R225+P225</f>
        <v>217.00590047246959</v>
      </c>
      <c r="CH224">
        <f>plošky!S225+orientace*Q225</f>
        <v>0.15708658209650814</v>
      </c>
      <c r="CJ224" t="str">
        <f t="shared" si="74"/>
        <v>_3dpoly 125.558084156545,214.686873444888,0.236555020634715</v>
      </c>
      <c r="CK224">
        <f>'liniová podpora'!F225+O225</f>
        <v>125.55808415654485</v>
      </c>
      <c r="CL224">
        <f>'liniová podpora'!G225+P225</f>
        <v>214.68687344488762</v>
      </c>
      <c r="CM224">
        <f>'liniová podpora'!H225+orientace*Q225</f>
        <v>0.23655502063471506</v>
      </c>
      <c r="CO224" t="str">
        <f t="shared" si="75"/>
        <v>_3dpoly 126.870062525794,216.930174032392,0.157086582096508</v>
      </c>
      <c r="CP224">
        <f>'liniová podpora'!B225+O225</f>
        <v>126.87006252579434</v>
      </c>
      <c r="CQ224">
        <f>'liniová podpora'!C225+P225</f>
        <v>216.93017403239188</v>
      </c>
      <c r="CR224">
        <f>'liniová podpora'!D225+orientace*Q225</f>
        <v>0.15708658209650814</v>
      </c>
    </row>
    <row r="225" spans="5:96" x14ac:dyDescent="0.3">
      <c r="E225" s="15">
        <f t="shared" si="57"/>
        <v>132.29999999999998</v>
      </c>
      <c r="F225" s="16">
        <f>IF((E225-0.5*'pražce+kolejnice'!$C$6-0.5*'s imperfekcí'!$B$3)&lt;0,('s imperfekcí'!$B$2/2000)*SIN(2*PI()*(E225-(('pražce+kolejnice'!$C$6-$B$3)/2)+0.75*$B$3)/'s imperfekcí'!$B$3)+('s imperfekcí'!$B$2/2000),0)</f>
        <v>0</v>
      </c>
      <c r="G225" s="9">
        <f>F225*SIN('pražce+kolejnice'!$C$24)</f>
        <v>0</v>
      </c>
      <c r="H225" s="9">
        <f>F225*COS('pražce+kolejnice'!$C$24)</f>
        <v>0</v>
      </c>
      <c r="I225" s="15">
        <f>'pražce+kolejnice'!AY226</f>
        <v>132.59999999999997</v>
      </c>
      <c r="J225" s="16">
        <f>IF((I225-0.5*'pražce+kolejnice'!$C$6-0.5*'s imperfekcí'!$B$3)&lt;0,('s imperfekcí'!$B$2/2000)*SIN(2*PI()*(I225-(('pražce+kolejnice'!$C$6-$B$3)/2)+0.75*$B$3)/'s imperfekcí'!$B$3)+('s imperfekcí'!$B$2/2000),0)</f>
        <v>0</v>
      </c>
      <c r="K225" s="9">
        <f>J225*SIN('pražce+kolejnice'!$C$24)</f>
        <v>0</v>
      </c>
      <c r="L225" s="9">
        <f>J225*COS('pražce+kolejnice'!$C$24)</f>
        <v>0</v>
      </c>
      <c r="N225">
        <f>'pražce+kolejnice'!G225</f>
        <v>132.29999999999998</v>
      </c>
      <c r="O225">
        <f>$H225*SIN(('pražce+kolejnice'!A221-0.5)*'pražce+kolejnice'!$C$16)</f>
        <v>0</v>
      </c>
      <c r="P225">
        <f>$H225*COS(('pražce+kolejnice'!A221-0.5)*'pražce+kolejnice'!$C$16)</f>
        <v>0</v>
      </c>
      <c r="Q225">
        <f t="shared" si="58"/>
        <v>0</v>
      </c>
      <c r="R225" s="15">
        <f t="shared" si="59"/>
        <v>132.59999999999997</v>
      </c>
      <c r="S225" s="9">
        <f>L225*SIN(('pražce+kolejnice'!A221)*'pražce+kolejnice'!$C$16)</f>
        <v>0</v>
      </c>
      <c r="T225" s="16">
        <f>$L225*COS(('pražce+kolejnice'!A221)*'pražce+kolejnice'!$C$16)</f>
        <v>0</v>
      </c>
      <c r="U225" s="9">
        <f t="shared" si="60"/>
        <v>0</v>
      </c>
      <c r="W225" t="str">
        <f t="shared" si="61"/>
        <v>_3dpoly 126.21073346285,215.802805261585,-0.0230764119601328</v>
      </c>
      <c r="X225">
        <f>'pražce+kolejnice'!I225+'s imperfekcí'!O225</f>
        <v>126.21073346285011</v>
      </c>
      <c r="Y225">
        <f>'pražce+kolejnice'!J225+'s imperfekcí'!P225</f>
        <v>215.80280526158478</v>
      </c>
      <c r="Z225">
        <f>'pražce+kolejnice'!K225+orientace*Q225</f>
        <v>-2.3076411960132819E-2</v>
      </c>
      <c r="AB225" t="str">
        <f t="shared" si="62"/>
        <v>_3dpoly 125.829755128703,215.15138528329,0</v>
      </c>
      <c r="AC225">
        <f>'pražce+kolejnice'!P225+O225</f>
        <v>125.82975512870277</v>
      </c>
      <c r="AD225">
        <f>'pražce+kolejnice'!Q225+P225</f>
        <v>215.15138528329018</v>
      </c>
      <c r="AE225">
        <f>'pražce+kolejnice'!R225+orientace*Q225</f>
        <v>0</v>
      </c>
      <c r="AG225" t="str">
        <f t="shared" si="63"/>
        <v>_3dpoly 126.589188761672,216.449911200288,-0.046</v>
      </c>
      <c r="AH225">
        <f>'pražce+kolejnice'!W225+O225</f>
        <v>126.5891887616722</v>
      </c>
      <c r="AI225">
        <f>'pražce+kolejnice'!X225+P225</f>
        <v>216.44991120028797</v>
      </c>
      <c r="AJ225" s="6">
        <f>'pražce+kolejnice'!Y225+orientace*Q225</f>
        <v>-4.5999999999999999E-2</v>
      </c>
      <c r="AL225" t="str">
        <f t="shared" si="64"/>
        <v>_3dpoly 126.087846131666,215.000234704396,0</v>
      </c>
      <c r="AM225">
        <f>'pražce+kolejnice'!BA226+S225</f>
        <v>126.08784613166631</v>
      </c>
      <c r="AN225">
        <f>'pražce+kolejnice'!BB226+T225</f>
        <v>215.00023470439567</v>
      </c>
      <c r="AO225">
        <f>'pražce+kolejnice'!BC226+orientace*U225</f>
        <v>0</v>
      </c>
      <c r="AQ225" t="str">
        <f t="shared" si="65"/>
        <v>_3dpoly 126.84883744857,216.297848366314,-0.046</v>
      </c>
      <c r="AR225">
        <f>'pražce+kolejnice'!BG226+S225</f>
        <v>126.84883744856992</v>
      </c>
      <c r="AS225">
        <f>'pražce+kolejnice'!BH226+T225</f>
        <v>216.29784836631433</v>
      </c>
      <c r="AT225">
        <f>'pražce+kolejnice'!BI226+orientace*U225</f>
        <v>-4.5999999999999999E-2</v>
      </c>
      <c r="AV225" t="str">
        <f t="shared" si="66"/>
        <v>_3dpoly 127.388679771151,216.622249114269,0.0504697513931169</v>
      </c>
      <c r="AW225">
        <f>'pražce+kolejnice'!AC226+O226</f>
        <v>127.38867977115119</v>
      </c>
      <c r="AX225">
        <f>'pražce+kolejnice'!AD226+P226</f>
        <v>216.62224911426938</v>
      </c>
      <c r="AY225">
        <f>'pražce+kolejnice'!AE226+orientace*Q226</f>
        <v>5.0469751393116907E-2</v>
      </c>
      <c r="BA225" t="str">
        <f t="shared" si="67"/>
        <v>_3dpoly 127.110007779287,216.148372206594,0.0672803826223532</v>
      </c>
      <c r="BB225">
        <f>'pražce+kolejnice'!AH226+O226</f>
        <v>127.11000777928696</v>
      </c>
      <c r="BC225">
        <f>'pražce+kolejnice'!AI226+P226</f>
        <v>216.14837220659388</v>
      </c>
      <c r="BD225" s="5">
        <f>'pražce+kolejnice'!AJ226+orientace*Q226</f>
        <v>6.7280382622353183E-2</v>
      </c>
      <c r="BF225" t="str">
        <f t="shared" si="68"/>
        <v>_3dpoly 126.347459874276,214.851672668319,0.113280382622353</v>
      </c>
      <c r="BG225">
        <f>'pražce+kolejnice'!AM226+O226</f>
        <v>126.34745987427614</v>
      </c>
      <c r="BH225">
        <f>'pražce+kolejnice'!AN226+P226</f>
        <v>214.85167266831854</v>
      </c>
      <c r="BI225">
        <f>'pražce+kolejnice'!AO226+orientace*Q226</f>
        <v>0.11328038262235318</v>
      </c>
      <c r="BK225" t="str">
        <f t="shared" si="69"/>
        <v>_3dpoly 126.071321264156,214.382103732531,0.129938189931324</v>
      </c>
      <c r="BL225">
        <f>'pražce+kolejnice'!AR226+O226</f>
        <v>126.07132126415615</v>
      </c>
      <c r="BM225">
        <f>'pražce+kolejnice'!AS226+P226</f>
        <v>214.38210373253111</v>
      </c>
      <c r="BN225">
        <f>'pražce+kolejnice'!AT226+orientace*Q226</f>
        <v>0.12993818993132383</v>
      </c>
      <c r="BP225" t="str">
        <f t="shared" si="70"/>
        <v>_3dpoly 125.943670984097,214.460953012026,0.236555020634715</v>
      </c>
      <c r="BQ225">
        <f>plošky!B226+O226</f>
        <v>125.9436709840972</v>
      </c>
      <c r="BR225">
        <f>plošky!C226+P226</f>
        <v>214.46095301202584</v>
      </c>
      <c r="BS225">
        <f>plošky!D226+orientace*Q226</f>
        <v>0.23655502063471506</v>
      </c>
      <c r="BU225" t="str">
        <f t="shared" si="71"/>
        <v>_3dpoly 126.202270118034,214.308879056572,0.236555020634715</v>
      </c>
      <c r="BV225">
        <f>plošky!G226+O226</f>
        <v>126.20227011803354</v>
      </c>
      <c r="BW225">
        <f>plošky!H226+P226</f>
        <v>214.30887905657201</v>
      </c>
      <c r="BX225">
        <f>plošky!I226+orientace*Q226</f>
        <v>0.23655502063471506</v>
      </c>
      <c r="BZ225" t="str">
        <f t="shared" si="72"/>
        <v>_3dpoly 127.519628625029,216.54902443831,0.157086582096508</v>
      </c>
      <c r="CA225">
        <f>plošky!L226+O226</f>
        <v>127.51962862502857</v>
      </c>
      <c r="CB225">
        <f>plošky!M226+P226</f>
        <v>216.54902443831028</v>
      </c>
      <c r="CC225">
        <f>plošky!N226+orientace*Q226</f>
        <v>0.15708658209650814</v>
      </c>
      <c r="CE225" t="str">
        <f t="shared" si="73"/>
        <v>_3dpoly 127.261029491092,216.701098393764,0.157086582096508</v>
      </c>
      <c r="CF225">
        <f>plošky!Q226+O226</f>
        <v>127.26102949109223</v>
      </c>
      <c r="CG225">
        <f>plošky!R226+P226</f>
        <v>216.70109839376411</v>
      </c>
      <c r="CH225">
        <f>plošky!S226+orientace*Q226</f>
        <v>0.15708658209650814</v>
      </c>
      <c r="CJ225" t="str">
        <f t="shared" si="74"/>
        <v>_3dpoly 126.072970551065,214.384916034299,0.236555020634715</v>
      </c>
      <c r="CK225">
        <f>'liniová podpora'!F226+O226</f>
        <v>126.07297055106537</v>
      </c>
      <c r="CL225">
        <f>'liniová podpora'!G226+P226</f>
        <v>214.38491603429893</v>
      </c>
      <c r="CM225">
        <f>'liniová podpora'!H226+orientace*Q226</f>
        <v>0.23655502063471506</v>
      </c>
      <c r="CO225" t="str">
        <f t="shared" si="75"/>
        <v>_3dpoly 127.39032905806,216.625061416037,0.157086582096508</v>
      </c>
      <c r="CP225">
        <f>'liniová podpora'!B226+O226</f>
        <v>127.3903290580604</v>
      </c>
      <c r="CQ225">
        <f>'liniová podpora'!C226+P226</f>
        <v>216.6250614160372</v>
      </c>
      <c r="CR225">
        <f>'liniová podpora'!D226+orientace*Q226</f>
        <v>0.15708658209650814</v>
      </c>
    </row>
    <row r="226" spans="5:96" x14ac:dyDescent="0.3">
      <c r="E226" s="15">
        <f t="shared" si="57"/>
        <v>132.89999999999998</v>
      </c>
      <c r="F226" s="16">
        <f>IF((E226-0.5*'pražce+kolejnice'!$C$6-0.5*'s imperfekcí'!$B$3)&lt;0,('s imperfekcí'!$B$2/2000)*SIN(2*PI()*(E226-(('pražce+kolejnice'!$C$6-$B$3)/2)+0.75*$B$3)/'s imperfekcí'!$B$3)+('s imperfekcí'!$B$2/2000),0)</f>
        <v>0</v>
      </c>
      <c r="G226" s="9">
        <f>F226*SIN('pražce+kolejnice'!$C$24)</f>
        <v>0</v>
      </c>
      <c r="H226" s="9">
        <f>F226*COS('pražce+kolejnice'!$C$24)</f>
        <v>0</v>
      </c>
      <c r="I226" s="15">
        <f>'pražce+kolejnice'!AY227</f>
        <v>133.19999999999999</v>
      </c>
      <c r="J226" s="16">
        <f>IF((I226-0.5*'pražce+kolejnice'!$C$6-0.5*'s imperfekcí'!$B$3)&lt;0,('s imperfekcí'!$B$2/2000)*SIN(2*PI()*(I226-(('pražce+kolejnice'!$C$6-$B$3)/2)+0.75*$B$3)/'s imperfekcí'!$B$3)+('s imperfekcí'!$B$2/2000),0)</f>
        <v>0</v>
      </c>
      <c r="K226" s="9">
        <f>J226*SIN('pražce+kolejnice'!$C$24)</f>
        <v>0</v>
      </c>
      <c r="L226" s="9">
        <f>J226*COS('pražce+kolejnice'!$C$24)</f>
        <v>0</v>
      </c>
      <c r="N226">
        <f>'pražce+kolejnice'!G226</f>
        <v>132.89999999999998</v>
      </c>
      <c r="O226">
        <f>$H226*SIN(('pražce+kolejnice'!A222-0.5)*'pražce+kolejnice'!$C$16)</f>
        <v>0</v>
      </c>
      <c r="P226">
        <f>$H226*COS(('pražce+kolejnice'!A222-0.5)*'pražce+kolejnice'!$C$16)</f>
        <v>0</v>
      </c>
      <c r="Q226">
        <f t="shared" si="58"/>
        <v>0</v>
      </c>
      <c r="R226" s="15">
        <f t="shared" si="59"/>
        <v>133.19999999999999</v>
      </c>
      <c r="S226" s="9">
        <f>L226*SIN(('pražce+kolejnice'!A222)*'pražce+kolejnice'!$C$16)</f>
        <v>0</v>
      </c>
      <c r="T226" s="16">
        <f>$L226*COS(('pražce+kolejnice'!A222)*'pražce+kolejnice'!$C$16)</f>
        <v>0</v>
      </c>
      <c r="U226" s="9">
        <f t="shared" si="60"/>
        <v>0</v>
      </c>
      <c r="W226" t="str">
        <f t="shared" si="61"/>
        <v>_3dpoly 126.728296211531,215.499278280283,-0.0230764119601328</v>
      </c>
      <c r="X226">
        <f>'pražce+kolejnice'!I226+'s imperfekcí'!O226</f>
        <v>126.72829621153051</v>
      </c>
      <c r="Y226">
        <f>'pražce+kolejnice'!J226+'s imperfekcí'!P226</f>
        <v>215.49927828028257</v>
      </c>
      <c r="Z226">
        <f>'pražce+kolejnice'!K226+orientace*Q226</f>
        <v>-2.3076411960132819E-2</v>
      </c>
      <c r="AB226" t="str">
        <f t="shared" si="62"/>
        <v>_3dpoly 126.345755568153,214.848774525201,0</v>
      </c>
      <c r="AC226">
        <f>'pražce+kolejnice'!P226+O226</f>
        <v>126.34575556815319</v>
      </c>
      <c r="AD226">
        <f>'pražce+kolejnice'!Q226+P226</f>
        <v>214.84877452520078</v>
      </c>
      <c r="AE226">
        <f>'pražce+kolejnice'!R226+orientace*Q226</f>
        <v>0</v>
      </c>
      <c r="AG226" t="str">
        <f t="shared" si="63"/>
        <v>_3dpoly 127.108303473164,216.145474063476,-0.046</v>
      </c>
      <c r="AH226">
        <f>'pražce+kolejnice'!W226+O226</f>
        <v>127.1083034731638</v>
      </c>
      <c r="AI226">
        <f>'pražce+kolejnice'!X226+P226</f>
        <v>216.14547406347634</v>
      </c>
      <c r="AJ226" s="6">
        <f>'pražce+kolejnice'!Y226+orientace*Q226</f>
        <v>-4.5999999999999999E-2</v>
      </c>
      <c r="AL226" t="str">
        <f t="shared" si="64"/>
        <v>_3dpoly 126.603483066774,214.697004963807,0</v>
      </c>
      <c r="AM226">
        <f>'pražce+kolejnice'!BA227+S226</f>
        <v>126.6034830667739</v>
      </c>
      <c r="AN226">
        <f>'pražce+kolejnice'!BB227+T226</f>
        <v>214.69700496380725</v>
      </c>
      <c r="AO226">
        <f>'pražce+kolejnice'!BC227+orientace*U226</f>
        <v>0</v>
      </c>
      <c r="AQ226" t="str">
        <f t="shared" si="65"/>
        <v>_3dpoly 127.367586461822,215.992788511193,-0.046</v>
      </c>
      <c r="AR226">
        <f>'pražce+kolejnice'!BG227+S226</f>
        <v>127.36758646182248</v>
      </c>
      <c r="AS226">
        <f>'pražce+kolejnice'!BH227+T226</f>
        <v>215.99278851119311</v>
      </c>
      <c r="AT226">
        <f>'pražce+kolejnice'!BI227+orientace*U226</f>
        <v>-4.5999999999999999E-2</v>
      </c>
      <c r="AV226" t="str">
        <f t="shared" si="66"/>
        <v>_3dpoly 127.908205790706,216.315892704544,0.0504697513931169</v>
      </c>
      <c r="AW226">
        <f>'pražce+kolejnice'!AC227+O227</f>
        <v>127.90820579070628</v>
      </c>
      <c r="AX226">
        <f>'pražce+kolejnice'!AD227+P227</f>
        <v>216.31589270454407</v>
      </c>
      <c r="AY226">
        <f>'pražce+kolejnice'!AE227+orientace*Q227</f>
        <v>5.0469751393116907E-2</v>
      </c>
      <c r="BA226" t="str">
        <f t="shared" si="67"/>
        <v>_3dpoly 127.62839729793,215.842685973772,0.0672803826223532</v>
      </c>
      <c r="BB226">
        <f>'pražce+kolejnice'!AH227+O227</f>
        <v>127.62839729793039</v>
      </c>
      <c r="BC226">
        <f>'pražce+kolejnice'!AI227+P227</f>
        <v>215.84268597377181</v>
      </c>
      <c r="BD226" s="5">
        <f>'pražce+kolejnice'!AJ227+orientace*Q227</f>
        <v>6.7280382622353183E-2</v>
      </c>
      <c r="BF226" t="str">
        <f t="shared" si="68"/>
        <v>_3dpoly 126.862739513152,214.547820283204,0.113280382622353</v>
      </c>
      <c r="BG226">
        <f>'pražce+kolejnice'!AM227+O227</f>
        <v>126.86273951315222</v>
      </c>
      <c r="BH226">
        <f>'pražce+kolejnice'!AN227+P227</f>
        <v>214.54782028320446</v>
      </c>
      <c r="BI226">
        <f>'pražce+kolejnice'!AO227+orientace*Q227</f>
        <v>0.11328038262235318</v>
      </c>
      <c r="BK226" t="str">
        <f t="shared" si="69"/>
        <v>_3dpoly 126.585474733947,214.078915431803,0.129938189931324</v>
      </c>
      <c r="BL226">
        <f>'pražce+kolejnice'!AR227+O227</f>
        <v>126.58547473394704</v>
      </c>
      <c r="BM226">
        <f>'pražce+kolejnice'!AS227+P227</f>
        <v>214.07891543180298</v>
      </c>
      <c r="BN226">
        <f>'pražce+kolejnice'!AT227+orientace*Q227</f>
        <v>0.12993818993132383</v>
      </c>
      <c r="BP226" t="str">
        <f t="shared" si="70"/>
        <v>_3dpoly 126.45801405961,214.15807084459,0.236555020634715</v>
      </c>
      <c r="BQ226">
        <f>plošky!B227+O227</f>
        <v>126.45801405960982</v>
      </c>
      <c r="BR226">
        <f>plošky!C227+P227</f>
        <v>214.15807084458993</v>
      </c>
      <c r="BS226">
        <f>plošky!D227+orientace*Q227</f>
        <v>0.23655502063471506</v>
      </c>
      <c r="BU226" t="str">
        <f t="shared" si="71"/>
        <v>_3dpoly 126.716247471638,214.005376689783,0.236555020634715</v>
      </c>
      <c r="BV226">
        <f>plošky!G227+O227</f>
        <v>126.71624747163831</v>
      </c>
      <c r="BW226">
        <f>plošky!H227+P227</f>
        <v>214.00537668978325</v>
      </c>
      <c r="BX226">
        <f>plošky!I227+orientace*Q227</f>
        <v>0.23655502063471506</v>
      </c>
      <c r="BZ226" t="str">
        <f t="shared" si="72"/>
        <v>_3dpoly 128.038978528398,216.242353962524,0.157086582096508</v>
      </c>
      <c r="CA226">
        <f>plošky!L227+O227</f>
        <v>128.03897852839754</v>
      </c>
      <c r="CB226">
        <f>plošky!M227+P227</f>
        <v>216.24235396252433</v>
      </c>
      <c r="CC226">
        <f>plošky!N227+orientace*Q227</f>
        <v>0.15708658209650814</v>
      </c>
      <c r="CE226" t="str">
        <f t="shared" si="73"/>
        <v>_3dpoly 127.780745116369,216.395048117331,0.157086582096508</v>
      </c>
      <c r="CF226">
        <f>plošky!Q227+O227</f>
        <v>127.78074511636906</v>
      </c>
      <c r="CG226">
        <f>plošky!R227+P227</f>
        <v>216.39504811733102</v>
      </c>
      <c r="CH226">
        <f>plošky!S227+orientace*Q227</f>
        <v>0.15708658209650814</v>
      </c>
      <c r="CJ226" t="str">
        <f t="shared" si="74"/>
        <v>_3dpoly 126.587130765624,214.081723767187,0.236555020634715</v>
      </c>
      <c r="CK226">
        <f>'liniová podpora'!F227+O227</f>
        <v>126.58713076562407</v>
      </c>
      <c r="CL226">
        <f>'liniová podpora'!G227+P227</f>
        <v>214.08172376718659</v>
      </c>
      <c r="CM226">
        <f>'liniová podpora'!H227+orientace*Q227</f>
        <v>0.23655502063471506</v>
      </c>
      <c r="CO226" t="str">
        <f t="shared" si="75"/>
        <v>_3dpoly 127.909861822383,216.318701039928,0.157086582096508</v>
      </c>
      <c r="CP226">
        <f>'liniová podpora'!B227+O227</f>
        <v>127.90986182238331</v>
      </c>
      <c r="CQ226">
        <f>'liniová podpora'!C227+P227</f>
        <v>216.31870103992767</v>
      </c>
      <c r="CR226">
        <f>'liniová podpora'!D227+orientace*Q227</f>
        <v>0.15708658209650814</v>
      </c>
    </row>
    <row r="227" spans="5:96" x14ac:dyDescent="0.3">
      <c r="E227" s="15">
        <f t="shared" si="57"/>
        <v>133.49999999999997</v>
      </c>
      <c r="F227" s="16">
        <f>IF((E227-0.5*'pražce+kolejnice'!$C$6-0.5*'s imperfekcí'!$B$3)&lt;0,('s imperfekcí'!$B$2/2000)*SIN(2*PI()*(E227-(('pražce+kolejnice'!$C$6-$B$3)/2)+0.75*$B$3)/'s imperfekcí'!$B$3)+('s imperfekcí'!$B$2/2000),0)</f>
        <v>0</v>
      </c>
      <c r="G227" s="9">
        <f>F227*SIN('pražce+kolejnice'!$C$24)</f>
        <v>0</v>
      </c>
      <c r="H227" s="9">
        <f>F227*COS('pražce+kolejnice'!$C$24)</f>
        <v>0</v>
      </c>
      <c r="I227" s="15">
        <f>'pražce+kolejnice'!AY228</f>
        <v>133.79999999999998</v>
      </c>
      <c r="J227" s="16">
        <f>IF((I227-0.5*'pražce+kolejnice'!$C$6-0.5*'s imperfekcí'!$B$3)&lt;0,('s imperfekcí'!$B$2/2000)*SIN(2*PI()*(I227-(('pražce+kolejnice'!$C$6-$B$3)/2)+0.75*$B$3)/'s imperfekcí'!$B$3)+('s imperfekcí'!$B$2/2000),0)</f>
        <v>0</v>
      </c>
      <c r="K227" s="9">
        <f>J227*SIN('pražce+kolejnice'!$C$24)</f>
        <v>0</v>
      </c>
      <c r="L227" s="9">
        <f>J227*COS('pražce+kolejnice'!$C$24)</f>
        <v>0</v>
      </c>
      <c r="N227">
        <f>'pražce+kolejnice'!G227</f>
        <v>133.49999999999997</v>
      </c>
      <c r="O227">
        <f>$H227*SIN(('pražce+kolejnice'!A223-0.5)*'pražce+kolejnice'!$C$16)</f>
        <v>0</v>
      </c>
      <c r="P227">
        <f>$H227*COS(('pražce+kolejnice'!A223-0.5)*'pražce+kolejnice'!$C$16)</f>
        <v>0</v>
      </c>
      <c r="Q227">
        <f t="shared" si="58"/>
        <v>0</v>
      </c>
      <c r="R227" s="15">
        <f t="shared" si="59"/>
        <v>133.79999999999998</v>
      </c>
      <c r="S227" s="9">
        <f>L227*SIN(('pražce+kolejnice'!A223)*'pražce+kolejnice'!$C$16)</f>
        <v>0</v>
      </c>
      <c r="T227" s="16">
        <f>$L227*COS(('pražce+kolejnice'!A223)*'pražce+kolejnice'!$C$16)</f>
        <v>0</v>
      </c>
      <c r="U227" s="9">
        <f t="shared" si="60"/>
        <v>0</v>
      </c>
      <c r="W227" t="str">
        <f t="shared" si="61"/>
        <v>_3dpoly 127.245129005575,215.194510023733,-0.0230764119601328</v>
      </c>
      <c r="X227">
        <f>'pražce+kolejnice'!I227+'s imperfekcí'!O227</f>
        <v>127.24512900557509</v>
      </c>
      <c r="Y227">
        <f>'pražce+kolejnice'!J227+'s imperfekcí'!P227</f>
        <v>215.19451002373327</v>
      </c>
      <c r="Z227">
        <f>'pražce+kolejnice'!K227+orientace*Q227</f>
        <v>-2.3076411960132819E-2</v>
      </c>
      <c r="AB227" t="str">
        <f t="shared" si="62"/>
        <v>_3dpoly 126.861028256401,214.544926238764,0</v>
      </c>
      <c r="AC227">
        <f>'pražce+kolejnice'!P227+O227</f>
        <v>126.86102825640087</v>
      </c>
      <c r="AD227">
        <f>'pražce+kolejnice'!Q227+P227</f>
        <v>214.54492623876413</v>
      </c>
      <c r="AE227">
        <f>'pražce+kolejnice'!R227+orientace*Q227</f>
        <v>0</v>
      </c>
      <c r="AG227" t="str">
        <f t="shared" si="63"/>
        <v>_3dpoly 127.626686041179,215.839791929332,-0.046</v>
      </c>
      <c r="AH227">
        <f>'pražce+kolejnice'!W227+O227</f>
        <v>127.62668604117883</v>
      </c>
      <c r="AI227">
        <f>'pražce+kolejnice'!X227+P227</f>
        <v>215.83979192933168</v>
      </c>
      <c r="AJ227" s="6">
        <f>'pražce+kolejnice'!Y227+orientace*Q227</f>
        <v>-4.5999999999999999E-2</v>
      </c>
      <c r="AL227" t="str">
        <f t="shared" si="64"/>
        <v>_3dpoly 127.118390766169,214.392538569064,0</v>
      </c>
      <c r="AM227">
        <f>'pražce+kolejnice'!BA228+S227</f>
        <v>127.11839076616907</v>
      </c>
      <c r="AN227">
        <f>'pražce+kolejnice'!BB228+T227</f>
        <v>214.39253856906382</v>
      </c>
      <c r="AO227">
        <f>'pražce+kolejnice'!BC228+orientace*U227</f>
        <v>0</v>
      </c>
      <c r="AQ227" t="str">
        <f t="shared" si="65"/>
        <v>_3dpoly 127.885601838129,215.686484538207,-0.046</v>
      </c>
      <c r="AR227">
        <f>'pražce+kolejnice'!BG228+S227</f>
        <v>127.88560183812916</v>
      </c>
      <c r="AS227">
        <f>'pražce+kolejnice'!BH228+T227</f>
        <v>215.68648453820725</v>
      </c>
      <c r="AT227">
        <f>'pražce+kolejnice'!BI228+orientace*U227</f>
        <v>-4.5999999999999999E-2</v>
      </c>
      <c r="AV227" t="str">
        <f t="shared" si="66"/>
        <v>_3dpoly 128.42699505935,216.008290315875,0.0504697513931169</v>
      </c>
      <c r="AW227">
        <f>'pražce+kolejnice'!AC228+O228</f>
        <v>128.42699505934965</v>
      </c>
      <c r="AX227">
        <f>'pražce+kolejnice'!AD228+P228</f>
        <v>216.00829031587483</v>
      </c>
      <c r="AY227">
        <f>'pražce+kolejnice'!AE228+orientace*Q228</f>
        <v>5.0469751393116907E-2</v>
      </c>
      <c r="BA227" t="str">
        <f t="shared" si="67"/>
        <v>_3dpoly 128.146051677358,215.535756487675,0.0672803826223532</v>
      </c>
      <c r="BB227">
        <f>'pražce+kolejnice'!AH228+O228</f>
        <v>128.14605167735826</v>
      </c>
      <c r="BC227">
        <f>'pražce+kolejnice'!AI228+P228</f>
        <v>215.53575648767529</v>
      </c>
      <c r="BD227" s="5">
        <f>'pražce+kolejnice'!AJ228+orientace*Q228</f>
        <v>6.7280382622353183E-2</v>
      </c>
      <c r="BF227" t="str">
        <f t="shared" si="68"/>
        <v>_3dpoly 127.377288422999,214.242732103239,0.113280382622353</v>
      </c>
      <c r="BG227">
        <f>'pražce+kolejnice'!AM228+O228</f>
        <v>127.37728842299946</v>
      </c>
      <c r="BH227">
        <f>'pražce+kolejnice'!AN228+P228</f>
        <v>214.24273210323872</v>
      </c>
      <c r="BI227">
        <f>'pražce+kolejnice'!AO228+orientace*Q228</f>
        <v>0.11328038262235318</v>
      </c>
      <c r="BK227" t="str">
        <f t="shared" si="69"/>
        <v>_3dpoly 127.098899071753,213.774494037114,0.129938189931324</v>
      </c>
      <c r="BL227">
        <f>'pražce+kolejnice'!AR228+O228</f>
        <v>127.09889907175344</v>
      </c>
      <c r="BM227">
        <f>'pražce+kolejnice'!AS228+P228</f>
        <v>213.77449403711387</v>
      </c>
      <c r="BN227">
        <f>'pražce+kolejnice'!AT228+orientace*Q228</f>
        <v>0.12993818993132383</v>
      </c>
      <c r="BP227" t="str">
        <f t="shared" si="70"/>
        <v>_3dpoly 126.971628737311,213.853955127258,0.236555020634715</v>
      </c>
      <c r="BQ227">
        <f>plošky!B228+O228</f>
        <v>126.97162873731112</v>
      </c>
      <c r="BR227">
        <f>plošky!C228+P228</f>
        <v>213.85395512725808</v>
      </c>
      <c r="BS227">
        <f>plošky!D228+orientace*Q228</f>
        <v>0.23655502063471506</v>
      </c>
      <c r="BU227" t="str">
        <f t="shared" si="71"/>
        <v>_3dpoly 127.229494940008,213.700641652616,0.236555020634715</v>
      </c>
      <c r="BV227">
        <f>plošky!G228+O228</f>
        <v>127.229494940008</v>
      </c>
      <c r="BW227">
        <f>plošky!H228+P228</f>
        <v>213.70064165261647</v>
      </c>
      <c r="BX227">
        <f>plošky!I228+orientace*Q228</f>
        <v>0.23655502063471506</v>
      </c>
      <c r="BZ227" t="str">
        <f t="shared" si="72"/>
        <v>_3dpoly 128.557590927604,215.934437931377,0.157086582096508</v>
      </c>
      <c r="CA227">
        <f>plošky!L228+O228</f>
        <v>128.55759092760422</v>
      </c>
      <c r="CB227">
        <f>plošky!M228+P228</f>
        <v>215.93443793137743</v>
      </c>
      <c r="CC227">
        <f>plošky!N228+orientace*Q228</f>
        <v>0.15708658209650814</v>
      </c>
      <c r="CE227" t="str">
        <f t="shared" si="73"/>
        <v>_3dpoly 128.299724724907,216.087751406019,0.157086582096508</v>
      </c>
      <c r="CF227">
        <f>plošky!Q228+O228</f>
        <v>128.29972472490732</v>
      </c>
      <c r="CG227">
        <f>plošky!R228+P228</f>
        <v>216.08775140601904</v>
      </c>
      <c r="CH227">
        <f>plošky!S228+orientace*Q228</f>
        <v>0.15708658209650814</v>
      </c>
      <c r="CJ227" t="str">
        <f t="shared" si="74"/>
        <v>_3dpoly 127.10056183866,213.777298389937,0.236555020634715</v>
      </c>
      <c r="CK227">
        <f>'liniová podpora'!F228+O228</f>
        <v>127.10056183865956</v>
      </c>
      <c r="CL227">
        <f>'liniová podpora'!G228+P228</f>
        <v>213.77729838993727</v>
      </c>
      <c r="CM227">
        <f>'liniová podpora'!H228+orientace*Q228</f>
        <v>0.23655502063471506</v>
      </c>
      <c r="CO227" t="str">
        <f t="shared" si="75"/>
        <v>_3dpoly 128.428657826256,216.011094668698,0.157086582096508</v>
      </c>
      <c r="CP227">
        <f>'liniová podpora'!B228+O228</f>
        <v>128.42865782625577</v>
      </c>
      <c r="CQ227">
        <f>'liniová podpora'!C228+P228</f>
        <v>216.01109466869823</v>
      </c>
      <c r="CR227">
        <f>'liniová podpora'!D228+orientace*Q228</f>
        <v>0.15708658209650814</v>
      </c>
    </row>
    <row r="228" spans="5:96" x14ac:dyDescent="0.3">
      <c r="E228" s="15">
        <f t="shared" si="57"/>
        <v>134.1</v>
      </c>
      <c r="F228" s="16">
        <f>IF((E228-0.5*'pražce+kolejnice'!$C$6-0.5*'s imperfekcí'!$B$3)&lt;0,('s imperfekcí'!$B$2/2000)*SIN(2*PI()*(E228-(('pražce+kolejnice'!$C$6-$B$3)/2)+0.75*$B$3)/'s imperfekcí'!$B$3)+('s imperfekcí'!$B$2/2000),0)</f>
        <v>0</v>
      </c>
      <c r="G228" s="9">
        <f>F228*SIN('pražce+kolejnice'!$C$24)</f>
        <v>0</v>
      </c>
      <c r="H228" s="9">
        <f>F228*COS('pražce+kolejnice'!$C$24)</f>
        <v>0</v>
      </c>
      <c r="I228" s="15">
        <f>'pražce+kolejnice'!AY229</f>
        <v>134.39999999999998</v>
      </c>
      <c r="J228" s="16">
        <f>IF((I228-0.5*'pražce+kolejnice'!$C$6-0.5*'s imperfekcí'!$B$3)&lt;0,('s imperfekcí'!$B$2/2000)*SIN(2*PI()*(I228-(('pražce+kolejnice'!$C$6-$B$3)/2)+0.75*$B$3)/'s imperfekcí'!$B$3)+('s imperfekcí'!$B$2/2000),0)</f>
        <v>0</v>
      </c>
      <c r="K228" s="9">
        <f>J228*SIN('pražce+kolejnice'!$C$24)</f>
        <v>0</v>
      </c>
      <c r="L228" s="9">
        <f>J228*COS('pražce+kolejnice'!$C$24)</f>
        <v>0</v>
      </c>
      <c r="N228">
        <f>'pražce+kolejnice'!G228</f>
        <v>134.1</v>
      </c>
      <c r="O228">
        <f>$H228*SIN(('pražce+kolejnice'!A224-0.5)*'pražce+kolejnice'!$C$16)</f>
        <v>0</v>
      </c>
      <c r="P228">
        <f>$H228*COS(('pražce+kolejnice'!A224-0.5)*'pražce+kolejnice'!$C$16)</f>
        <v>0</v>
      </c>
      <c r="Q228">
        <f t="shared" si="58"/>
        <v>0</v>
      </c>
      <c r="R228" s="15">
        <f t="shared" si="59"/>
        <v>134.39999999999998</v>
      </c>
      <c r="S228" s="9">
        <f>L228*SIN(('pražce+kolejnice'!A224)*'pražce+kolejnice'!$C$16)</f>
        <v>0</v>
      </c>
      <c r="T228" s="16">
        <f>$L228*COS(('pražce+kolejnice'!A224)*'pražce+kolejnice'!$C$16)</f>
        <v>0</v>
      </c>
      <c r="U228" s="9">
        <f t="shared" si="60"/>
        <v>0</v>
      </c>
      <c r="W228" t="str">
        <f t="shared" si="61"/>
        <v>_3dpoly 127.761228868028,214.888502247401,-0.0230764119601328</v>
      </c>
      <c r="X228">
        <f>'pražce+kolejnice'!I228+'s imperfekcí'!O228</f>
        <v>127.76122886802841</v>
      </c>
      <c r="Y228">
        <f>'pražce+kolejnice'!J228+'s imperfekcí'!P228</f>
        <v>214.88850224740119</v>
      </c>
      <c r="Z228">
        <f>'pražce+kolejnice'!K228+orientace*Q228</f>
        <v>-2.3076411960132819E-2</v>
      </c>
      <c r="AB228" t="str">
        <f t="shared" si="62"/>
        <v>_3dpoly 127.375570225477,214.239842174146,0</v>
      </c>
      <c r="AC228">
        <f>'pražce+kolejnice'!P228+O228</f>
        <v>127.37557022547654</v>
      </c>
      <c r="AD228">
        <f>'pražce+kolejnice'!Q228+P228</f>
        <v>214.23984217414551</v>
      </c>
      <c r="AE228">
        <f>'pražce+kolejnice'!R228+orientace*Q228</f>
        <v>0</v>
      </c>
      <c r="AG228" t="str">
        <f t="shared" si="63"/>
        <v>_3dpoly 128.144333479835,215.532866558582,-0.046</v>
      </c>
      <c r="AH228">
        <f>'pražce+kolejnice'!W228+O228</f>
        <v>128.14433347983513</v>
      </c>
      <c r="AI228">
        <f>'pražce+kolejnice'!X228+P228</f>
        <v>215.53286655858227</v>
      </c>
      <c r="AJ228" s="6">
        <f>'pražce+kolejnice'!Y228+orientace*Q228</f>
        <v>-4.5999999999999999E-2</v>
      </c>
      <c r="AL228" t="str">
        <f t="shared" si="64"/>
        <v>_3dpoly 127.632566263985,214.086837273891,0</v>
      </c>
      <c r="AM228">
        <f>'pražce+kolejnice'!BA229+S228</f>
        <v>127.63256626398488</v>
      </c>
      <c r="AN228">
        <f>'pražce+kolejnice'!BB229+T228</f>
        <v>214.08683727389101</v>
      </c>
      <c r="AO228">
        <f>'pražce+kolejnice'!BC229+orientace*U228</f>
        <v>0</v>
      </c>
      <c r="AQ228" t="str">
        <f t="shared" si="65"/>
        <v>_3dpoly 128.402880593723,215.378938211667,-0.046</v>
      </c>
      <c r="AR228">
        <f>'pražce+kolejnice'!BG229+S228</f>
        <v>128.40288059372284</v>
      </c>
      <c r="AS228">
        <f>'pražce+kolejnice'!BH229+T228</f>
        <v>215.37893821166679</v>
      </c>
      <c r="AT228">
        <f>'pražce+kolejnice'!BI229+orientace*U228</f>
        <v>-4.5999999999999999E-2</v>
      </c>
      <c r="AV228" t="str">
        <f t="shared" si="66"/>
        <v>_3dpoly 128.945044588857,215.699443720051,0.0504697513931169</v>
      </c>
      <c r="AW228">
        <f>'pražce+kolejnice'!AC229+O229</f>
        <v>128.94504458885655</v>
      </c>
      <c r="AX228">
        <f>'pražce+kolejnice'!AD229+P229</f>
        <v>215.6994437200506</v>
      </c>
      <c r="AY228">
        <f>'pražce+kolejnice'!AE229+orientace*Q229</f>
        <v>5.0469751393116907E-2</v>
      </c>
      <c r="BA228" t="str">
        <f t="shared" si="67"/>
        <v>_3dpoly 128.662967935883,215.227585516217,0.0672803826223532</v>
      </c>
      <c r="BB228">
        <f>'pražce+kolejnice'!AH229+O229</f>
        <v>128.66296793588276</v>
      </c>
      <c r="BC228">
        <f>'pražce+kolejnice'!AI229+P229</f>
        <v>215.22758551621732</v>
      </c>
      <c r="BD228" s="5">
        <f>'pražce+kolejnice'!AJ229+orientace*Q229</f>
        <v>6.7280382622353183E-2</v>
      </c>
      <c r="BF228" t="str">
        <f t="shared" si="68"/>
        <v>_3dpoly 127.891103640018,213.936409885728,0.113280382622353</v>
      </c>
      <c r="BG228">
        <f>'pražce+kolejnice'!AM229+O229</f>
        <v>127.89110364001755</v>
      </c>
      <c r="BH228">
        <f>'pražce+kolejnice'!AN229+P229</f>
        <v>213.93640988572844</v>
      </c>
      <c r="BI228">
        <f>'pražce+kolejnice'!AO229+orientace*Q229</f>
        <v>0.11328038262235318</v>
      </c>
      <c r="BK228" t="str">
        <f t="shared" si="69"/>
        <v>_3dpoly 127.611591320253,213.46884130193,0.129938189931324</v>
      </c>
      <c r="BL228">
        <f>'pražce+kolejnice'!AR229+O229</f>
        <v>127.61159132025259</v>
      </c>
      <c r="BM228">
        <f>'pražce+kolejnice'!AS229+P229</f>
        <v>213.46884130193013</v>
      </c>
      <c r="BN228">
        <f>'pražce+kolejnice'!AT229+orientace*Q229</f>
        <v>0.12993818993132383</v>
      </c>
      <c r="BP228" t="str">
        <f t="shared" si="70"/>
        <v>_3dpoly 127.484512058782,213.548607611736,0.236555020634715</v>
      </c>
      <c r="BQ228">
        <f>plošky!B229+O229</f>
        <v>127.48451205878192</v>
      </c>
      <c r="BR228">
        <f>plošky!C229+P229</f>
        <v>213.54860761173595</v>
      </c>
      <c r="BS228">
        <f>plošky!D229+orientace*Q229</f>
        <v>0.23655502063471506</v>
      </c>
      <c r="BU228" t="str">
        <f t="shared" si="71"/>
        <v>_3dpoly 127.742009566839,213.394675700345,0.236555020634715</v>
      </c>
      <c r="BV228">
        <f>plošky!G229+O229</f>
        <v>127.74200956683859</v>
      </c>
      <c r="BW228">
        <f>plošky!H229+P229</f>
        <v>213.39467570034455</v>
      </c>
      <c r="BX228">
        <f>plošky!I229+orientace*Q229</f>
        <v>0.23655502063471506</v>
      </c>
      <c r="BZ228" t="str">
        <f t="shared" si="72"/>
        <v>_3dpoly 129.075462835443,215.625278118465,0.157086582096508</v>
      </c>
      <c r="CA228">
        <f>plošky!L229+O229</f>
        <v>129.07546283544252</v>
      </c>
      <c r="CB228">
        <f>plošky!M229+P229</f>
        <v>215.62527811846502</v>
      </c>
      <c r="CC228">
        <f>plošky!N229+orientace*Q229</f>
        <v>0.15708658209650814</v>
      </c>
      <c r="CE228" t="str">
        <f t="shared" si="73"/>
        <v>_3dpoly 128.817965327386,215.779210029856,0.157086582096508</v>
      </c>
      <c r="CF228">
        <f>plošky!Q229+O229</f>
        <v>128.81796532738588</v>
      </c>
      <c r="CG228">
        <f>plošky!R229+P229</f>
        <v>215.77921002985642</v>
      </c>
      <c r="CH228">
        <f>plošky!S229+orientace*Q229</f>
        <v>0.15708658209650814</v>
      </c>
      <c r="CJ228" t="str">
        <f t="shared" si="74"/>
        <v>_3dpoly 127.61326081281,213.47164165604,0.236555020634715</v>
      </c>
      <c r="CK228">
        <f>'liniová podpora'!F229+O229</f>
        <v>127.61326081281025</v>
      </c>
      <c r="CL228">
        <f>'liniová podpora'!G229+P229</f>
        <v>213.47164165604025</v>
      </c>
      <c r="CM228">
        <f>'liniová podpora'!H229+orientace*Q229</f>
        <v>0.23655502063471506</v>
      </c>
      <c r="CO228" t="str">
        <f t="shared" si="75"/>
        <v>_3dpoly 128.946714081414,215.702244074161,0.157086582096508</v>
      </c>
      <c r="CP228">
        <f>'liniová podpora'!B229+O229</f>
        <v>128.9467140814142</v>
      </c>
      <c r="CQ228">
        <f>'liniová podpora'!C229+P229</f>
        <v>215.70224407416072</v>
      </c>
      <c r="CR228">
        <f>'liniová podpora'!D229+orientace*Q229</f>
        <v>0.15708658209650814</v>
      </c>
    </row>
    <row r="229" spans="5:96" x14ac:dyDescent="0.3">
      <c r="E229" s="15">
        <f t="shared" si="57"/>
        <v>134.69999999999999</v>
      </c>
      <c r="F229" s="16">
        <f>IF((E229-0.5*'pražce+kolejnice'!$C$6-0.5*'s imperfekcí'!$B$3)&lt;0,('s imperfekcí'!$B$2/2000)*SIN(2*PI()*(E229-(('pražce+kolejnice'!$C$6-$B$3)/2)+0.75*$B$3)/'s imperfekcí'!$B$3)+('s imperfekcí'!$B$2/2000),0)</f>
        <v>0</v>
      </c>
      <c r="G229" s="9">
        <f>F229*SIN('pražce+kolejnice'!$C$24)</f>
        <v>0</v>
      </c>
      <c r="H229" s="9">
        <f>F229*COS('pražce+kolejnice'!$C$24)</f>
        <v>0</v>
      </c>
      <c r="I229" s="15">
        <f>'pražce+kolejnice'!AY230</f>
        <v>135</v>
      </c>
      <c r="J229" s="16">
        <f>IF((I229-0.5*'pražce+kolejnice'!$C$6-0.5*'s imperfekcí'!$B$3)&lt;0,('s imperfekcí'!$B$2/2000)*SIN(2*PI()*(I229-(('pražce+kolejnice'!$C$6-$B$3)/2)+0.75*$B$3)/'s imperfekcí'!$B$3)+('s imperfekcí'!$B$2/2000),0)</f>
        <v>0</v>
      </c>
      <c r="K229" s="9">
        <f>J229*SIN('pražce+kolejnice'!$C$24)</f>
        <v>0</v>
      </c>
      <c r="L229" s="9">
        <f>J229*COS('pražce+kolejnice'!$C$24)</f>
        <v>0</v>
      </c>
      <c r="N229">
        <f>'pražce+kolejnice'!G229</f>
        <v>134.69999999999999</v>
      </c>
      <c r="O229">
        <f>$H229*SIN(('pražce+kolejnice'!A225-0.5)*'pražce+kolejnice'!$C$16)</f>
        <v>0</v>
      </c>
      <c r="P229">
        <f>$H229*COS(('pražce+kolejnice'!A225-0.5)*'pražce+kolejnice'!$C$16)</f>
        <v>0</v>
      </c>
      <c r="Q229">
        <f t="shared" si="58"/>
        <v>0</v>
      </c>
      <c r="R229" s="15">
        <f t="shared" si="59"/>
        <v>135</v>
      </c>
      <c r="S229" s="9">
        <f>L229*SIN(('pražce+kolejnice'!A225)*'pražce+kolejnice'!$C$16)</f>
        <v>0</v>
      </c>
      <c r="T229" s="16">
        <f>$L229*COS(('pražce+kolejnice'!A225)*'pražce+kolejnice'!$C$16)</f>
        <v>0</v>
      </c>
      <c r="U229" s="9">
        <f t="shared" si="60"/>
        <v>0</v>
      </c>
      <c r="W229" t="str">
        <f t="shared" si="61"/>
        <v>_3dpoly 128.276592826157,214.58125671389,-0.0230764119601328</v>
      </c>
      <c r="X229">
        <f>'pražce+kolejnice'!I229+'s imperfekcí'!O229</f>
        <v>128.27659282615667</v>
      </c>
      <c r="Y229">
        <f>'pražce+kolejnice'!J229+'s imperfekcí'!P229</f>
        <v>214.5812567138903</v>
      </c>
      <c r="Z229">
        <f>'pražce+kolejnice'!K229+orientace*Q229</f>
        <v>-2.3076411960132819E-2</v>
      </c>
      <c r="AB229" t="str">
        <f t="shared" si="62"/>
        <v>_3dpoly 127.88937851162,213.933524088628,0</v>
      </c>
      <c r="AC229">
        <f>'pražce+kolejnice'!P229+O229</f>
        <v>127.88937851161987</v>
      </c>
      <c r="AD229">
        <f>'pražce+kolejnice'!Q229+P229</f>
        <v>213.9335240886283</v>
      </c>
      <c r="AE229">
        <f>'pražce+kolejnice'!R229+orientace*Q229</f>
        <v>0</v>
      </c>
      <c r="AG229" t="str">
        <f t="shared" si="63"/>
        <v>_3dpoly 128.661242807485,215.224699719117,-0.046</v>
      </c>
      <c r="AH229">
        <f>'pražce+kolejnice'!W229+O229</f>
        <v>128.66124280748485</v>
      </c>
      <c r="AI229">
        <f>'pražce+kolejnice'!X229+P229</f>
        <v>215.22469971911738</v>
      </c>
      <c r="AJ229" s="6">
        <f>'pražce+kolejnice'!Y229+orientace*Q229</f>
        <v>-4.5999999999999999E-2</v>
      </c>
      <c r="AL229" t="str">
        <f t="shared" si="64"/>
        <v>_3dpoly 128.146006598572,213.779902839127,0</v>
      </c>
      <c r="AM229">
        <f>'pražce+kolejnice'!BA230+S229</f>
        <v>128.14600659857189</v>
      </c>
      <c r="AN229">
        <f>'pražce+kolejnice'!BB230+T229</f>
        <v>213.7799028391274</v>
      </c>
      <c r="AO229">
        <f>'pražce+kolejnice'!BC230+orientace*U229</f>
        <v>0</v>
      </c>
      <c r="AQ229" t="str">
        <f t="shared" si="65"/>
        <v>_3dpoly 128.919419749079,215.070151303038,-0.046</v>
      </c>
      <c r="AR229">
        <f>'pražce+kolejnice'!BG230+S229</f>
        <v>128.91941974907931</v>
      </c>
      <c r="AS229">
        <f>'pražce+kolejnice'!BH230+T229</f>
        <v>215.0701513030377</v>
      </c>
      <c r="AT229">
        <f>'pražce+kolejnice'!BI230+orientace*U229</f>
        <v>-4.5999999999999999E-2</v>
      </c>
      <c r="AV229" t="str">
        <f t="shared" si="66"/>
        <v>_3dpoly 129.462351395263,215.389354696027,0.0504697513931169</v>
      </c>
      <c r="AW229">
        <f>'pražce+kolejnice'!AC230+O230</f>
        <v>129.46235139526314</v>
      </c>
      <c r="AX229">
        <f>'pražce+kolejnice'!AD230+P230</f>
        <v>215.38935469602691</v>
      </c>
      <c r="AY229">
        <f>'pražce+kolejnice'!AE230+orientace*Q230</f>
        <v>5.0469751393116907E-2</v>
      </c>
      <c r="BA229" t="str">
        <f t="shared" si="67"/>
        <v>_3dpoly 129.179143096068,214.918174834462,0.0672803826223532</v>
      </c>
      <c r="BB229">
        <f>'pražce+kolejnice'!AH230+O230</f>
        <v>129.17914309606769</v>
      </c>
      <c r="BC229">
        <f>'pražce+kolejnice'!AI230+P230</f>
        <v>214.91817483446184</v>
      </c>
      <c r="BD229" s="5">
        <f>'pražce+kolejnice'!AJ230+orientace*Q230</f>
        <v>6.7280382622353183E-2</v>
      </c>
      <c r="BF229" t="str">
        <f t="shared" si="68"/>
        <v>_3dpoly 128.404182204632,213.628855395089,0.113280382622353</v>
      </c>
      <c r="BG229">
        <f>'pražce+kolejnice'!AM230+O230</f>
        <v>128.40418220463226</v>
      </c>
      <c r="BH229">
        <f>'pražce+kolejnice'!AN230+P230</f>
        <v>213.62885539508869</v>
      </c>
      <c r="BI229">
        <f>'pražce+kolejnice'!AO230+orientace*Q230</f>
        <v>0.11328038262235318</v>
      </c>
      <c r="BK229" t="str">
        <f t="shared" si="69"/>
        <v>_3dpoly 128.123548526339,213.161958986811,0.129938189931324</v>
      </c>
      <c r="BL229">
        <f>'pražce+kolejnice'!AR230+O230</f>
        <v>128.12354852633857</v>
      </c>
      <c r="BM229">
        <f>'pražce+kolejnice'!AS230+P230</f>
        <v>213.1619589868107</v>
      </c>
      <c r="BN229">
        <f>'pražce+kolejnice'!AT230+orientace*Q230</f>
        <v>0.12993818993132383</v>
      </c>
      <c r="BP229" t="str">
        <f t="shared" si="70"/>
        <v>_3dpoly 127.996661069816,213.242030056824,0.236555020634715</v>
      </c>
      <c r="BQ229">
        <f>plošky!B230+O230</f>
        <v>127.99666106981576</v>
      </c>
      <c r="BR229">
        <f>plošky!C230+P230</f>
        <v>213.24203005682438</v>
      </c>
      <c r="BS229">
        <f>plošky!D230+orientace*Q230</f>
        <v>0.23655502063471506</v>
      </c>
      <c r="BU229" t="str">
        <f t="shared" si="71"/>
        <v>_3dpoly 128.253788400047,213.087480595331,0.236555020634715</v>
      </c>
      <c r="BV229">
        <f>plošky!G230+O230</f>
        <v>128.25378840004728</v>
      </c>
      <c r="BW229">
        <f>plošky!H230+P230</f>
        <v>213.08748059533065</v>
      </c>
      <c r="BX229">
        <f>plošky!I230+orientace*Q230</f>
        <v>0.23655502063471506</v>
      </c>
      <c r="BZ229" t="str">
        <f t="shared" si="72"/>
        <v>_3dpoly 129.592591268972,215.314876304547,0.157086582096508</v>
      </c>
      <c r="CA229">
        <f>plošky!L230+O230</f>
        <v>129.59259126897186</v>
      </c>
      <c r="CB229">
        <f>plošky!M230+P230</f>
        <v>215.31487630454686</v>
      </c>
      <c r="CC229">
        <f>plošky!N230+orientace*Q230</f>
        <v>0.15708658209650814</v>
      </c>
      <c r="CE229" t="str">
        <f t="shared" si="73"/>
        <v>_3dpoly 129.33546393874,215.469425766041,0.157086582096508</v>
      </c>
      <c r="CF229">
        <f>plošky!Q230+O230</f>
        <v>129.33546393874033</v>
      </c>
      <c r="CG229">
        <f>plošky!R230+P230</f>
        <v>215.46942576604059</v>
      </c>
      <c r="CH229">
        <f>plošky!S230+orientace*Q230</f>
        <v>0.15708658209650814</v>
      </c>
      <c r="CJ229" t="str">
        <f t="shared" si="74"/>
        <v>_3dpoly 128.125224734932,213.164755326078,0.236555020634715</v>
      </c>
      <c r="CK229">
        <f>'liniová podpora'!F230+O230</f>
        <v>128.12522473493152</v>
      </c>
      <c r="CL229">
        <f>'liniová podpora'!G230+P230</f>
        <v>213.16475532607751</v>
      </c>
      <c r="CM229">
        <f>'liniová podpora'!H230+orientace*Q230</f>
        <v>0.23655502063471506</v>
      </c>
      <c r="CO229" t="str">
        <f t="shared" si="75"/>
        <v>_3dpoly 129.464027603856,215.392151035294,0.157086582096508</v>
      </c>
      <c r="CP229">
        <f>'liniová podpora'!B230+O230</f>
        <v>129.4640276038561</v>
      </c>
      <c r="CQ229">
        <f>'liniová podpora'!C230+P230</f>
        <v>215.39215103529372</v>
      </c>
      <c r="CR229">
        <f>'liniová podpora'!D230+orientace*Q230</f>
        <v>0.15708658209650814</v>
      </c>
    </row>
    <row r="230" spans="5:96" x14ac:dyDescent="0.3">
      <c r="E230" s="15">
        <f t="shared" si="57"/>
        <v>135.29999999999998</v>
      </c>
      <c r="F230" s="16">
        <f>IF((E230-0.5*'pražce+kolejnice'!$C$6-0.5*'s imperfekcí'!$B$3)&lt;0,('s imperfekcí'!$B$2/2000)*SIN(2*PI()*(E230-(('pražce+kolejnice'!$C$6-$B$3)/2)+0.75*$B$3)/'s imperfekcí'!$B$3)+('s imperfekcí'!$B$2/2000),0)</f>
        <v>0</v>
      </c>
      <c r="G230" s="9">
        <f>F230*SIN('pražce+kolejnice'!$C$24)</f>
        <v>0</v>
      </c>
      <c r="H230" s="9">
        <f>F230*COS('pražce+kolejnice'!$C$24)</f>
        <v>0</v>
      </c>
      <c r="I230" s="15">
        <f>'pražce+kolejnice'!AY231</f>
        <v>135.59999999999997</v>
      </c>
      <c r="J230" s="16">
        <f>IF((I230-0.5*'pražce+kolejnice'!$C$6-0.5*'s imperfekcí'!$B$3)&lt;0,('s imperfekcí'!$B$2/2000)*SIN(2*PI()*(I230-(('pražce+kolejnice'!$C$6-$B$3)/2)+0.75*$B$3)/'s imperfekcí'!$B$3)+('s imperfekcí'!$B$2/2000),0)</f>
        <v>0</v>
      </c>
      <c r="K230" s="9">
        <f>J230*SIN('pražce+kolejnice'!$C$24)</f>
        <v>0</v>
      </c>
      <c r="L230" s="9">
        <f>J230*COS('pražce+kolejnice'!$C$24)</f>
        <v>0</v>
      </c>
      <c r="N230">
        <f>'pražce+kolejnice'!G230</f>
        <v>135.29999999999998</v>
      </c>
      <c r="O230">
        <f>$H230*SIN(('pražce+kolejnice'!A226-0.5)*'pražce+kolejnice'!$C$16)</f>
        <v>0</v>
      </c>
      <c r="P230">
        <f>$H230*COS(('pražce+kolejnice'!A226-0.5)*'pražce+kolejnice'!$C$16)</f>
        <v>0</v>
      </c>
      <c r="Q230">
        <f t="shared" si="58"/>
        <v>0</v>
      </c>
      <c r="R230" s="15">
        <f t="shared" si="59"/>
        <v>135.59999999999997</v>
      </c>
      <c r="S230" s="9">
        <f>L230*SIN(('pražce+kolejnice'!A226)*'pražce+kolejnice'!$C$16)</f>
        <v>0</v>
      </c>
      <c r="T230" s="16">
        <f>$L230*COS(('pražce+kolejnice'!A226)*'pražce+kolejnice'!$C$16)</f>
        <v>0</v>
      </c>
      <c r="U230" s="9">
        <f t="shared" si="60"/>
        <v>0</v>
      </c>
      <c r="W230" t="str">
        <f t="shared" si="61"/>
        <v>_3dpoly 128.791217911465,214.272775192934,-0.0230764119601328</v>
      </c>
      <c r="X230">
        <f>'pražce+kolejnice'!I230+'s imperfekcí'!O230</f>
        <v>128.79121791146491</v>
      </c>
      <c r="Y230">
        <f>'pražce+kolejnice'!J230+'s imperfekcí'!P230</f>
        <v>214.27277519293401</v>
      </c>
      <c r="Z230">
        <f>'pražce+kolejnice'!K230+orientace*Q230</f>
        <v>-2.3076411960132819E-2</v>
      </c>
      <c r="AB230" t="str">
        <f t="shared" si="62"/>
        <v>_3dpoly 128.402450155297,213.625973746604,0</v>
      </c>
      <c r="AC230">
        <f>'pražce+kolejnice'!P230+O230</f>
        <v>128.40245015529655</v>
      </c>
      <c r="AD230">
        <f>'pražce+kolejnice'!Q230+P230</f>
        <v>213.62597374660382</v>
      </c>
      <c r="AE230">
        <f>'pražce+kolejnice'!R230+orientace*Q230</f>
        <v>0</v>
      </c>
      <c r="AG230" t="str">
        <f t="shared" si="63"/>
        <v>_3dpoly 129.177411046732,214.915293185977,-0.046</v>
      </c>
      <c r="AH230">
        <f>'pražce+kolejnice'!W230+O230</f>
        <v>129.17741104673175</v>
      </c>
      <c r="AI230">
        <f>'pražce+kolejnice'!X230+P230</f>
        <v>214.91529318597716</v>
      </c>
      <c r="AJ230" s="6">
        <f>'pražce+kolejnice'!Y230+orientace*Q230</f>
        <v>-4.5999999999999999E-2</v>
      </c>
      <c r="AL230" t="str">
        <f t="shared" si="64"/>
        <v>_3dpoly 128.658708812515,213.471737032714,0</v>
      </c>
      <c r="AM230">
        <f>'pražce+kolejnice'!BA231+S230</f>
        <v>128.65870881251519</v>
      </c>
      <c r="AN230">
        <f>'pražce+kolejnice'!BB231+T230</f>
        <v>213.47173703271449</v>
      </c>
      <c r="AO230">
        <f>'pražce+kolejnice'!BC231+orientace*U230</f>
        <v>0</v>
      </c>
      <c r="AQ230" t="str">
        <f t="shared" si="65"/>
        <v>_3dpoly 129.435216328934,214.760125590932,-0.046</v>
      </c>
      <c r="AR230">
        <f>'pražce+kolejnice'!BG231+S230</f>
        <v>129.43521632893444</v>
      </c>
      <c r="AS230">
        <f>'pražce+kolejnice'!BH231+T230</f>
        <v>214.76012559093172</v>
      </c>
      <c r="AT230">
        <f>'pražce+kolejnice'!BI231+orientace*U230</f>
        <v>-4.5999999999999999E-2</v>
      </c>
      <c r="AV230" t="str">
        <f t="shared" si="66"/>
        <v>_3dpoly 129.978912498884,215.078025029916,0.0504697513931169</v>
      </c>
      <c r="AW230">
        <f>'pražce+kolejnice'!AC231+O231</f>
        <v>129.97891249888363</v>
      </c>
      <c r="AX230">
        <f>'pražce+kolejnice'!AD231+P231</f>
        <v>215.07802502991569</v>
      </c>
      <c r="AY230">
        <f>'pražce+kolejnice'!AE231+orientace*Q231</f>
        <v>5.0469751393116907E-2</v>
      </c>
      <c r="BA230" t="str">
        <f t="shared" si="67"/>
        <v>_3dpoly 129.694574184746,214.607526224614,0.0672803826223532</v>
      </c>
      <c r="BB230">
        <f>'pražce+kolejnice'!AH231+O231</f>
        <v>129.69457418474553</v>
      </c>
      <c r="BC230">
        <f>'pražce+kolejnice'!AI231+P231</f>
        <v>214.60752622461351</v>
      </c>
      <c r="BD230" s="5">
        <f>'pražce+kolejnice'!AJ231+orientace*Q231</f>
        <v>6.7280382622353183E-2</v>
      </c>
      <c r="BF230" t="str">
        <f t="shared" si="68"/>
        <v>_3dpoly 128.916521161512,213.320070402832,0.113280382622353</v>
      </c>
      <c r="BG230">
        <f>'pražce+kolejnice'!AM231+O231</f>
        <v>128.91652116151249</v>
      </c>
      <c r="BH230">
        <f>'pražce+kolejnice'!AN231+P231</f>
        <v>213.3200704028325</v>
      </c>
      <c r="BI230">
        <f>'pražce+kolejnice'!AO231+orientace*Q231</f>
        <v>0.11328038262235318</v>
      </c>
      <c r="BK230" t="str">
        <f t="shared" si="69"/>
        <v>_3dpoly 128.634767741139,212.853848859397,0.129938189931324</v>
      </c>
      <c r="BL230">
        <f>'pražce+kolejnice'!AR231+O231</f>
        <v>128.63476774113926</v>
      </c>
      <c r="BM230">
        <f>'pražce+kolejnice'!AS231+P231</f>
        <v>212.85384885939686</v>
      </c>
      <c r="BN230">
        <f>'pražce+kolejnice'!AT231+orientace*Q231</f>
        <v>0.12993818993132383</v>
      </c>
      <c r="BP230" t="str">
        <f t="shared" si="70"/>
        <v>_3dpoly 128.508072820436,212.934224228409,0.236555020634715</v>
      </c>
      <c r="BQ230">
        <f>plošky!B231+O231</f>
        <v>128.50807282043567</v>
      </c>
      <c r="BR230">
        <f>plošky!C231+P231</f>
        <v>212.93422422840928</v>
      </c>
      <c r="BS230">
        <f>plošky!D231+orientace*Q231</f>
        <v>0.23655502063471506</v>
      </c>
      <c r="BU230" t="str">
        <f t="shared" si="71"/>
        <v>_3dpoly 128.764828491789,212.779058107018,0.236555020634715</v>
      </c>
      <c r="BV230">
        <f>plošky!G231+O231</f>
        <v>128.76482849178936</v>
      </c>
      <c r="BW230">
        <f>plošky!H231+P231</f>
        <v>212.77905810701765</v>
      </c>
      <c r="BX230">
        <f>plošky!I231+orientace*Q231</f>
        <v>0.23655502063471506</v>
      </c>
      <c r="BZ230" t="str">
        <f t="shared" si="72"/>
        <v>_3dpoly 130.108973249534,215.003234277536,0.157086582096508</v>
      </c>
      <c r="CA230">
        <f>plošky!L231+O231</f>
        <v>130.10897324953373</v>
      </c>
      <c r="CB230">
        <f>plošky!M231+P231</f>
        <v>215.00323427753648</v>
      </c>
      <c r="CC230">
        <f>plošky!N231+orientace*Q231</f>
        <v>0.15708658209650814</v>
      </c>
      <c r="CE230" t="str">
        <f t="shared" si="73"/>
        <v>_3dpoly 129.85221757818,215.158400398928,0.157086582096508</v>
      </c>
      <c r="CF230">
        <f>plošky!Q231+O231</f>
        <v>129.85221757818005</v>
      </c>
      <c r="CG230">
        <f>plošky!R231+P231</f>
        <v>215.15840039892811</v>
      </c>
      <c r="CH230">
        <f>plošky!S231+orientace*Q231</f>
        <v>0.15708658209650814</v>
      </c>
      <c r="CJ230" t="str">
        <f t="shared" si="74"/>
        <v>_3dpoly 128.636450656113,212.856641167713,0.236555020634715</v>
      </c>
      <c r="CK230">
        <f>'liniová podpora'!F231+O231</f>
        <v>128.63645065611252</v>
      </c>
      <c r="CL230">
        <f>'liniová podpora'!G231+P231</f>
        <v>212.85664116771346</v>
      </c>
      <c r="CM230">
        <f>'liniová podpora'!H231+orientace*Q231</f>
        <v>0.23655502063471506</v>
      </c>
      <c r="CO230" t="str">
        <f t="shared" si="75"/>
        <v>_3dpoly 129.980595413857,215.080817338232,0.157086582096508</v>
      </c>
      <c r="CP230">
        <f>'liniová podpora'!B231+O231</f>
        <v>129.98059541385689</v>
      </c>
      <c r="CQ230">
        <f>'liniová podpora'!C231+P231</f>
        <v>215.08081733823229</v>
      </c>
      <c r="CR230">
        <f>'liniová podpora'!D231+orientace*Q231</f>
        <v>0.15708658209650814</v>
      </c>
    </row>
    <row r="231" spans="5:96" x14ac:dyDescent="0.3">
      <c r="E231" s="15">
        <f t="shared" si="57"/>
        <v>135.89999999999998</v>
      </c>
      <c r="F231" s="16">
        <f>IF((E231-0.5*'pražce+kolejnice'!$C$6-0.5*'s imperfekcí'!$B$3)&lt;0,('s imperfekcí'!$B$2/2000)*SIN(2*PI()*(E231-(('pražce+kolejnice'!$C$6-$B$3)/2)+0.75*$B$3)/'s imperfekcí'!$B$3)+('s imperfekcí'!$B$2/2000),0)</f>
        <v>0</v>
      </c>
      <c r="G231" s="9">
        <f>F231*SIN('pražce+kolejnice'!$C$24)</f>
        <v>0</v>
      </c>
      <c r="H231" s="9">
        <f>F231*COS('pražce+kolejnice'!$C$24)</f>
        <v>0</v>
      </c>
      <c r="I231" s="15">
        <f>'pražce+kolejnice'!AY232</f>
        <v>136.19999999999999</v>
      </c>
      <c r="J231" s="16">
        <f>IF((I231-0.5*'pražce+kolejnice'!$C$6-0.5*'s imperfekcí'!$B$3)&lt;0,('s imperfekcí'!$B$2/2000)*SIN(2*PI()*(I231-(('pražce+kolejnice'!$C$6-$B$3)/2)+0.75*$B$3)/'s imperfekcí'!$B$3)+('s imperfekcí'!$B$2/2000),0)</f>
        <v>0</v>
      </c>
      <c r="K231" s="9">
        <f>J231*SIN('pražce+kolejnice'!$C$24)</f>
        <v>0</v>
      </c>
      <c r="L231" s="9">
        <f>J231*COS('pražce+kolejnice'!$C$24)</f>
        <v>0</v>
      </c>
      <c r="N231">
        <f>'pražce+kolejnice'!G231</f>
        <v>135.89999999999998</v>
      </c>
      <c r="O231">
        <f>$H231*SIN(('pražce+kolejnice'!A227-0.5)*'pražce+kolejnice'!$C$16)</f>
        <v>0</v>
      </c>
      <c r="P231">
        <f>$H231*COS(('pražce+kolejnice'!A227-0.5)*'pražce+kolejnice'!$C$16)</f>
        <v>0</v>
      </c>
      <c r="Q231">
        <f t="shared" si="58"/>
        <v>0</v>
      </c>
      <c r="R231" s="15">
        <f t="shared" si="59"/>
        <v>136.19999999999999</v>
      </c>
      <c r="S231" s="9">
        <f>L231*SIN(('pražce+kolejnice'!A227)*'pražce+kolejnice'!$C$16)</f>
        <v>0</v>
      </c>
      <c r="T231" s="16">
        <f>$L231*COS(('pražce+kolejnice'!A227)*'pražce+kolejnice'!$C$16)</f>
        <v>0</v>
      </c>
      <c r="U231" s="9">
        <f t="shared" si="60"/>
        <v>0</v>
      </c>
      <c r="W231" t="str">
        <f t="shared" si="61"/>
        <v>_3dpoly 129.305101159714,213.963059461385,-0.0230764119601328</v>
      </c>
      <c r="X231">
        <f>'pražce+kolejnice'!I231+'s imperfekcí'!O231</f>
        <v>129.30510115971407</v>
      </c>
      <c r="Y231">
        <f>'pražce+kolejnice'!J231+'s imperfekcí'!P231</f>
        <v>213.96305946138503</v>
      </c>
      <c r="Z231">
        <f>'pražce+kolejnice'!K231+orientace*Q231</f>
        <v>-2.3076411960132819E-2</v>
      </c>
      <c r="AB231" t="str">
        <f t="shared" si="62"/>
        <v>_3dpoly 128.914782201215,213.317192919561,0</v>
      </c>
      <c r="AC231">
        <f>'pražce+kolejnice'!P231+O231</f>
        <v>128.91478220121536</v>
      </c>
      <c r="AD231">
        <f>'pražce+kolejnice'!Q231+P231</f>
        <v>213.31719291956119</v>
      </c>
      <c r="AE231">
        <f>'pražce+kolejnice'!R231+orientace*Q231</f>
        <v>0</v>
      </c>
      <c r="AG231" t="str">
        <f t="shared" si="63"/>
        <v>_3dpoly 129.692835224448,214.604648741342,-0.046</v>
      </c>
      <c r="AH231">
        <f>'pražce+kolejnice'!W231+O231</f>
        <v>129.69283522444817</v>
      </c>
      <c r="AI231">
        <f>'pražce+kolejnice'!X231+P231</f>
        <v>214.6046487413424</v>
      </c>
      <c r="AJ231" s="6">
        <f>'pražce+kolejnice'!Y231+orientace*Q231</f>
        <v>-4.5999999999999999E-2</v>
      </c>
      <c r="AL231" t="str">
        <f t="shared" si="64"/>
        <v>_3dpoly 129.170669952651,213.162341629686,0</v>
      </c>
      <c r="AM231">
        <f>'pražce+kolejnice'!BA232+S231</f>
        <v>129.17066995265145</v>
      </c>
      <c r="AN231">
        <f>'pražce+kolejnice'!BB232+T231</f>
        <v>213.16234162968647</v>
      </c>
      <c r="AO231">
        <f>'pražce+kolejnice'!BC232+orientace*U231</f>
        <v>0</v>
      </c>
      <c r="AQ231" t="str">
        <f t="shared" si="65"/>
        <v>_3dpoly 129.950267362301,214.448862861096,-0.046</v>
      </c>
      <c r="AR231">
        <f>'pražce+kolejnice'!BG232+S231</f>
        <v>129.95026736230139</v>
      </c>
      <c r="AS231">
        <f>'pražce+kolejnice'!BH232+T231</f>
        <v>214.4488628610961</v>
      </c>
      <c r="AT231">
        <f>'pražce+kolejnice'!BI232+orientace*U231</f>
        <v>-4.5999999999999999E-2</v>
      </c>
      <c r="AV231" t="str">
        <f t="shared" si="66"/>
        <v>_3dpoly 130.494724924327,214.765456514975,0.0504697513931169</v>
      </c>
      <c r="AW231">
        <f>'pražce+kolejnice'!AC232+O232</f>
        <v>130.4947249243275</v>
      </c>
      <c r="AX231">
        <f>'pražce+kolejnice'!AD232+P232</f>
        <v>214.76545651497494</v>
      </c>
      <c r="AY231">
        <f>'pražce+kolejnice'!AE232+orientace*Q232</f>
        <v>5.0469751393116907E-2</v>
      </c>
      <c r="BA231" t="str">
        <f t="shared" si="67"/>
        <v>_3dpoly 130.209258233035,214.295641476007,0.0672803826223532</v>
      </c>
      <c r="BB231">
        <f>'pražce+kolejnice'!AH232+O232</f>
        <v>130.20925823303466</v>
      </c>
      <c r="BC231">
        <f>'pražce+kolejnice'!AI232+P232</f>
        <v>214.29564147600749</v>
      </c>
      <c r="BD231" s="5">
        <f>'pražce+kolejnice'!AJ232+orientace*Q232</f>
        <v>6.7280382622353183E-2</v>
      </c>
      <c r="BF231" t="str">
        <f t="shared" si="68"/>
        <v>_3dpoly 129.428117559587,213.010056687561,0.113280382622353</v>
      </c>
      <c r="BG231">
        <f>'pražce+kolejnice'!AM232+O232</f>
        <v>129.42811755958726</v>
      </c>
      <c r="BH231">
        <f>'pražce+kolejnice'!AN232+P232</f>
        <v>213.01005668756059</v>
      </c>
      <c r="BI231">
        <f>'pražce+kolejnice'!AO232+orientace*Q232</f>
        <v>0.11328038262235318</v>
      </c>
      <c r="BK231" t="str">
        <f t="shared" si="69"/>
        <v>_3dpoly 129.145246020033,212.544512694402,0.129938189931324</v>
      </c>
      <c r="BL231">
        <f>'pražce+kolejnice'!AR232+O232</f>
        <v>129.14524602003343</v>
      </c>
      <c r="BM231">
        <f>'pražce+kolejnice'!AS232+P232</f>
        <v>212.54451269440207</v>
      </c>
      <c r="BN231">
        <f>'pražce+kolejnice'!AT232+orientace*Q232</f>
        <v>0.12993818993132383</v>
      </c>
      <c r="BP231" t="str">
        <f t="shared" si="70"/>
        <v>_3dpoly 129.018744364911,212.625191899451,0.236555020634715</v>
      </c>
      <c r="BQ231">
        <f>plošky!B232+O232</f>
        <v>129.0187443649115</v>
      </c>
      <c r="BR231">
        <f>plošky!C232+P232</f>
        <v>212.62519189945132</v>
      </c>
      <c r="BS231">
        <f>plošky!D232+orientace*Q232</f>
        <v>0.23655502063471506</v>
      </c>
      <c r="BU231" t="str">
        <f t="shared" si="71"/>
        <v>_3dpoly 129.275126898475,212.469410011918,0.236555020634715</v>
      </c>
      <c r="BV231">
        <f>plošky!G232+O232</f>
        <v>129.27512689847535</v>
      </c>
      <c r="BW231">
        <f>plošky!H232+P232</f>
        <v>212.4694100119182</v>
      </c>
      <c r="BX231">
        <f>plošky!I232+orientace*Q232</f>
        <v>0.23655502063471506</v>
      </c>
      <c r="BZ231" t="str">
        <f t="shared" si="72"/>
        <v>_3dpoly 130.624605802769,214.690353832491,0.157086582096508</v>
      </c>
      <c r="CA231">
        <f>plošky!L232+O232</f>
        <v>130.62460580276942</v>
      </c>
      <c r="CB231">
        <f>plošky!M232+P232</f>
        <v>214.69035383249107</v>
      </c>
      <c r="CC231">
        <f>plošky!N232+orientace*Q232</f>
        <v>0.15708658209650814</v>
      </c>
      <c r="CE231" t="str">
        <f t="shared" si="73"/>
        <v>_3dpoly 130.368223269206,214.846135720024,0.157086582096508</v>
      </c>
      <c r="CF231">
        <f>plošky!Q232+O232</f>
        <v>130.36822326920557</v>
      </c>
      <c r="CG231">
        <f>plošky!R232+P232</f>
        <v>214.84613572002419</v>
      </c>
      <c r="CH231">
        <f>plošky!S232+orientace*Q232</f>
        <v>0.15708658209650814</v>
      </c>
      <c r="CJ231" t="str">
        <f t="shared" si="74"/>
        <v>_3dpoly 129.146935631693,212.547300955685,0.236555020634715</v>
      </c>
      <c r="CK231">
        <f>'liniová podpora'!F232+O232</f>
        <v>129.14693563169342</v>
      </c>
      <c r="CL231">
        <f>'liniová podpora'!G232+P232</f>
        <v>212.54730095568476</v>
      </c>
      <c r="CM231">
        <f>'liniová podpora'!H232+orientace*Q232</f>
        <v>0.23655502063471506</v>
      </c>
      <c r="CO231" t="str">
        <f t="shared" si="75"/>
        <v>_3dpoly 130.496414535987,214.768244776258,0.157086582096508</v>
      </c>
      <c r="CP231">
        <f>'liniová podpora'!B232+O232</f>
        <v>130.4964145359875</v>
      </c>
      <c r="CQ231">
        <f>'liniová podpora'!C232+P232</f>
        <v>214.76824477625763</v>
      </c>
      <c r="CR231">
        <f>'liniová podpora'!D232+orientace*Q232</f>
        <v>0.15708658209650814</v>
      </c>
    </row>
    <row r="232" spans="5:96" x14ac:dyDescent="0.3">
      <c r="E232" s="15">
        <f t="shared" si="57"/>
        <v>136.49999999999997</v>
      </c>
      <c r="F232" s="16">
        <f>IF((E232-0.5*'pražce+kolejnice'!$C$6-0.5*'s imperfekcí'!$B$3)&lt;0,('s imperfekcí'!$B$2/2000)*SIN(2*PI()*(E232-(('pražce+kolejnice'!$C$6-$B$3)/2)+0.75*$B$3)/'s imperfekcí'!$B$3)+('s imperfekcí'!$B$2/2000),0)</f>
        <v>0</v>
      </c>
      <c r="G232" s="9">
        <f>F232*SIN('pražce+kolejnice'!$C$24)</f>
        <v>0</v>
      </c>
      <c r="H232" s="9">
        <f>F232*COS('pražce+kolejnice'!$C$24)</f>
        <v>0</v>
      </c>
      <c r="I232" s="15">
        <f>'pražce+kolejnice'!AY233</f>
        <v>136.79999999999998</v>
      </c>
      <c r="J232" s="16">
        <f>IF((I232-0.5*'pražce+kolejnice'!$C$6-0.5*'s imperfekcí'!$B$3)&lt;0,('s imperfekcí'!$B$2/2000)*SIN(2*PI()*(I232-(('pražce+kolejnice'!$C$6-$B$3)/2)+0.75*$B$3)/'s imperfekcí'!$B$3)+('s imperfekcí'!$B$2/2000),0)</f>
        <v>0</v>
      </c>
      <c r="K232" s="9">
        <f>J232*SIN('pražce+kolejnice'!$C$24)</f>
        <v>0</v>
      </c>
      <c r="L232" s="9">
        <f>J232*COS('pražce+kolejnice'!$C$24)</f>
        <v>0</v>
      </c>
      <c r="N232">
        <f>'pražce+kolejnice'!G232</f>
        <v>136.49999999999997</v>
      </c>
      <c r="O232">
        <f>$H232*SIN(('pražce+kolejnice'!A228-0.5)*'pražce+kolejnice'!$C$16)</f>
        <v>0</v>
      </c>
      <c r="P232">
        <f>$H232*COS(('pražce+kolejnice'!A228-0.5)*'pražce+kolejnice'!$C$16)</f>
        <v>0</v>
      </c>
      <c r="Q232">
        <f t="shared" si="58"/>
        <v>0</v>
      </c>
      <c r="R232" s="15">
        <f t="shared" si="59"/>
        <v>136.79999999999998</v>
      </c>
      <c r="S232" s="9">
        <f>L232*SIN(('pražce+kolejnice'!A228)*'pražce+kolejnice'!$C$16)</f>
        <v>0</v>
      </c>
      <c r="T232" s="16">
        <f>$L232*COS(('pražce+kolejnice'!A228)*'pražce+kolejnice'!$C$16)</f>
        <v>0</v>
      </c>
      <c r="U232" s="9">
        <f t="shared" si="60"/>
        <v>0</v>
      </c>
      <c r="W232" t="str">
        <f t="shared" si="61"/>
        <v>_3dpoly 129.818239610938,213.652111303205,-0.0230764119601328</v>
      </c>
      <c r="X232">
        <f>'pražce+kolejnice'!I232+'s imperfekcí'!O232</f>
        <v>129.81823961093806</v>
      </c>
      <c r="Y232">
        <f>'pražce+kolejnice'!J232+'s imperfekcí'!P232</f>
        <v>213.65211130320512</v>
      </c>
      <c r="Z232">
        <f>'pražce+kolejnice'!K232+orientace*Q232</f>
        <v>-2.3076411960132819E-2</v>
      </c>
      <c r="AB232" t="str">
        <f t="shared" si="62"/>
        <v>_3dpoly 129.426371698345,213.007183386077,0</v>
      </c>
      <c r="AC232">
        <f>'pražce+kolejnice'!P232+O232</f>
        <v>129.42637169834509</v>
      </c>
      <c r="AD232">
        <f>'pražce+kolejnice'!Q232+P232</f>
        <v>213.00718338607714</v>
      </c>
      <c r="AE232">
        <f>'pražce+kolejnice'!R232+orientace*Q232</f>
        <v>0</v>
      </c>
      <c r="AG232" t="str">
        <f t="shared" si="63"/>
        <v>_3dpoly 130.207512371792,214.292768174524,-0.046</v>
      </c>
      <c r="AH232">
        <f>'pražce+kolejnice'!W232+O232</f>
        <v>130.20751237179226</v>
      </c>
      <c r="AI232">
        <f>'pražce+kolejnice'!X232+P232</f>
        <v>214.29276817452424</v>
      </c>
      <c r="AJ232" s="6">
        <f>'pražce+kolejnice'!Y232+orientace*Q232</f>
        <v>-4.5999999999999999E-2</v>
      </c>
      <c r="AL232" t="str">
        <f t="shared" si="64"/>
        <v>_3dpoly 129.681887070086,212.85171841216,0</v>
      </c>
      <c r="AM232">
        <f>'pražce+kolejnice'!BA233+S232</f>
        <v>129.68188707008591</v>
      </c>
      <c r="AN232">
        <f>'pražce+kolejnice'!BB233+T232</f>
        <v>212.85171841216001</v>
      </c>
      <c r="AO232">
        <f>'pražce+kolejnice'!BC233+orientace*U232</f>
        <v>0</v>
      </c>
      <c r="AQ232" t="str">
        <f t="shared" si="65"/>
        <v>_3dpoly 130.464569882488,214.136364906403,-0.046</v>
      </c>
      <c r="AR232">
        <f>'pražce+kolejnice'!BG233+S232</f>
        <v>130.46456988248761</v>
      </c>
      <c r="AS232">
        <f>'pražce+kolejnice'!BH233+T232</f>
        <v>214.13636490640332</v>
      </c>
      <c r="AT232">
        <f>'pražce+kolejnice'!BI233+orientace*U232</f>
        <v>-4.5999999999999999E-2</v>
      </c>
      <c r="AV232" t="str">
        <f t="shared" si="66"/>
        <v>_3dpoly 131.009785700517,214.451650951598,0.0504697513931169</v>
      </c>
      <c r="AW232">
        <f>'pražce+kolejnice'!AC233+O233</f>
        <v>131.00978570051657</v>
      </c>
      <c r="AX232">
        <f>'pražce+kolejnice'!AD233+P233</f>
        <v>214.45165095159845</v>
      </c>
      <c r="AY232">
        <f>'pražce+kolejnice'!AE233+orientace*Q233</f>
        <v>5.0469751393116907E-2</v>
      </c>
      <c r="BA232" t="str">
        <f t="shared" si="67"/>
        <v>_3dpoly 130.723192276356,213.982522385099,0.0672803826223532</v>
      </c>
      <c r="BB232">
        <f>'pražce+kolejnice'!AH233+O233</f>
        <v>130.72319227635634</v>
      </c>
      <c r="BC232">
        <f>'pražce+kolejnice'!AI233+P233</f>
        <v>213.98252238509903</v>
      </c>
      <c r="BD232" s="5">
        <f>'pražce+kolejnice'!AJ233+orientace*Q233</f>
        <v>6.7280382622353183E-2</v>
      </c>
      <c r="BF232" t="str">
        <f t="shared" si="68"/>
        <v>_3dpoly 129.938968452063,212.698816034951,0.113280382622353</v>
      </c>
      <c r="BG232">
        <f>'pražce+kolejnice'!AM233+O233</f>
        <v>129.93896845206274</v>
      </c>
      <c r="BH232">
        <f>'pražce+kolejnice'!AN233+P233</f>
        <v>212.69881603495108</v>
      </c>
      <c r="BI232">
        <f>'pražce+kolejnice'!AO233+orientace*Q233</f>
        <v>0.11328038262235318</v>
      </c>
      <c r="BK232" t="str">
        <f t="shared" si="69"/>
        <v>_3dpoly 129.654980422668,212.233952273602,0.129938189931324</v>
      </c>
      <c r="BL232">
        <f>'pražce+kolejnice'!AR233+O233</f>
        <v>129.65498042266756</v>
      </c>
      <c r="BM232">
        <f>'pražce+kolejnice'!AS233+P233</f>
        <v>212.23395227360183</v>
      </c>
      <c r="BN232">
        <f>'pražce+kolejnice'!AT233+orientace*Q233</f>
        <v>0.12993818993132383</v>
      </c>
      <c r="BP232" t="str">
        <f t="shared" si="70"/>
        <v>_3dpoly 129.528672761776,212.314934849976,0.236555020634715</v>
      </c>
      <c r="BQ232">
        <f>plošky!B233+O233</f>
        <v>129.52867276177648</v>
      </c>
      <c r="BR232">
        <f>plošky!C233+P233</f>
        <v>212.31493484997591</v>
      </c>
      <c r="BS232">
        <f>plošky!D233+orientace*Q233</f>
        <v>0.23655502063471506</v>
      </c>
      <c r="BU232" t="str">
        <f t="shared" si="71"/>
        <v>_3dpoly 129.784680680788,212.158538093605,0.236555020634715</v>
      </c>
      <c r="BV232">
        <f>plošky!G233+O233</f>
        <v>129.7846806807878</v>
      </c>
      <c r="BW232">
        <f>plošky!H233+P233</f>
        <v>212.15853809360456</v>
      </c>
      <c r="BX232">
        <f>plošky!I233+orientace*Q233</f>
        <v>0.23655502063471506</v>
      </c>
      <c r="BZ232" t="str">
        <f t="shared" si="72"/>
        <v>_3dpoly 131.139485958637,214.376236771601,0.157086582096508</v>
      </c>
      <c r="CA232">
        <f>plošky!L233+O233</f>
        <v>131.13948595863681</v>
      </c>
      <c r="CB232">
        <f>plošky!M233+P233</f>
        <v>214.37623677160119</v>
      </c>
      <c r="CC232">
        <f>plošky!N233+orientace*Q233</f>
        <v>0.15708658209650814</v>
      </c>
      <c r="CE232" t="str">
        <f t="shared" si="73"/>
        <v>_3dpoly 130.883478039625,214.532633527973,0.157086582096508</v>
      </c>
      <c r="CF232">
        <f>plošky!Q233+O233</f>
        <v>130.88347803962549</v>
      </c>
      <c r="CG232">
        <f>plošky!R233+P233</f>
        <v>214.53263352797254</v>
      </c>
      <c r="CH232">
        <f>plošky!S233+orientace*Q233</f>
        <v>0.15708658209650814</v>
      </c>
      <c r="CJ232" t="str">
        <f t="shared" si="74"/>
        <v>_3dpoly 129.656676721282,212.23673647179,0.236555020634715</v>
      </c>
      <c r="CK232">
        <f>'liniová podpora'!F233+O233</f>
        <v>129.65667672128214</v>
      </c>
      <c r="CL232">
        <f>'liniová podpora'!G233+P233</f>
        <v>212.23673647179024</v>
      </c>
      <c r="CM232">
        <f>'liniová podpora'!H233+orientace*Q233</f>
        <v>0.23655502063471506</v>
      </c>
      <c r="CO232" t="str">
        <f t="shared" si="75"/>
        <v>_3dpoly 131.011481999131,214.454435149787,0.157086582096508</v>
      </c>
      <c r="CP232">
        <f>'liniová podpora'!B233+O233</f>
        <v>131.01148199913115</v>
      </c>
      <c r="CQ232">
        <f>'liniová podpora'!C233+P233</f>
        <v>214.45443514978686</v>
      </c>
      <c r="CR232">
        <f>'liniová podpora'!D233+orientace*Q233</f>
        <v>0.15708658209650814</v>
      </c>
    </row>
    <row r="233" spans="5:96" x14ac:dyDescent="0.3">
      <c r="E233" s="15">
        <f t="shared" si="57"/>
        <v>137.1</v>
      </c>
      <c r="F233" s="16">
        <f>IF((E233-0.5*'pražce+kolejnice'!$C$6-0.5*'s imperfekcí'!$B$3)&lt;0,('s imperfekcí'!$B$2/2000)*SIN(2*PI()*(E233-(('pražce+kolejnice'!$C$6-$B$3)/2)+0.75*$B$3)/'s imperfekcí'!$B$3)+('s imperfekcí'!$B$2/2000),0)</f>
        <v>0</v>
      </c>
      <c r="G233" s="9">
        <f>F233*SIN('pražce+kolejnice'!$C$24)</f>
        <v>0</v>
      </c>
      <c r="H233" s="9">
        <f>F233*COS('pražce+kolejnice'!$C$24)</f>
        <v>0</v>
      </c>
      <c r="I233" s="15">
        <f>'pražce+kolejnice'!AY234</f>
        <v>137.39999999999998</v>
      </c>
      <c r="J233" s="16">
        <f>IF((I233-0.5*'pražce+kolejnice'!$C$6-0.5*'s imperfekcí'!$B$3)&lt;0,('s imperfekcí'!$B$2/2000)*SIN(2*PI()*(I233-(('pražce+kolejnice'!$C$6-$B$3)/2)+0.75*$B$3)/'s imperfekcí'!$B$3)+('s imperfekcí'!$B$2/2000),0)</f>
        <v>0</v>
      </c>
      <c r="K233" s="9">
        <f>J233*SIN('pražce+kolejnice'!$C$24)</f>
        <v>0</v>
      </c>
      <c r="L233" s="9">
        <f>J233*COS('pražce+kolejnice'!$C$24)</f>
        <v>0</v>
      </c>
      <c r="N233">
        <f>'pražce+kolejnice'!G233</f>
        <v>137.1</v>
      </c>
      <c r="O233">
        <f>$H233*SIN(('pražce+kolejnice'!A229-0.5)*'pražce+kolejnice'!$C$16)</f>
        <v>0</v>
      </c>
      <c r="P233">
        <f>$H233*COS(('pražce+kolejnice'!A229-0.5)*'pražce+kolejnice'!$C$16)</f>
        <v>0</v>
      </c>
      <c r="Q233">
        <f t="shared" si="58"/>
        <v>0</v>
      </c>
      <c r="R233" s="15">
        <f t="shared" si="59"/>
        <v>137.39999999999998</v>
      </c>
      <c r="S233" s="9">
        <f>L233*SIN(('pražce+kolejnice'!A229)*'pražce+kolejnice'!$C$16)</f>
        <v>0</v>
      </c>
      <c r="T233" s="16">
        <f>$L233*COS(('pražce+kolejnice'!A229)*'pražce+kolejnice'!$C$16)</f>
        <v>0</v>
      </c>
      <c r="U233" s="9">
        <f t="shared" si="60"/>
        <v>0</v>
      </c>
      <c r="W233" t="str">
        <f t="shared" si="61"/>
        <v>_3dpoly 130.330630309461,213.339932509455,-0.0230764119601328</v>
      </c>
      <c r="X233">
        <f>'pražce+kolejnice'!I233+'s imperfekcí'!O233</f>
        <v>130.33063030946082</v>
      </c>
      <c r="Y233">
        <f>'pražce+kolejnice'!J233+'s imperfekcí'!P233</f>
        <v>213.3399325094548</v>
      </c>
      <c r="Z233">
        <f>'pražce+kolejnice'!K233+orientace*Q233</f>
        <v>-2.3076411960132819E-2</v>
      </c>
      <c r="AB233" t="str">
        <f t="shared" si="62"/>
        <v>_3dpoly 129.937215699932,212.695946931806,0</v>
      </c>
      <c r="AC233">
        <f>'pražce+kolejnice'!P233+O233</f>
        <v>129.9372156999317</v>
      </c>
      <c r="AD233">
        <f>'pražce+kolejnice'!Q233+P233</f>
        <v>212.69594693180571</v>
      </c>
      <c r="AE233">
        <f>'pražce+kolejnice'!R233+orientace*Q233</f>
        <v>0</v>
      </c>
      <c r="AG233" t="str">
        <f t="shared" si="63"/>
        <v>_3dpoly 130.721439524225,213.979653281954,-0.046</v>
      </c>
      <c r="AH233">
        <f>'pražce+kolejnice'!W233+O233</f>
        <v>130.7214395242251</v>
      </c>
      <c r="AI233">
        <f>'pražce+kolejnice'!X233+P233</f>
        <v>213.97965328195386</v>
      </c>
      <c r="AJ233" s="6">
        <f>'pražce+kolejnice'!Y233+orientace*Q233</f>
        <v>-4.5999999999999999E-2</v>
      </c>
      <c r="AL233" t="str">
        <f t="shared" si="64"/>
        <v>_3dpoly 130.192357220209,212.539869169324,0</v>
      </c>
      <c r="AM233">
        <f>'pražce+kolejnice'!BA234+S233</f>
        <v>130.19235722020937</v>
      </c>
      <c r="AN233">
        <f>'pražce+kolejnice'!BB234+T233</f>
        <v>212.53986916932399</v>
      </c>
      <c r="AO233">
        <f>'pražce+kolejnice'!BC234+orientace*U233</f>
        <v>0</v>
      </c>
      <c r="AQ233" t="str">
        <f t="shared" si="65"/>
        <v>_3dpoly 130.978120927112,213.822633526841,-0.046</v>
      </c>
      <c r="AR233">
        <f>'pražce+kolejnice'!BG234+S233</f>
        <v>130.97812092711203</v>
      </c>
      <c r="AS233">
        <f>'pražce+kolejnice'!BH234+T233</f>
        <v>213.82263352684072</v>
      </c>
      <c r="AT233">
        <f>'pražce+kolejnice'!BI234+orientace*U233</f>
        <v>-4.5999999999999999E-2</v>
      </c>
      <c r="AV233" t="str">
        <f t="shared" si="66"/>
        <v>_3dpoly 131.524091860702,214.136610147305,0.0504697513931169</v>
      </c>
      <c r="AW233">
        <f>'pražce+kolejnice'!AC234+O234</f>
        <v>131.52409186070224</v>
      </c>
      <c r="AX233">
        <f>'pražce+kolejnice'!AD234+P234</f>
        <v>214.13661014730539</v>
      </c>
      <c r="AY233">
        <f>'pražce+kolejnice'!AE234+orientace*Q234</f>
        <v>5.0469751393116907E-2</v>
      </c>
      <c r="BA233" t="str">
        <f t="shared" si="67"/>
        <v>_3dpoly 131.236373354452,213.668170755453,0.0672803826223532</v>
      </c>
      <c r="BB233">
        <f>'pražce+kolejnice'!AH234+O234</f>
        <v>131.23637335445196</v>
      </c>
      <c r="BC233">
        <f>'pražce+kolejnice'!AI234+P234</f>
        <v>213.66817075545327</v>
      </c>
      <c r="BD233" s="5">
        <f>'pražce+kolejnice'!AJ234+orientace*Q234</f>
        <v>6.7280382622353183E-2</v>
      </c>
      <c r="BF233" t="str">
        <f t="shared" si="68"/>
        <v>_3dpoly 130.449070896439,212.386350237749,0.113280382622353</v>
      </c>
      <c r="BG233">
        <f>'pražce+kolejnice'!AM234+O234</f>
        <v>130.44907089643917</v>
      </c>
      <c r="BH233">
        <f>'pražce+kolejnice'!AN234+P234</f>
        <v>212.38635023774927</v>
      </c>
      <c r="BI233">
        <f>'pražce+kolejnice'!AO234+orientace*Q234</f>
        <v>0.11328038262235318</v>
      </c>
      <c r="BK233" t="str">
        <f t="shared" si="69"/>
        <v>_3dpoly 130.163968012973,211.922169385823,0.129938189931324</v>
      </c>
      <c r="BL233">
        <f>'pražce+kolejnice'!AR234+O234</f>
        <v>130.16396801297293</v>
      </c>
      <c r="BM233">
        <f>'pražce+kolejnice'!AS234+P234</f>
        <v>211.92216938582325</v>
      </c>
      <c r="BN233">
        <f>'pražce+kolejnice'!AT234+orientace*Q234</f>
        <v>0.12993818993132383</v>
      </c>
      <c r="BP233" t="str">
        <f t="shared" si="70"/>
        <v>_3dpoly 130.037855073844,212.003454867063,0.236555020634715</v>
      </c>
      <c r="BQ233">
        <f>plošky!B234+O234</f>
        <v>130.03785507384444</v>
      </c>
      <c r="BR233">
        <f>plošky!C234+P234</f>
        <v>212.00345486706277</v>
      </c>
      <c r="BS233">
        <f>plošky!D234+orientace*Q234</f>
        <v>0.23655502063471506</v>
      </c>
      <c r="BU233" t="str">
        <f t="shared" si="71"/>
        <v>_3dpoly 130.293486903698,211.846444142698,0.236555020634715</v>
      </c>
      <c r="BV233">
        <f>plošky!G234+O234</f>
        <v>130.29348690369838</v>
      </c>
      <c r="BW233">
        <f>plošky!H234+P234</f>
        <v>211.84644414269809</v>
      </c>
      <c r="BX233">
        <f>plošky!I234+orientace*Q234</f>
        <v>0.23655502063471506</v>
      </c>
      <c r="BZ233" t="str">
        <f t="shared" si="72"/>
        <v>_3dpoly 131.653610751428,214.06088490418,0.157086582096508</v>
      </c>
      <c r="CA233">
        <f>plošky!L234+O234</f>
        <v>131.65361075142769</v>
      </c>
      <c r="CB233">
        <f>plošky!M234+P234</f>
        <v>214.06088490418023</v>
      </c>
      <c r="CC233">
        <f>plošky!N234+orientace*Q234</f>
        <v>0.15708658209650814</v>
      </c>
      <c r="CE233" t="str">
        <f t="shared" si="73"/>
        <v>_3dpoly 131.397978921574,214.217895628545,0.157086582096508</v>
      </c>
      <c r="CF233">
        <f>plošky!Q234+O234</f>
        <v>131.39797892157375</v>
      </c>
      <c r="CG233">
        <f>plošky!R234+P234</f>
        <v>214.21789562854491</v>
      </c>
      <c r="CH233">
        <f>plošky!S234+orientace*Q234</f>
        <v>0.15708658209650814</v>
      </c>
      <c r="CJ233" t="str">
        <f t="shared" si="74"/>
        <v>_3dpoly 130.165670988771,211.92494950488,0.236555020634715</v>
      </c>
      <c r="CK233">
        <f>'liniová podpora'!F234+O234</f>
        <v>130.16567098877141</v>
      </c>
      <c r="CL233">
        <f>'liniová podpora'!G234+P234</f>
        <v>211.92494950488043</v>
      </c>
      <c r="CM233">
        <f>'liniová podpora'!H234+orientace*Q234</f>
        <v>0.23655502063471506</v>
      </c>
      <c r="CO233" t="str">
        <f t="shared" si="75"/>
        <v>_3dpoly 131.525794836501,214.139390266363,0.157086582096508</v>
      </c>
      <c r="CP233">
        <f>'liniová podpora'!B234+O234</f>
        <v>131.52579483650072</v>
      </c>
      <c r="CQ233">
        <f>'liniová podpora'!C234+P234</f>
        <v>214.13939026636257</v>
      </c>
      <c r="CR233">
        <f>'liniová podpora'!D234+orientace*Q234</f>
        <v>0.15708658209650814</v>
      </c>
    </row>
    <row r="234" spans="5:96" x14ac:dyDescent="0.3">
      <c r="E234" s="15">
        <f t="shared" si="57"/>
        <v>137.69999999999999</v>
      </c>
      <c r="F234" s="16">
        <f>IF((E234-0.5*'pražce+kolejnice'!$C$6-0.5*'s imperfekcí'!$B$3)&lt;0,('s imperfekcí'!$B$2/2000)*SIN(2*PI()*(E234-(('pražce+kolejnice'!$C$6-$B$3)/2)+0.75*$B$3)/'s imperfekcí'!$B$3)+('s imperfekcí'!$B$2/2000),0)</f>
        <v>0</v>
      </c>
      <c r="G234" s="9">
        <f>F234*SIN('pražce+kolejnice'!$C$24)</f>
        <v>0</v>
      </c>
      <c r="H234" s="9">
        <f>F234*COS('pražce+kolejnice'!$C$24)</f>
        <v>0</v>
      </c>
      <c r="I234" s="15">
        <f>'pražce+kolejnice'!AY235</f>
        <v>138</v>
      </c>
      <c r="J234" s="16">
        <f>IF((I234-0.5*'pražce+kolejnice'!$C$6-0.5*'s imperfekcí'!$B$3)&lt;0,('s imperfekcí'!$B$2/2000)*SIN(2*PI()*(I234-(('pražce+kolejnice'!$C$6-$B$3)/2)+0.75*$B$3)/'s imperfekcí'!$B$3)+('s imperfekcí'!$B$2/2000),0)</f>
        <v>0</v>
      </c>
      <c r="K234" s="9">
        <f>J234*SIN('pražce+kolejnice'!$C$24)</f>
        <v>0</v>
      </c>
      <c r="L234" s="9">
        <f>J234*COS('pražce+kolejnice'!$C$24)</f>
        <v>0</v>
      </c>
      <c r="N234">
        <f>'pražce+kolejnice'!G234</f>
        <v>137.69999999999999</v>
      </c>
      <c r="O234">
        <f>$H234*SIN(('pražce+kolejnice'!A230-0.5)*'pražce+kolejnice'!$C$16)</f>
        <v>0</v>
      </c>
      <c r="P234">
        <f>$H234*COS(('pražce+kolejnice'!A230-0.5)*'pražce+kolejnice'!$C$16)</f>
        <v>0</v>
      </c>
      <c r="Q234">
        <f t="shared" si="58"/>
        <v>0</v>
      </c>
      <c r="R234" s="15">
        <f t="shared" si="59"/>
        <v>138</v>
      </c>
      <c r="S234" s="9">
        <f>L234*SIN(('pražce+kolejnice'!A230)*'pražce+kolejnice'!$C$16)</f>
        <v>0</v>
      </c>
      <c r="T234" s="16">
        <f>$L234*COS(('pražce+kolejnice'!A230)*'pražce+kolejnice'!$C$16)</f>
        <v>0</v>
      </c>
      <c r="U234" s="9">
        <f t="shared" si="60"/>
        <v>0</v>
      </c>
      <c r="W234" t="str">
        <f t="shared" si="61"/>
        <v>_3dpoly 130.842270303913,213.026524878283,-0.0230764119601328</v>
      </c>
      <c r="X234">
        <f>'pražce+kolejnice'!I234+'s imperfekcí'!O234</f>
        <v>130.84227030391332</v>
      </c>
      <c r="Y234">
        <f>'pražce+kolejnice'!J234+'s imperfekcí'!P234</f>
        <v>213.02652487828308</v>
      </c>
      <c r="Z234">
        <f>'pražce+kolejnice'!K234+orientace*Q234</f>
        <v>-2.3076411960132819E-2</v>
      </c>
      <c r="AB234" t="str">
        <f t="shared" si="62"/>
        <v>_3dpoly 130.447311263515,212.383485349468,0</v>
      </c>
      <c r="AC234">
        <f>'pražce+kolejnice'!P234+O234</f>
        <v>130.44731126351513</v>
      </c>
      <c r="AD234">
        <f>'pražce+kolejnice'!Q234+P234</f>
        <v>212.383485349468</v>
      </c>
      <c r="AE234">
        <f>'pražce+kolejnice'!R234+orientace*Q234</f>
        <v>0</v>
      </c>
      <c r="AG234" t="str">
        <f t="shared" si="63"/>
        <v>_3dpoly 131.234613721528,213.665305867172,-0.046</v>
      </c>
      <c r="AH234">
        <f>'pražce+kolejnice'!W234+O234</f>
        <v>131.23461372152769</v>
      </c>
      <c r="AI234">
        <f>'pražce+kolejnice'!X234+P234</f>
        <v>213.66530586717218</v>
      </c>
      <c r="AJ234" s="6">
        <f>'pražce+kolejnice'!Y234+orientace*Q234</f>
        <v>-4.5999999999999999E-2</v>
      </c>
      <c r="AL234" t="str">
        <f t="shared" si="64"/>
        <v>_3dpoly 130.702077462715,212.226795697429,0</v>
      </c>
      <c r="AM234">
        <f>'pražce+kolejnice'!BA235+S234</f>
        <v>130.70207746271521</v>
      </c>
      <c r="AN234">
        <f>'pražce+kolejnice'!BB235+T234</f>
        <v>212.2267956974292</v>
      </c>
      <c r="AO234">
        <f>'pražce+kolejnice'!BC235+orientace*U234</f>
        <v>0</v>
      </c>
      <c r="AQ234" t="str">
        <f t="shared" si="65"/>
        <v>_3dpoly 131.490917538122,213.5076705295,-0.046</v>
      </c>
      <c r="AR234">
        <f>'pražce+kolejnice'!BG235+S234</f>
        <v>131.49091753812203</v>
      </c>
      <c r="AS234">
        <f>'pražce+kolejnice'!BH235+T234</f>
        <v>213.50767052950019</v>
      </c>
      <c r="AT234">
        <f>'pražce+kolejnice'!BI235+orientace*U234</f>
        <v>-4.5999999999999999E-2</v>
      </c>
      <c r="AV234" t="str">
        <f t="shared" si="66"/>
        <v>_3dpoly 132.037640442482,213.82033591673,0.0504697513931169</v>
      </c>
      <c r="AW234">
        <f>'pražce+kolejnice'!AC235+O235</f>
        <v>132.03764044248243</v>
      </c>
      <c r="AX234">
        <f>'pražce+kolejnice'!AD235+P235</f>
        <v>213.82033591672993</v>
      </c>
      <c r="AY234">
        <f>'pražce+kolejnice'!AE235+orientace*Q235</f>
        <v>5.0469751393116907E-2</v>
      </c>
      <c r="BA234" t="str">
        <f t="shared" si="67"/>
        <v>_3dpoly 131.7487985114,213.352588397735,0.0672803826223532</v>
      </c>
      <c r="BB234">
        <f>'pražce+kolejnice'!AH235+O235</f>
        <v>131.74879851139988</v>
      </c>
      <c r="BC234">
        <f>'pražce+kolejnice'!AI235+P235</f>
        <v>213.35258839773471</v>
      </c>
      <c r="BD234" s="5">
        <f>'pražce+kolejnice'!AJ235+orientace*Q235</f>
        <v>6.7280382622353183E-2</v>
      </c>
      <c r="BF234" t="str">
        <f t="shared" si="68"/>
        <v>_3dpoly 130.958421954528,212.072661095757,0.113280382622353</v>
      </c>
      <c r="BG234">
        <f>'pražce+kolejnice'!AM235+O235</f>
        <v>130.95842195452789</v>
      </c>
      <c r="BH234">
        <f>'pražce+kolejnice'!AN235+P235</f>
        <v>212.0726610957573</v>
      </c>
      <c r="BI234">
        <f>'pražce+kolejnice'!AO235+orientace*Q235</f>
        <v>0.11328038262235318</v>
      </c>
      <c r="BK234" t="str">
        <f t="shared" si="69"/>
        <v>_3dpoly 130.672205859182,211.609165826935,0.129938189931324</v>
      </c>
      <c r="BL234">
        <f>'pražce+kolejnice'!AR235+O235</f>
        <v>130.67220585918244</v>
      </c>
      <c r="BM234">
        <f>'pražce+kolejnice'!AS235+P235</f>
        <v>211.60916582693494</v>
      </c>
      <c r="BN234">
        <f>'pražce+kolejnice'!AT235+orientace*Q235</f>
        <v>0.12993818993132383</v>
      </c>
      <c r="BP234" t="str">
        <f t="shared" si="70"/>
        <v>_3dpoly 130.546288368227,211.690753744836,0.236555020634715</v>
      </c>
      <c r="BQ234">
        <f>plošky!B235+O235</f>
        <v>130.54628836822673</v>
      </c>
      <c r="BR234">
        <f>plošky!C235+P235</f>
        <v>211.69075374483575</v>
      </c>
      <c r="BS234">
        <f>plošky!D235+orientace*Q235</f>
        <v>0.23655502063471506</v>
      </c>
      <c r="BU234" t="str">
        <f t="shared" si="71"/>
        <v>_3dpoly 130.801542636485,211.533129956859,0.236555020634715</v>
      </c>
      <c r="BV234">
        <f>plošky!G235+O235</f>
        <v>130.80154263648461</v>
      </c>
      <c r="BW234">
        <f>plošky!H235+P235</f>
        <v>211.53312995685903</v>
      </c>
      <c r="BX234">
        <f>plošky!I235+orientace*Q235</f>
        <v>0.23655502063471506</v>
      </c>
      <c r="BZ234" t="str">
        <f t="shared" si="72"/>
        <v>_3dpoly 132.166977219785,213.744300046654,0.157086582096508</v>
      </c>
      <c r="CA234">
        <f>plošky!L235+O235</f>
        <v>132.1669772197846</v>
      </c>
      <c r="CB234">
        <f>plošky!M235+P235</f>
        <v>213.74430004665402</v>
      </c>
      <c r="CC234">
        <f>plošky!N235+orientace*Q235</f>
        <v>0.15708658209650814</v>
      </c>
      <c r="CE234" t="str">
        <f t="shared" si="73"/>
        <v>_3dpoly 131.911722951527,213.901923834631,0.157086582096508</v>
      </c>
      <c r="CF234">
        <f>plošky!Q235+O235</f>
        <v>131.91172295152671</v>
      </c>
      <c r="CG234">
        <f>plošky!R235+P235</f>
        <v>213.90192383463074</v>
      </c>
      <c r="CH234">
        <f>plošky!S235+orientace*Q235</f>
        <v>0.15708658209650814</v>
      </c>
      <c r="CJ234" t="str">
        <f t="shared" si="74"/>
        <v>_3dpoly 130.673915502356,211.611941850847,0.236555020634715</v>
      </c>
      <c r="CK234">
        <f>'liniová podpora'!F235+O235</f>
        <v>130.67391550235567</v>
      </c>
      <c r="CL234">
        <f>'liniová podpora'!G235+P235</f>
        <v>211.61194185084739</v>
      </c>
      <c r="CM234">
        <f>'liniová podpora'!H235+orientace*Q235</f>
        <v>0.23655502063471506</v>
      </c>
      <c r="CO234" t="str">
        <f t="shared" si="75"/>
        <v>_3dpoly 132.039350085656,213.823111940642,0.157086582096508</v>
      </c>
      <c r="CP234">
        <f>'liniová podpora'!B235+O235</f>
        <v>132.03935008565566</v>
      </c>
      <c r="CQ234">
        <f>'liniová podpora'!C235+P235</f>
        <v>213.82311194064238</v>
      </c>
      <c r="CR234">
        <f>'liniová podpora'!D235+orientace*Q235</f>
        <v>0.15708658209650814</v>
      </c>
    </row>
    <row r="235" spans="5:96" x14ac:dyDescent="0.3">
      <c r="E235" s="15">
        <f t="shared" si="57"/>
        <v>138.29999999999998</v>
      </c>
      <c r="F235" s="16">
        <f>IF((E235-0.5*'pražce+kolejnice'!$C$6-0.5*'s imperfekcí'!$B$3)&lt;0,('s imperfekcí'!$B$2/2000)*SIN(2*PI()*(E235-(('pražce+kolejnice'!$C$6-$B$3)/2)+0.75*$B$3)/'s imperfekcí'!$B$3)+('s imperfekcí'!$B$2/2000),0)</f>
        <v>0</v>
      </c>
      <c r="G235" s="9">
        <f>F235*SIN('pražce+kolejnice'!$C$24)</f>
        <v>0</v>
      </c>
      <c r="H235" s="9">
        <f>F235*COS('pražce+kolejnice'!$C$24)</f>
        <v>0</v>
      </c>
      <c r="I235" s="15">
        <f>'pražce+kolejnice'!AY236</f>
        <v>138.59999999999997</v>
      </c>
      <c r="J235" s="16">
        <f>IF((I235-0.5*'pražce+kolejnice'!$C$6-0.5*'s imperfekcí'!$B$3)&lt;0,('s imperfekcí'!$B$2/2000)*SIN(2*PI()*(I235-(('pražce+kolejnice'!$C$6-$B$3)/2)+0.75*$B$3)/'s imperfekcí'!$B$3)+('s imperfekcí'!$B$2/2000),0)</f>
        <v>0</v>
      </c>
      <c r="K235" s="9">
        <f>J235*SIN('pražce+kolejnice'!$C$24)</f>
        <v>0</v>
      </c>
      <c r="L235" s="9">
        <f>J235*COS('pražce+kolejnice'!$C$24)</f>
        <v>0</v>
      </c>
      <c r="N235">
        <f>'pražce+kolejnice'!G235</f>
        <v>138.29999999999998</v>
      </c>
      <c r="O235">
        <f>$H235*SIN(('pražce+kolejnice'!A231-0.5)*'pražce+kolejnice'!$C$16)</f>
        <v>0</v>
      </c>
      <c r="P235">
        <f>$H235*COS(('pražce+kolejnice'!A231-0.5)*'pražce+kolejnice'!$C$16)</f>
        <v>0</v>
      </c>
      <c r="Q235">
        <f t="shared" si="58"/>
        <v>0</v>
      </c>
      <c r="R235" s="15">
        <f t="shared" si="59"/>
        <v>138.59999999999997</v>
      </c>
      <c r="S235" s="9">
        <f>L235*SIN(('pražce+kolejnice'!A231)*'pražce+kolejnice'!$C$16)</f>
        <v>0</v>
      </c>
      <c r="T235" s="16">
        <f>$L235*COS(('pražce+kolejnice'!A231)*'pražce+kolejnice'!$C$16)</f>
        <v>0</v>
      </c>
      <c r="U235" s="9">
        <f t="shared" si="60"/>
        <v>0</v>
      </c>
      <c r="W235" t="str">
        <f t="shared" si="61"/>
        <v>_3dpoly 131.353156647251,212.711890214917,-0.0230764119601328</v>
      </c>
      <c r="X235">
        <f>'pražce+kolejnice'!I235+'s imperfekcí'!O235</f>
        <v>131.35315664725064</v>
      </c>
      <c r="Y235">
        <f>'pražce+kolejnice'!J235+'s imperfekcí'!P235</f>
        <v>212.71189021491705</v>
      </c>
      <c r="Z235">
        <f>'pražce+kolejnice'!K235+orientace*Q235</f>
        <v>-2.3076411960132819E-2</v>
      </c>
      <c r="AB235" t="str">
        <f t="shared" si="62"/>
        <v>_3dpoly 130.956655450946,212.069800438842,0</v>
      </c>
      <c r="AC235">
        <f>'pražce+kolejnice'!P235+O235</f>
        <v>130.95665545094633</v>
      </c>
      <c r="AD235">
        <f>'pražce+kolejnice'!Q235+P235</f>
        <v>212.06980043884187</v>
      </c>
      <c r="AE235">
        <f>'pražce+kolejnice'!R235+orientace*Q235</f>
        <v>0</v>
      </c>
      <c r="AG235" t="str">
        <f t="shared" si="63"/>
        <v>_3dpoly 131.747032007818,213.349727740819,-0.046</v>
      </c>
      <c r="AH235">
        <f>'pražce+kolejnice'!W235+O235</f>
        <v>131.74703200781809</v>
      </c>
      <c r="AI235">
        <f>'pražce+kolejnice'!X235+P235</f>
        <v>213.34972774081945</v>
      </c>
      <c r="AJ235" s="6">
        <f>'pražce+kolejnice'!Y235+orientace*Q235</f>
        <v>-4.5999999999999999E-2</v>
      </c>
      <c r="AL235" t="str">
        <f t="shared" si="64"/>
        <v>_3dpoly 131.211044861616,211.912499799778,0</v>
      </c>
      <c r="AM235">
        <f>'pražce+kolejnice'!BA236+S235</f>
        <v>131.21104486161624</v>
      </c>
      <c r="AN235">
        <f>'pražce+kolejnice'!BB236+T235</f>
        <v>211.91249979977795</v>
      </c>
      <c r="AO235">
        <f>'pražce+kolejnice'!BC236+orientace*U235</f>
        <v>0</v>
      </c>
      <c r="AQ235" t="str">
        <f t="shared" si="65"/>
        <v>_3dpoly 132.002956761811,213.191477728568,-0.046</v>
      </c>
      <c r="AR235">
        <f>'pražce+kolejnice'!BG236+S235</f>
        <v>132.00295676181057</v>
      </c>
      <c r="AS235">
        <f>'pražce+kolejnice'!BH236+T235</f>
        <v>213.19147772856772</v>
      </c>
      <c r="AT235">
        <f>'pražce+kolejnice'!BI236+orientace*U235</f>
        <v>-4.5999999999999999E-2</v>
      </c>
      <c r="AV235" t="str">
        <f t="shared" si="66"/>
        <v>_3dpoly 132.550428487819,213.502830081611,0.0504697513931169</v>
      </c>
      <c r="AW235">
        <f>'pražce+kolejnice'!AC236+O236</f>
        <v>132.55042848781872</v>
      </c>
      <c r="AX235">
        <f>'pražce+kolejnice'!AD236+P236</f>
        <v>213.50283008161077</v>
      </c>
      <c r="AY235">
        <f>'pražce+kolejnice'!AE236+orientace*Q236</f>
        <v>5.0469751393116907E-2</v>
      </c>
      <c r="BA235" t="str">
        <f t="shared" si="67"/>
        <v>_3dpoly 132.260464795633,213.035777129697,0.0672803826223532</v>
      </c>
      <c r="BB235">
        <f>'pražce+kolejnice'!AH236+O236</f>
        <v>132.26046479563263</v>
      </c>
      <c r="BC235">
        <f>'pražce+kolejnice'!AI236+P236</f>
        <v>213.03577712969684</v>
      </c>
      <c r="BD235" s="5">
        <f>'pražce+kolejnice'!AJ236+orientace*Q236</f>
        <v>6.7280382622353183E-2</v>
      </c>
      <c r="BF235" t="str">
        <f t="shared" si="68"/>
        <v>_3dpoly 131.467018692468,211.757750415824,0.113280382622353</v>
      </c>
      <c r="BG235">
        <f>'pražce+kolejnice'!AM236+O236</f>
        <v>131.46701869246826</v>
      </c>
      <c r="BH235">
        <f>'pražce+kolejnice'!AN236+P236</f>
        <v>211.75775041582375</v>
      </c>
      <c r="BI235">
        <f>'pražce+kolejnice'!AO236+orientace*Q236</f>
        <v>0.11328038262235318</v>
      </c>
      <c r="BK235" t="str">
        <f t="shared" si="69"/>
        <v>_3dpoly 131.179691033847,211.294943399837,0.129938189931324</v>
      </c>
      <c r="BL235">
        <f>'pražce+kolejnice'!AR236+O236</f>
        <v>131.17969103384746</v>
      </c>
      <c r="BM235">
        <f>'pražce+kolejnice'!AS236+P236</f>
        <v>211.29494339983651</v>
      </c>
      <c r="BN235">
        <f>'pražce+kolejnice'!AT236+orientace*Q236</f>
        <v>0.12993818993132383</v>
      </c>
      <c r="BP235" t="str">
        <f t="shared" si="70"/>
        <v>_3dpoly 131.053969716349,211.376833284452,0.236555020634715</v>
      </c>
      <c r="BQ235">
        <f>plošky!B236+O236</f>
        <v>131.05396971634892</v>
      </c>
      <c r="BR235">
        <f>plošky!C236+P236</f>
        <v>211.37683328445237</v>
      </c>
      <c r="BS235">
        <f>plošky!D236+orientace*Q236</f>
        <v>0.23655502063471506</v>
      </c>
      <c r="BU235" t="str">
        <f t="shared" si="71"/>
        <v>_3dpoly 131.308844952747,211.218597340776,0.236555020634715</v>
      </c>
      <c r="BV235">
        <f>plošky!G236+O236</f>
        <v>131.30884495274691</v>
      </c>
      <c r="BW235">
        <f>plošky!H236+P236</f>
        <v>211.21859734077626</v>
      </c>
      <c r="BX235">
        <f>plošky!I236+orientace*Q236</f>
        <v>0.23655502063471506</v>
      </c>
      <c r="BZ235" t="str">
        <f t="shared" si="72"/>
        <v>_3dpoly 132.679582406718,213.426484022551,0.157086582096508</v>
      </c>
      <c r="CA235">
        <f>plošky!L236+O236</f>
        <v>132.67958240671817</v>
      </c>
      <c r="CB235">
        <f>plošky!M236+P236</f>
        <v>213.42648402255051</v>
      </c>
      <c r="CC235">
        <f>plošky!N236+orientace*Q236</f>
        <v>0.15708658209650814</v>
      </c>
      <c r="CE235" t="str">
        <f t="shared" si="73"/>
        <v>_3dpoly 132.42470717032,213.584719966227,0.157086582096508</v>
      </c>
      <c r="CF235">
        <f>plošky!Q236+O236</f>
        <v>132.42470717032018</v>
      </c>
      <c r="CG235">
        <f>plošky!R236+P236</f>
        <v>213.58471996622663</v>
      </c>
      <c r="CH235">
        <f>plošky!S236+orientace*Q236</f>
        <v>0.15708658209650814</v>
      </c>
      <c r="CJ235" t="str">
        <f t="shared" si="74"/>
        <v>_3dpoly 131.181407334548,211.297715312614,0.236555020634715</v>
      </c>
      <c r="CK235">
        <f>'liniová podpora'!F236+O236</f>
        <v>131.18140733454791</v>
      </c>
      <c r="CL235">
        <f>'liniová podpora'!G236+P236</f>
        <v>211.29771531261432</v>
      </c>
      <c r="CM235">
        <f>'liniová podpora'!H236+orientace*Q236</f>
        <v>0.23655502063471506</v>
      </c>
      <c r="CO235" t="str">
        <f t="shared" si="75"/>
        <v>_3dpoly 132.552144788519,213.505601994389,0.157086582096508</v>
      </c>
      <c r="CP235">
        <f>'liniová podpora'!B236+O236</f>
        <v>132.55214478851917</v>
      </c>
      <c r="CQ235">
        <f>'liniová podpora'!C236+P236</f>
        <v>213.50560199438857</v>
      </c>
      <c r="CR235">
        <f>'liniová podpora'!D236+orientace*Q236</f>
        <v>0.15708658209650814</v>
      </c>
    </row>
    <row r="236" spans="5:96" x14ac:dyDescent="0.3">
      <c r="E236" s="15">
        <f t="shared" si="57"/>
        <v>138.89999999999998</v>
      </c>
      <c r="F236" s="16">
        <f>IF((E236-0.5*'pražce+kolejnice'!$C$6-0.5*'s imperfekcí'!$B$3)&lt;0,('s imperfekcí'!$B$2/2000)*SIN(2*PI()*(E236-(('pražce+kolejnice'!$C$6-$B$3)/2)+0.75*$B$3)/'s imperfekcí'!$B$3)+('s imperfekcí'!$B$2/2000),0)</f>
        <v>0</v>
      </c>
      <c r="G236" s="9">
        <f>F236*SIN('pražce+kolejnice'!$C$24)</f>
        <v>0</v>
      </c>
      <c r="H236" s="9">
        <f>F236*COS('pražce+kolejnice'!$C$24)</f>
        <v>0</v>
      </c>
      <c r="I236" s="15">
        <f>'pražce+kolejnice'!AY237</f>
        <v>139.19999999999999</v>
      </c>
      <c r="J236" s="16">
        <f>IF((I236-0.5*'pražce+kolejnice'!$C$6-0.5*'s imperfekcí'!$B$3)&lt;0,('s imperfekcí'!$B$2/2000)*SIN(2*PI()*(I236-(('pražce+kolejnice'!$C$6-$B$3)/2)+0.75*$B$3)/'s imperfekcí'!$B$3)+('s imperfekcí'!$B$2/2000),0)</f>
        <v>0</v>
      </c>
      <c r="K236" s="9">
        <f>J236*SIN('pražce+kolejnice'!$C$24)</f>
        <v>0</v>
      </c>
      <c r="L236" s="9">
        <f>J236*COS('pražce+kolejnice'!$C$24)</f>
        <v>0</v>
      </c>
      <c r="N236">
        <f>'pražce+kolejnice'!G236</f>
        <v>138.89999999999998</v>
      </c>
      <c r="O236">
        <f>$H236*SIN(('pražce+kolejnice'!A232-0.5)*'pražce+kolejnice'!$C$16)</f>
        <v>0</v>
      </c>
      <c r="P236">
        <f>$H236*COS(('pražce+kolejnice'!A232-0.5)*'pražce+kolejnice'!$C$16)</f>
        <v>0</v>
      </c>
      <c r="Q236">
        <f t="shared" si="58"/>
        <v>0</v>
      </c>
      <c r="R236" s="15">
        <f t="shared" si="59"/>
        <v>139.19999999999999</v>
      </c>
      <c r="S236" s="9">
        <f>L236*SIN(('pražce+kolejnice'!A232)*'pražce+kolejnice'!$C$16)</f>
        <v>0</v>
      </c>
      <c r="T236" s="16">
        <f>$L236*COS(('pražce+kolejnice'!A232)*'pražce+kolejnice'!$C$16)</f>
        <v>0</v>
      </c>
      <c r="U236" s="9">
        <f t="shared" si="60"/>
        <v>0</v>
      </c>
      <c r="W236" t="str">
        <f t="shared" si="61"/>
        <v>_3dpoly 131.863286396769,212.396030331651,-0.0230764119601328</v>
      </c>
      <c r="X236">
        <f>'pražce+kolejnice'!I236+'s imperfekcí'!O236</f>
        <v>131.86328639676881</v>
      </c>
      <c r="Y236">
        <f>'pražce+kolejnice'!J236+'s imperfekcí'!P236</f>
        <v>212.39603033165147</v>
      </c>
      <c r="Z236">
        <f>'pražce+kolejnice'!K236+orientace*Q236</f>
        <v>-2.3076411960132819E-2</v>
      </c>
      <c r="AB236" t="str">
        <f t="shared" si="62"/>
        <v>_3dpoly 131.465245328404,211.754894006752,0</v>
      </c>
      <c r="AC236">
        <f>'pražce+kolejnice'!P236+O236</f>
        <v>131.46524532840419</v>
      </c>
      <c r="AD236">
        <f>'pražce+kolejnice'!Q236+P236</f>
        <v>211.75489400675156</v>
      </c>
      <c r="AE236">
        <f>'pražce+kolejnice'!R236+orientace*Q236</f>
        <v>0</v>
      </c>
      <c r="AG236" t="str">
        <f t="shared" si="63"/>
        <v>_3dpoly 132.258691431568,213.032920720625,-0.046</v>
      </c>
      <c r="AH236">
        <f>'pražce+kolejnice'!W236+O236</f>
        <v>132.25869143156837</v>
      </c>
      <c r="AI236">
        <f>'pražce+kolejnice'!X236+P236</f>
        <v>213.03292072062479</v>
      </c>
      <c r="AJ236" s="6">
        <f>'pražce+kolejnice'!Y236+orientace*Q236</f>
        <v>-4.5999999999999999E-2</v>
      </c>
      <c r="AL236" t="str">
        <f t="shared" si="64"/>
        <v>_3dpoly 131.719256485262,211.596983286714,0</v>
      </c>
      <c r="AM236">
        <f>'pražce+kolejnice'!BA237+S236</f>
        <v>131.71925648526164</v>
      </c>
      <c r="AN236">
        <f>'pražce+kolejnice'!BB237+T236</f>
        <v>211.59698328671377</v>
      </c>
      <c r="AO236">
        <f>'pražce+kolejnice'!BC237+orientace*U236</f>
        <v>0</v>
      </c>
      <c r="AQ236" t="str">
        <f t="shared" si="65"/>
        <v>_3dpoly 132.514235648833,212.874056945313,-0.046</v>
      </c>
      <c r="AR236">
        <f>'pražce+kolejnice'!BG237+S236</f>
        <v>132.51423564883311</v>
      </c>
      <c r="AS236">
        <f>'pražce+kolejnice'!BH237+T236</f>
        <v>212.87405694531296</v>
      </c>
      <c r="AT236">
        <f>'pražce+kolejnice'!BI237+orientace*U236</f>
        <v>-4.5999999999999999E-2</v>
      </c>
      <c r="AV236" t="str">
        <f t="shared" si="66"/>
        <v>_3dpoly 133.062453043053,213.184094470781,0.0504697513931169</v>
      </c>
      <c r="AW236">
        <f>'pražce+kolejnice'!AC237+O237</f>
        <v>133.06245304305341</v>
      </c>
      <c r="AX236">
        <f>'pražce+kolejnice'!AD237+P237</f>
        <v>213.18409447078062</v>
      </c>
      <c r="AY236">
        <f>'pražce+kolejnice'!AE237+orientace*Q237</f>
        <v>5.0469751393116907E-2</v>
      </c>
      <c r="BA236" t="str">
        <f t="shared" si="67"/>
        <v>_3dpoly 132.771369259954,212.717738776172,0.0672803826223532</v>
      </c>
      <c r="BB236">
        <f>'pražce+kolejnice'!AH237+O237</f>
        <v>132.77136925995384</v>
      </c>
      <c r="BC236">
        <f>'pražce+kolejnice'!AI237+P237</f>
        <v>212.7177387761717</v>
      </c>
      <c r="BD236" s="5">
        <f>'pražce+kolejnice'!AJ237+orientace*Q237</f>
        <v>6.7280382622353183E-2</v>
      </c>
      <c r="BF236" t="str">
        <f t="shared" si="68"/>
        <v>_3dpoly 131.974858180744,211.441620011833,0.113280382622353</v>
      </c>
      <c r="BG236">
        <f>'pražce+kolejnice'!AM237+O237</f>
        <v>131.97485818074443</v>
      </c>
      <c r="BH236">
        <f>'pražce+kolejnice'!AN237+P237</f>
        <v>211.44162001183329</v>
      </c>
      <c r="BI236">
        <f>'pražce+kolejnice'!AO237+orientace*Q237</f>
        <v>0.11328038262235318</v>
      </c>
      <c r="BK236" t="str">
        <f t="shared" si="69"/>
        <v>_3dpoly 131.686420613855,210.979503914448,0.129938189931324</v>
      </c>
      <c r="BL236">
        <f>'pražce+kolejnice'!AR237+O237</f>
        <v>131.68642061385484</v>
      </c>
      <c r="BM236">
        <f>'pražce+kolejnice'!AS237+P237</f>
        <v>210.97950391444832</v>
      </c>
      <c r="BN236">
        <f>'pražce+kolejnice'!AT237+orientace*Q237</f>
        <v>0.12993818993132383</v>
      </c>
      <c r="BP236" t="str">
        <f t="shared" si="70"/>
        <v>_3dpoly 131.560896193968,211.061695294094,0.236555020634715</v>
      </c>
      <c r="BQ236">
        <f>plošky!B237+O237</f>
        <v>131.56089619396795</v>
      </c>
      <c r="BR236">
        <f>plošky!C237+P237</f>
        <v>211.06169529409377</v>
      </c>
      <c r="BS236">
        <f>plošky!D237+orientace*Q237</f>
        <v>0.23655502063471506</v>
      </c>
      <c r="BU236" t="str">
        <f t="shared" si="71"/>
        <v>_3dpoly 131.815390930425,210.902848106157,0.236555020634715</v>
      </c>
      <c r="BV236">
        <f>plošky!G237+O237</f>
        <v>131.81539093042534</v>
      </c>
      <c r="BW236">
        <f>plošky!H237+P237</f>
        <v>210.90284810615682</v>
      </c>
      <c r="BX236">
        <f>plošky!I237+orientace*Q237</f>
        <v>0.23655502063471506</v>
      </c>
      <c r="BZ236" t="str">
        <f t="shared" si="72"/>
        <v>_3dpoly 133.191423359624,213.107438662489,0.157086582096508</v>
      </c>
      <c r="CA236">
        <f>plošky!L237+O237</f>
        <v>133.19142335962391</v>
      </c>
      <c r="CB236">
        <f>plošky!M237+P237</f>
        <v>213.10743866248913</v>
      </c>
      <c r="CC236">
        <f>plošky!N237+orientace*Q237</f>
        <v>0.15708658209650814</v>
      </c>
      <c r="CE236" t="str">
        <f t="shared" si="73"/>
        <v>_3dpoly 132.936928623167,213.266285850426,0.157086582096508</v>
      </c>
      <c r="CF236">
        <f>plošky!Q237+O237</f>
        <v>132.93692862316652</v>
      </c>
      <c r="CG236">
        <f>plošky!R237+P237</f>
        <v>213.26628585042607</v>
      </c>
      <c r="CH236">
        <f>plošky!S237+orientace*Q237</f>
        <v>0.15708658209650814</v>
      </c>
      <c r="CJ236" t="str">
        <f t="shared" si="74"/>
        <v>_3dpoly 131.688143562197,210.982271700125,0.236555020634715</v>
      </c>
      <c r="CK236">
        <f>'liniová podpora'!F237+O237</f>
        <v>131.68814356219664</v>
      </c>
      <c r="CL236">
        <f>'liniová podpora'!G237+P237</f>
        <v>210.9822717001253</v>
      </c>
      <c r="CM236">
        <f>'liniová podpora'!H237+orientace*Q237</f>
        <v>0.23655502063471506</v>
      </c>
      <c r="CO236" t="str">
        <f t="shared" si="75"/>
        <v>_3dpoly 133.064175991395,213.186862256458,0.157086582096508</v>
      </c>
      <c r="CP236">
        <f>'liniová podpora'!B237+O237</f>
        <v>133.06417599139522</v>
      </c>
      <c r="CQ236">
        <f>'liniová podpora'!C237+P237</f>
        <v>213.1868622564576</v>
      </c>
      <c r="CR236">
        <f>'liniová podpora'!D237+orientace*Q237</f>
        <v>0.15708658209650814</v>
      </c>
    </row>
    <row r="237" spans="5:96" x14ac:dyDescent="0.3">
      <c r="E237" s="15">
        <f t="shared" si="57"/>
        <v>139.49999999999997</v>
      </c>
      <c r="F237" s="16">
        <f>IF((E237-0.5*'pražce+kolejnice'!$C$6-0.5*'s imperfekcí'!$B$3)&lt;0,('s imperfekcí'!$B$2/2000)*SIN(2*PI()*(E237-(('pražce+kolejnice'!$C$6-$B$3)/2)+0.75*$B$3)/'s imperfekcí'!$B$3)+('s imperfekcí'!$B$2/2000),0)</f>
        <v>0</v>
      </c>
      <c r="G237" s="9">
        <f>F237*SIN('pražce+kolejnice'!$C$24)</f>
        <v>0</v>
      </c>
      <c r="H237" s="9">
        <f>F237*COS('pražce+kolejnice'!$C$24)</f>
        <v>0</v>
      </c>
      <c r="I237" s="15">
        <f>'pražce+kolejnice'!AY238</f>
        <v>139.79999999999998</v>
      </c>
      <c r="J237" s="16">
        <f>IF((I237-0.5*'pražce+kolejnice'!$C$6-0.5*'s imperfekcí'!$B$3)&lt;0,('s imperfekcí'!$B$2/2000)*SIN(2*PI()*(I237-(('pražce+kolejnice'!$C$6-$B$3)/2)+0.75*$B$3)/'s imperfekcí'!$B$3)+('s imperfekcí'!$B$2/2000),0)</f>
        <v>0</v>
      </c>
      <c r="K237" s="9">
        <f>J237*SIN('pražce+kolejnice'!$C$24)</f>
        <v>0</v>
      </c>
      <c r="L237" s="9">
        <f>J237*COS('pražce+kolejnice'!$C$24)</f>
        <v>0</v>
      </c>
      <c r="N237">
        <f>'pražce+kolejnice'!G237</f>
        <v>139.49999999999997</v>
      </c>
      <c r="O237">
        <f>$H237*SIN(('pražce+kolejnice'!A233-0.5)*'pražce+kolejnice'!$C$16)</f>
        <v>0</v>
      </c>
      <c r="P237">
        <f>$H237*COS(('pražce+kolejnice'!A233-0.5)*'pražce+kolejnice'!$C$16)</f>
        <v>0</v>
      </c>
      <c r="Q237">
        <f t="shared" si="58"/>
        <v>0</v>
      </c>
      <c r="R237" s="15">
        <f t="shared" si="59"/>
        <v>139.79999999999998</v>
      </c>
      <c r="S237" s="9">
        <f>L237*SIN(('pražce+kolejnice'!A233)*'pražce+kolejnice'!$C$16)</f>
        <v>0</v>
      </c>
      <c r="T237" s="16">
        <f>$L237*COS(('pražce+kolejnice'!A233)*'pražce+kolejnice'!$C$16)</f>
        <v>0</v>
      </c>
      <c r="U237" s="9">
        <f t="shared" si="60"/>
        <v>0</v>
      </c>
      <c r="W237" t="str">
        <f t="shared" si="61"/>
        <v>_3dpoly 132.372656614122,212.078947047838,-0.0230764119601328</v>
      </c>
      <c r="X237">
        <f>'pražce+kolejnice'!I237+'s imperfekcí'!O237</f>
        <v>132.37265661412192</v>
      </c>
      <c r="Y237">
        <f>'pražce+kolejnice'!J237+'s imperfekcí'!P237</f>
        <v>212.07894704783843</v>
      </c>
      <c r="Z237">
        <f>'pražce+kolejnice'!K237+orientace*Q237</f>
        <v>-2.3076411960132819E-2</v>
      </c>
      <c r="AB237" t="str">
        <f t="shared" si="62"/>
        <v>_3dpoly 131.973077966412,211.438767867057,0</v>
      </c>
      <c r="AC237">
        <f>'pražce+kolejnice'!P237+O237</f>
        <v>131.97307796641246</v>
      </c>
      <c r="AD237">
        <f>'pražce+kolejnice'!Q237+P237</f>
        <v>211.43876786705721</v>
      </c>
      <c r="AE237">
        <f>'pražce+kolejnice'!R237+orientace*Q237</f>
        <v>0</v>
      </c>
      <c r="AG237" t="str">
        <f t="shared" si="63"/>
        <v>_3dpoly 132.769589045622,212.714886631396,-0.046</v>
      </c>
      <c r="AH237">
        <f>'pražce+kolejnice'!W237+O237</f>
        <v>132.76958904562167</v>
      </c>
      <c r="AI237">
        <f>'pražce+kolejnice'!X237+P237</f>
        <v>212.71488663139579</v>
      </c>
      <c r="AJ237" s="6">
        <f>'pražce+kolejnice'!Y237+orientace*Q237</f>
        <v>-4.5999999999999999E-2</v>
      </c>
      <c r="AL237" t="str">
        <f t="shared" si="64"/>
        <v>_3dpoly 132.226709406354,211.280247975611,0</v>
      </c>
      <c r="AM237">
        <f>'pražce+kolejnice'!BA238+S237</f>
        <v>132.22670940635385</v>
      </c>
      <c r="AN237">
        <f>'pražce+kolejnice'!BB238+T237</f>
        <v>211.28024797561088</v>
      </c>
      <c r="AO237">
        <f>'pražce+kolejnice'!BC238+orientace*U237</f>
        <v>0</v>
      </c>
      <c r="AQ237" t="str">
        <f t="shared" si="65"/>
        <v>_3dpoly 133.024751254225,212.555410008079,-0.046</v>
      </c>
      <c r="AR237">
        <f>'pražce+kolejnice'!BG238+S237</f>
        <v>133.0247512542247</v>
      </c>
      <c r="AS237">
        <f>'pražce+kolejnice'!BH238+T237</f>
        <v>212.55541000807875</v>
      </c>
      <c r="AT237">
        <f>'pražce+kolejnice'!BI238+orientace*U237</f>
        <v>-4.5999999999999999E-2</v>
      </c>
      <c r="AV237" t="str">
        <f t="shared" si="66"/>
        <v>_3dpoly 133.573711158926,212.864130920156,0.0504697513931169</v>
      </c>
      <c r="AW237">
        <f>'pražce+kolejnice'!AC238+O238</f>
        <v>133.57371115892644</v>
      </c>
      <c r="AX237">
        <f>'pražce+kolejnice'!AD238+P238</f>
        <v>212.86413092015573</v>
      </c>
      <c r="AY237">
        <f>'pražce+kolejnice'!AE238+orientace*Q238</f>
        <v>5.0469751393116907E-2</v>
      </c>
      <c r="BA237" t="str">
        <f t="shared" si="67"/>
        <v>_3dpoly 133.281508961555,212.398475169059,0.0672803826223532</v>
      </c>
      <c r="BB237">
        <f>'pražce+kolejnice'!AH238+O238</f>
        <v>133.2815089615552</v>
      </c>
      <c r="BC237">
        <f>'pražce+kolejnice'!AI238+P238</f>
        <v>212.39847516905934</v>
      </c>
      <c r="BD237" s="5">
        <f>'pražce+kolejnice'!AJ238+orientace*Q238</f>
        <v>6.7280382622353183E-2</v>
      </c>
      <c r="BF237" t="str">
        <f t="shared" si="68"/>
        <v>_3dpoly 132.481937494202,211.124271704696,0.113280382622353</v>
      </c>
      <c r="BG237">
        <f>'pražce+kolejnice'!AM238+O238</f>
        <v>132.48193749420236</v>
      </c>
      <c r="BH237">
        <f>'pražce+kolejnice'!AN238+P238</f>
        <v>211.12427170469616</v>
      </c>
      <c r="BI237">
        <f>'pražce+kolejnice'!AO238+orientace*Q238</f>
        <v>0.11328038262235318</v>
      </c>
      <c r="BK237" t="str">
        <f t="shared" si="69"/>
        <v>_3dpoly 132.192391680444,210.662849187701,0.129938189931324</v>
      </c>
      <c r="BL237">
        <f>'pražce+kolejnice'!AR238+O238</f>
        <v>132.19239168044356</v>
      </c>
      <c r="BM237">
        <f>'pražce+kolejnice'!AS238+P238</f>
        <v>210.66284918770089</v>
      </c>
      <c r="BN237">
        <f>'pražce+kolejnice'!AT238+orientace*Q238</f>
        <v>0.12993818993132383</v>
      </c>
      <c r="BP237" t="str">
        <f t="shared" si="70"/>
        <v>_3dpoly 132.067064881189,210.745341588954,0.236555020634715</v>
      </c>
      <c r="BQ237">
        <f>plošky!B238+O238</f>
        <v>132.0670648811886</v>
      </c>
      <c r="BR237">
        <f>plošky!C238+P238</f>
        <v>210.74534158895381</v>
      </c>
      <c r="BS237">
        <f>plošky!D238+orientace*Q238</f>
        <v>0.23655502063471506</v>
      </c>
      <c r="BU237" t="str">
        <f t="shared" si="71"/>
        <v>_3dpoly 132.321177651816,210.585884071715,0.236555020634715</v>
      </c>
      <c r="BV237">
        <f>plošky!G238+O238</f>
        <v>132.32117765181644</v>
      </c>
      <c r="BW237">
        <f>plošky!H238+P238</f>
        <v>210.58588407171538</v>
      </c>
      <c r="BX237">
        <f>plošky!I238+orientace*Q238</f>
        <v>0.23655502063471506</v>
      </c>
      <c r="BZ237" t="str">
        <f t="shared" si="72"/>
        <v>_3dpoly 133.702497130299,212.78716580417,0.157086582096508</v>
      </c>
      <c r="CA237">
        <f>plošky!L238+O238</f>
        <v>133.70249713029932</v>
      </c>
      <c r="CB237">
        <f>plošky!M238+P238</f>
        <v>212.78716580417023</v>
      </c>
      <c r="CC237">
        <f>plošky!N238+orientace*Q238</f>
        <v>0.15708658209650814</v>
      </c>
      <c r="CE237" t="str">
        <f t="shared" si="73"/>
        <v>_3dpoly 133.448384359671,212.946623321409,0.157086582096508</v>
      </c>
      <c r="CF237">
        <f>plošky!Q238+O238</f>
        <v>133.44838435967148</v>
      </c>
      <c r="CG237">
        <f>plošky!R238+P238</f>
        <v>212.94662332140865</v>
      </c>
      <c r="CH237">
        <f>plošky!S238+orientace*Q238</f>
        <v>0.15708658209650814</v>
      </c>
      <c r="CJ237" t="str">
        <f t="shared" si="74"/>
        <v>_3dpoly 132.194121266503,210.665612830335,0.236555020634715</v>
      </c>
      <c r="CK237">
        <f>'liniová podpora'!F238+O238</f>
        <v>132.19412126650252</v>
      </c>
      <c r="CL237">
        <f>'liniová podpora'!G238+P238</f>
        <v>210.6656128303346</v>
      </c>
      <c r="CM237">
        <f>'liniová podpora'!H238+orientace*Q238</f>
        <v>0.23655502063471506</v>
      </c>
      <c r="CO237" t="str">
        <f t="shared" si="75"/>
        <v>_3dpoly 133.575440744985,212.866894562789,0.157086582096508</v>
      </c>
      <c r="CP237">
        <f>'liniová podpora'!B238+O238</f>
        <v>133.5754407449854</v>
      </c>
      <c r="CQ237">
        <f>'liniová podpora'!C238+P238</f>
        <v>212.86689456278944</v>
      </c>
      <c r="CR237">
        <f>'liniová podpora'!D238+orientace*Q238</f>
        <v>0.15708658209650814</v>
      </c>
    </row>
    <row r="238" spans="5:96" x14ac:dyDescent="0.3">
      <c r="E238" s="15">
        <f t="shared" si="57"/>
        <v>140.1</v>
      </c>
      <c r="F238" s="16">
        <f>IF((E238-0.5*'pražce+kolejnice'!$C$6-0.5*'s imperfekcí'!$B$3)&lt;0,('s imperfekcí'!$B$2/2000)*SIN(2*PI()*(E238-(('pražce+kolejnice'!$C$6-$B$3)/2)+0.75*$B$3)/'s imperfekcí'!$B$3)+('s imperfekcí'!$B$2/2000),0)</f>
        <v>0</v>
      </c>
      <c r="G238" s="9">
        <f>F238*SIN('pražce+kolejnice'!$C$24)</f>
        <v>0</v>
      </c>
      <c r="H238" s="9">
        <f>F238*COS('pražce+kolejnice'!$C$24)</f>
        <v>0</v>
      </c>
      <c r="I238" s="15">
        <f>'pražce+kolejnice'!AY239</f>
        <v>140.39999999999998</v>
      </c>
      <c r="J238" s="16">
        <f>IF((I238-0.5*'pražce+kolejnice'!$C$6-0.5*'s imperfekcí'!$B$3)&lt;0,('s imperfekcí'!$B$2/2000)*SIN(2*PI()*(I238-(('pražce+kolejnice'!$C$6-$B$3)/2)+0.75*$B$3)/'s imperfekcí'!$B$3)+('s imperfekcí'!$B$2/2000),0)</f>
        <v>0</v>
      </c>
      <c r="K238" s="9">
        <f>J238*SIN('pražce+kolejnice'!$C$24)</f>
        <v>0</v>
      </c>
      <c r="L238" s="9">
        <f>J238*COS('pražce+kolejnice'!$C$24)</f>
        <v>0</v>
      </c>
      <c r="N238">
        <f>'pražce+kolejnice'!G238</f>
        <v>140.1</v>
      </c>
      <c r="O238">
        <f>$H238*SIN(('pražce+kolejnice'!A234-0.5)*'pražce+kolejnice'!$C$16)</f>
        <v>0</v>
      </c>
      <c r="P238">
        <f>$H238*COS(('pražce+kolejnice'!A234-0.5)*'pražce+kolejnice'!$C$16)</f>
        <v>0</v>
      </c>
      <c r="Q238">
        <f t="shared" si="58"/>
        <v>0</v>
      </c>
      <c r="R238" s="15">
        <f t="shared" si="59"/>
        <v>140.39999999999998</v>
      </c>
      <c r="S238" s="9">
        <f>L238*SIN(('pražce+kolejnice'!A234)*'pražce+kolejnice'!$C$16)</f>
        <v>0</v>
      </c>
      <c r="T238" s="16">
        <f>$L238*COS(('pražce+kolejnice'!A234)*'pražce+kolejnice'!$C$16)</f>
        <v>0</v>
      </c>
      <c r="U238" s="9">
        <f t="shared" si="60"/>
        <v>0</v>
      </c>
      <c r="W238" t="str">
        <f t="shared" si="61"/>
        <v>_3dpoly 132.881264365339,211.760642189877,-0.0230764119601328</v>
      </c>
      <c r="X238">
        <f>'pražce+kolejnice'!I238+'s imperfekcí'!O238</f>
        <v>132.88126436533892</v>
      </c>
      <c r="Y238">
        <f>'pražce+kolejnice'!J238+'s imperfekcí'!P238</f>
        <v>211.76064218987673</v>
      </c>
      <c r="Z238">
        <f>'pražce+kolejnice'!K238+orientace*Q238</f>
        <v>-2.3076411960132819E-2</v>
      </c>
      <c r="AB238" t="str">
        <f t="shared" si="62"/>
        <v>_3dpoly 132.480150439857,211.121423840645,0</v>
      </c>
      <c r="AC238">
        <f>'pražce+kolejnice'!P238+O238</f>
        <v>132.48015043985652</v>
      </c>
      <c r="AD238">
        <f>'pražce+kolejnice'!Q238+P238</f>
        <v>211.12142384064452</v>
      </c>
      <c r="AE238">
        <f>'pražce+kolejnice'!R238+orientace*Q238</f>
        <v>0</v>
      </c>
      <c r="AG238" t="str">
        <f t="shared" si="63"/>
        <v>_3dpoly 133.279721907209,212.395627305008,-0.046</v>
      </c>
      <c r="AH238">
        <f>'pražce+kolejnice'!W238+O238</f>
        <v>133.27972190720917</v>
      </c>
      <c r="AI238">
        <f>'pražce+kolejnice'!X238+P238</f>
        <v>212.39562730500791</v>
      </c>
      <c r="AJ238" s="6">
        <f>'pražce+kolejnice'!Y238+orientace*Q238</f>
        <v>-4.5999999999999999E-2</v>
      </c>
      <c r="AL238" t="str">
        <f t="shared" si="64"/>
        <v>_3dpoly 132.733400701965,210.962295690864,0</v>
      </c>
      <c r="AM238">
        <f>'pražce+kolejnice'!BA239+S238</f>
        <v>132.73340070196545</v>
      </c>
      <c r="AN238">
        <f>'pražce+kolejnice'!BB239+T238</f>
        <v>210.96229569086378</v>
      </c>
      <c r="AO238">
        <f>'pražce+kolejnice'!BC239+orientace*U238</f>
        <v>0</v>
      </c>
      <c r="AQ238" t="str">
        <f t="shared" si="65"/>
        <v>_3dpoly 133.534500637417,212.235538752271,-0.046</v>
      </c>
      <c r="AR238">
        <f>'pražce+kolejnice'!BG239+S238</f>
        <v>133.53450063741684</v>
      </c>
      <c r="AS238">
        <f>'pražce+kolejnice'!BH239+T238</f>
        <v>212.23553875227057</v>
      </c>
      <c r="AT238">
        <f>'pražce+kolejnice'!BI239+orientace*U238</f>
        <v>-4.5999999999999999E-2</v>
      </c>
      <c r="AV238" t="str">
        <f t="shared" si="66"/>
        <v>_3dpoly 134.084199890593,212.542941272725,0.0504697513931169</v>
      </c>
      <c r="AW238">
        <f>'pražce+kolejnice'!AC239+O239</f>
        <v>134.08419989059252</v>
      </c>
      <c r="AX238">
        <f>'pražce+kolejnice'!AD239+P239</f>
        <v>212.54294127272527</v>
      </c>
      <c r="AY238">
        <f>'pražce+kolejnice'!AE239+orientace*Q239</f>
        <v>5.0469751393116907E-2</v>
      </c>
      <c r="BA238" t="str">
        <f t="shared" si="67"/>
        <v>_3dpoly 133.790880962033,212.077988147317,0.0672803826223532</v>
      </c>
      <c r="BB238">
        <f>'pražce+kolejnice'!AH239+O239</f>
        <v>133.79088096203344</v>
      </c>
      <c r="BC238">
        <f>'pražce+kolejnice'!AI239+P239</f>
        <v>212.07798814731726</v>
      </c>
      <c r="BD238" s="5">
        <f>'pražce+kolejnice'!AJ239+orientace*Q239</f>
        <v>6.7280382622353183E-2</v>
      </c>
      <c r="BF238" t="str">
        <f t="shared" si="68"/>
        <v>_3dpoly 132.988253712067,210.805707322338,0.113280382622353</v>
      </c>
      <c r="BG238">
        <f>'pražce+kolejnice'!AM239+O239</f>
        <v>132.98825371206661</v>
      </c>
      <c r="BH238">
        <f>'pražce+kolejnice'!AN239+P239</f>
        <v>210.80570732233772</v>
      </c>
      <c r="BI238">
        <f>'pražce+kolejnice'!AO239+orientace*Q239</f>
        <v>0.11328038262235318</v>
      </c>
      <c r="BK238" t="str">
        <f t="shared" si="69"/>
        <v>_3dpoly 132.697601319222,210.344981043525,0.129938189931324</v>
      </c>
      <c r="BL238">
        <f>'pražce+kolejnice'!AR239+O239</f>
        <v>132.69760131922169</v>
      </c>
      <c r="BM238">
        <f>'pražce+kolejnice'!AS239+P239</f>
        <v>210.34498104352457</v>
      </c>
      <c r="BN238">
        <f>'pražce+kolejnice'!AT239+orientace*Q239</f>
        <v>0.12993818993132383</v>
      </c>
      <c r="BP238" t="str">
        <f t="shared" si="70"/>
        <v>_3dpoly 132.572472862481,210.427773991229,0.236555020634715</v>
      </c>
      <c r="BQ238">
        <f>plošky!B239+O239</f>
        <v>132.57247286248068</v>
      </c>
      <c r="BR238">
        <f>plošky!C239+P239</f>
        <v>210.42777399122895</v>
      </c>
      <c r="BS238">
        <f>plošky!D239+orientace*Q239</f>
        <v>0.23655502063471506</v>
      </c>
      <c r="BU238" t="str">
        <f t="shared" si="71"/>
        <v>_3dpoly 132.82620220359,210.267707063164,0.236555020634715</v>
      </c>
      <c r="BV238">
        <f>plošky!G239+O239</f>
        <v>132.8262022035901</v>
      </c>
      <c r="BW238">
        <f>plošky!H239+P239</f>
        <v>210.26770706316393</v>
      </c>
      <c r="BX238">
        <f>plošky!I239+orientace*Q239</f>
        <v>0.23655502063471506</v>
      </c>
      <c r="BZ238" t="str">
        <f t="shared" si="72"/>
        <v>_3dpoly 134.212800774961,212.465667292365,0.157086582096508</v>
      </c>
      <c r="CA238">
        <f>plošky!L239+O239</f>
        <v>134.21280077496093</v>
      </c>
      <c r="CB238">
        <f>plošky!M239+P239</f>
        <v>212.46566729236463</v>
      </c>
      <c r="CC238">
        <f>plošky!N239+orientace*Q239</f>
        <v>0.15708658209650814</v>
      </c>
      <c r="CE238" t="str">
        <f t="shared" si="73"/>
        <v>_3dpoly 133.959071433852,212.62573422043,0.157086582096508</v>
      </c>
      <c r="CF238">
        <f>plošky!Q239+O239</f>
        <v>133.95907143385151</v>
      </c>
      <c r="CG238">
        <f>plošky!R239+P239</f>
        <v>212.62573422042965</v>
      </c>
      <c r="CH238">
        <f>plošky!S239+orientace*Q239</f>
        <v>0.15708658209650814</v>
      </c>
      <c r="CJ238" t="str">
        <f t="shared" si="74"/>
        <v>_3dpoly 132.699337533035,210.347740527196,0.236555020634715</v>
      </c>
      <c r="CK238">
        <f>'liniová podpora'!F239+O239</f>
        <v>132.69933753303539</v>
      </c>
      <c r="CL238">
        <f>'liniová podpora'!G239+P239</f>
        <v>210.34774052719644</v>
      </c>
      <c r="CM238">
        <f>'liniová podpora'!H239+orientace*Q239</f>
        <v>0.23655502063471506</v>
      </c>
      <c r="CO238" t="str">
        <f t="shared" si="75"/>
        <v>_3dpoly 134.085936104406,212.545700756397,0.157086582096508</v>
      </c>
      <c r="CP238">
        <f>'liniová podpora'!B239+O239</f>
        <v>134.08593610440622</v>
      </c>
      <c r="CQ238">
        <f>'liniová podpora'!C239+P239</f>
        <v>212.54570075639714</v>
      </c>
      <c r="CR238">
        <f>'liniová podpora'!D239+orientace*Q239</f>
        <v>0.15708658209650814</v>
      </c>
    </row>
    <row r="239" spans="5:96" x14ac:dyDescent="0.3">
      <c r="E239" s="15">
        <f t="shared" si="57"/>
        <v>140.69999999999999</v>
      </c>
      <c r="F239" s="16">
        <f>IF((E239-0.5*'pražce+kolejnice'!$C$6-0.5*'s imperfekcí'!$B$3)&lt;0,('s imperfekcí'!$B$2/2000)*SIN(2*PI()*(E239-(('pražce+kolejnice'!$C$6-$B$3)/2)+0.75*$B$3)/'s imperfekcí'!$B$3)+('s imperfekcí'!$B$2/2000),0)</f>
        <v>0</v>
      </c>
      <c r="G239" s="9">
        <f>F239*SIN('pražce+kolejnice'!$C$24)</f>
        <v>0</v>
      </c>
      <c r="H239" s="9">
        <f>F239*COS('pražce+kolejnice'!$C$24)</f>
        <v>0</v>
      </c>
      <c r="I239" s="15">
        <f>'pražce+kolejnice'!AY240</f>
        <v>141</v>
      </c>
      <c r="J239" s="16">
        <f>IF((I239-0.5*'pražce+kolejnice'!$C$6-0.5*'s imperfekcí'!$B$3)&lt;0,('s imperfekcí'!$B$2/2000)*SIN(2*PI()*(I239-(('pražce+kolejnice'!$C$6-$B$3)/2)+0.75*$B$3)/'s imperfekcí'!$B$3)+('s imperfekcí'!$B$2/2000),0)</f>
        <v>0</v>
      </c>
      <c r="K239" s="9">
        <f>J239*SIN('pražce+kolejnice'!$C$24)</f>
        <v>0</v>
      </c>
      <c r="L239" s="9">
        <f>J239*COS('pražce+kolejnice'!$C$24)</f>
        <v>0</v>
      </c>
      <c r="N239">
        <f>'pražce+kolejnice'!G239</f>
        <v>140.69999999999999</v>
      </c>
      <c r="O239">
        <f>$H239*SIN(('pražce+kolejnice'!A235-0.5)*'pražce+kolejnice'!$C$16)</f>
        <v>0</v>
      </c>
      <c r="P239">
        <f>$H239*COS(('pražce+kolejnice'!A235-0.5)*'pražce+kolejnice'!$C$16)</f>
        <v>0</v>
      </c>
      <c r="Q239">
        <f t="shared" si="58"/>
        <v>0</v>
      </c>
      <c r="R239" s="15">
        <f t="shared" si="59"/>
        <v>141</v>
      </c>
      <c r="S239" s="9">
        <f>L239*SIN(('pražce+kolejnice'!A235)*'pražce+kolejnice'!$C$16)</f>
        <v>0</v>
      </c>
      <c r="T239" s="16">
        <f>$L239*COS(('pražce+kolejnice'!A235)*'pražce+kolejnice'!$C$16)</f>
        <v>0</v>
      </c>
      <c r="U239" s="9">
        <f t="shared" si="60"/>
        <v>0</v>
      </c>
      <c r="W239" t="str">
        <f t="shared" si="61"/>
        <v>_3dpoly 133.389106720841,211.441117591202,-0.0230764119601328</v>
      </c>
      <c r="X239">
        <f>'pražce+kolejnice'!I239+'s imperfekcí'!O239</f>
        <v>133.38910672084057</v>
      </c>
      <c r="Y239">
        <f>'pražce+kolejnice'!J239+'s imperfekcí'!P239</f>
        <v>211.4411175912015</v>
      </c>
      <c r="Z239">
        <f>'pražce+kolejnice'!K239+orientace*Q239</f>
        <v>-2.3076411960132819E-2</v>
      </c>
      <c r="AB239" t="str">
        <f t="shared" si="62"/>
        <v>_3dpoly 132.986459828,210.802863755414,0</v>
      </c>
      <c r="AC239">
        <f>'pražce+kolejnice'!P239+O239</f>
        <v>132.98645982800031</v>
      </c>
      <c r="AD239">
        <f>'pražce+kolejnice'!Q239+P239</f>
        <v>210.80286375541425</v>
      </c>
      <c r="AE239">
        <f>'pražce+kolejnice'!R239+orientace*Q239</f>
        <v>0</v>
      </c>
      <c r="AG239" t="str">
        <f t="shared" si="63"/>
        <v>_3dpoly 133.789087077967,212.075144580394,-0.046</v>
      </c>
      <c r="AH239">
        <f>'pražce+kolejnice'!W239+O239</f>
        <v>133.78908707796694</v>
      </c>
      <c r="AI239">
        <f>'pražce+kolejnice'!X239+P239</f>
        <v>212.07514458039398</v>
      </c>
      <c r="AJ239" s="6">
        <f>'pražce+kolejnice'!Y239+orientace*Q239</f>
        <v>-4.5999999999999999E-2</v>
      </c>
      <c r="AL239" t="str">
        <f t="shared" si="64"/>
        <v>_3dpoly 133.239327453556,210.643128263877,0</v>
      </c>
      <c r="AM239">
        <f>'pražce+kolejnice'!BA240+S239</f>
        <v>133.239327453556</v>
      </c>
      <c r="AN239">
        <f>'pražce+kolejnice'!BB240+T239</f>
        <v>210.64312826387678</v>
      </c>
      <c r="AO239">
        <f>'pražce+kolejnice'!BC240+orientace*U239</f>
        <v>0</v>
      </c>
      <c r="AQ239" t="str">
        <f t="shared" si="65"/>
        <v>_3dpoly 134.043480862255,211.914445020346,-0.046</v>
      </c>
      <c r="AR239">
        <f>'pražce+kolejnice'!BG240+S239</f>
        <v>134.04348086225451</v>
      </c>
      <c r="AS239">
        <f>'pražce+kolejnice'!BH240+T239</f>
        <v>211.91444502034597</v>
      </c>
      <c r="AT239">
        <f>'pražce+kolejnice'!BI240+orientace*U239</f>
        <v>-4.5999999999999999E-2</v>
      </c>
      <c r="AV239" t="str">
        <f t="shared" si="66"/>
        <v>_3dpoly 134.593916297638,212.220527378541,0.0504697513931169</v>
      </c>
      <c r="AW239">
        <f>'pražce+kolejnice'!AC240+O240</f>
        <v>134.59391629763795</v>
      </c>
      <c r="AX239">
        <f>'pražce+kolejnice'!AD240+P240</f>
        <v>212.22052737854071</v>
      </c>
      <c r="AY239">
        <f>'pražce+kolejnice'!AE240+orientace*Q240</f>
        <v>5.0469751393116907E-2</v>
      </c>
      <c r="BA239" t="str">
        <f t="shared" si="67"/>
        <v>_3dpoly 134.299482327407,211.75627955695,0.0672803826223532</v>
      </c>
      <c r="BB239">
        <f>'pražce+kolejnice'!AH240+O240</f>
        <v>134.29948232740725</v>
      </c>
      <c r="BC239">
        <f>'pražce+kolejnice'!AI240+P240</f>
        <v>211.75627955694978</v>
      </c>
      <c r="BD239" s="5">
        <f>'pražce+kolejnice'!AJ240+orientace*Q240</f>
        <v>6.7280382622353183E-2</v>
      </c>
      <c r="BF239" t="str">
        <f t="shared" si="68"/>
        <v>_3dpoly 133.493803917957,210.485928699688,0.113280382622353</v>
      </c>
      <c r="BG239">
        <f>'pražce+kolejnice'!AM240+O240</f>
        <v>133.49380391795717</v>
      </c>
      <c r="BH239">
        <f>'pražce+kolejnice'!AN240+P240</f>
        <v>210.48592869968795</v>
      </c>
      <c r="BI239">
        <f>'pražce+kolejnice'!AO240+orientace*Q240</f>
        <v>0.11328038262235318</v>
      </c>
      <c r="BK239" t="str">
        <f t="shared" si="69"/>
        <v>_3dpoly 133.202046620183,210.025901312839,0.129938189931324</v>
      </c>
      <c r="BL239">
        <f>'pražce+kolejnice'!AR240+O240</f>
        <v>133.2020466201831</v>
      </c>
      <c r="BM239">
        <f>'pražce+kolejnice'!AS240+P240</f>
        <v>210.02590131283901</v>
      </c>
      <c r="BN239">
        <f>'pražce+kolejnice'!AT240+orientace*Q240</f>
        <v>0.12993818993132383</v>
      </c>
      <c r="BP239" t="str">
        <f t="shared" si="70"/>
        <v>_3dpoly 133.077117226696,210.108994330108,0.236555020634715</v>
      </c>
      <c r="BQ239">
        <f>plošky!B240+O240</f>
        <v>133.07711722669561</v>
      </c>
      <c r="BR239">
        <f>plošky!C240+P240</f>
        <v>210.10899433010769</v>
      </c>
      <c r="BS239">
        <f>plošky!D240+orientace*Q240</f>
        <v>0.23655502063471506</v>
      </c>
      <c r="BU239" t="str">
        <f t="shared" si="71"/>
        <v>_3dpoly 133.330461676806,209.948318913201,0.236555020634715</v>
      </c>
      <c r="BV239">
        <f>plošky!G240+O240</f>
        <v>133.33046167680632</v>
      </c>
      <c r="BW239">
        <f>plošky!H240+P240</f>
        <v>209.94831891320115</v>
      </c>
      <c r="BX239">
        <f>plošky!I240+orientace*Q240</f>
        <v>0.23655502063471506</v>
      </c>
      <c r="BZ239" t="str">
        <f t="shared" si="72"/>
        <v>_3dpoly 134.722331354261,212.142944978903,0.157086582096508</v>
      </c>
      <c r="CA239">
        <f>plošky!L240+O240</f>
        <v>134.72233135426117</v>
      </c>
      <c r="CB239">
        <f>plošky!M240+P240</f>
        <v>212.14294497890285</v>
      </c>
      <c r="CC239">
        <f>plošky!N240+orientace*Q240</f>
        <v>0.15708658209650814</v>
      </c>
      <c r="CE239" t="str">
        <f t="shared" si="73"/>
        <v>_3dpoly 134.46898690415,212.303620395809,0.157086582096508</v>
      </c>
      <c r="CF239">
        <f>plošky!Q240+O240</f>
        <v>134.46898690415046</v>
      </c>
      <c r="CG239">
        <f>plošky!R240+P240</f>
        <v>212.30362039580939</v>
      </c>
      <c r="CH239">
        <f>plošky!S240+orientace*Q240</f>
        <v>0.15708658209650814</v>
      </c>
      <c r="CJ239" t="str">
        <f t="shared" si="74"/>
        <v>_3dpoly 133.203789451751,210.028656621654,0.236555020634715</v>
      </c>
      <c r="CK239">
        <f>'liniová podpora'!F240+O240</f>
        <v>133.20378945175096</v>
      </c>
      <c r="CL239">
        <f>'liniová podpora'!G240+P240</f>
        <v>210.02865662165442</v>
      </c>
      <c r="CM239">
        <f>'liniová podpora'!H240+orientace*Q240</f>
        <v>0.23655502063471506</v>
      </c>
      <c r="CO239" t="str">
        <f t="shared" si="75"/>
        <v>_3dpoly 134.595659129206,212.223282687356,0.157086582096508</v>
      </c>
      <c r="CP239">
        <f>'liniová podpora'!B240+O240</f>
        <v>134.59565912920581</v>
      </c>
      <c r="CQ239">
        <f>'liniová podpora'!C240+P240</f>
        <v>212.22328268735612</v>
      </c>
      <c r="CR239">
        <f>'liniová podpora'!D240+orientace*Q240</f>
        <v>0.15708658209650814</v>
      </c>
    </row>
    <row r="240" spans="5:96" x14ac:dyDescent="0.3">
      <c r="E240" s="15">
        <f t="shared" si="57"/>
        <v>141.29999999999998</v>
      </c>
      <c r="F240" s="16">
        <f>IF((E240-0.5*'pražce+kolejnice'!$C$6-0.5*'s imperfekcí'!$B$3)&lt;0,('s imperfekcí'!$B$2/2000)*SIN(2*PI()*(E240-(('pražce+kolejnice'!$C$6-$B$3)/2)+0.75*$B$3)/'s imperfekcí'!$B$3)+('s imperfekcí'!$B$2/2000),0)</f>
        <v>0</v>
      </c>
      <c r="G240" s="9">
        <f>F240*SIN('pražce+kolejnice'!$C$24)</f>
        <v>0</v>
      </c>
      <c r="H240" s="9">
        <f>F240*COS('pražce+kolejnice'!$C$24)</f>
        <v>0</v>
      </c>
      <c r="I240" s="15">
        <f>'pražce+kolejnice'!AY241</f>
        <v>141.59999999999997</v>
      </c>
      <c r="J240" s="16">
        <f>IF((I240-0.5*'pražce+kolejnice'!$C$6-0.5*'s imperfekcí'!$B$3)&lt;0,('s imperfekcí'!$B$2/2000)*SIN(2*PI()*(I240-(('pražce+kolejnice'!$C$6-$B$3)/2)+0.75*$B$3)/'s imperfekcí'!$B$3)+('s imperfekcí'!$B$2/2000),0)</f>
        <v>0</v>
      </c>
      <c r="K240" s="9">
        <f>J240*SIN('pražce+kolejnice'!$C$24)</f>
        <v>0</v>
      </c>
      <c r="L240" s="9">
        <f>J240*COS('pražce+kolejnice'!$C$24)</f>
        <v>0</v>
      </c>
      <c r="N240">
        <f>'pražce+kolejnice'!G240</f>
        <v>141.29999999999998</v>
      </c>
      <c r="O240">
        <f>$H240*SIN(('pražce+kolejnice'!A236-0.5)*'pražce+kolejnice'!$C$16)</f>
        <v>0</v>
      </c>
      <c r="P240">
        <f>$H240*COS(('pražce+kolejnice'!A236-0.5)*'pražce+kolejnice'!$C$16)</f>
        <v>0</v>
      </c>
      <c r="Q240">
        <f t="shared" si="58"/>
        <v>0</v>
      </c>
      <c r="R240" s="15">
        <f t="shared" si="59"/>
        <v>141.59999999999997</v>
      </c>
      <c r="S240" s="9">
        <f>L240*SIN(('pražce+kolejnice'!A236)*'pražce+kolejnice'!$C$16)</f>
        <v>0</v>
      </c>
      <c r="T240" s="16">
        <f>$L240*COS(('pražce+kolejnice'!A236)*'pražce+kolejnice'!$C$16)</f>
        <v>0</v>
      </c>
      <c r="U240" s="9">
        <f t="shared" si="60"/>
        <v>0</v>
      </c>
      <c r="W240" t="str">
        <f t="shared" si="61"/>
        <v>_3dpoly 133.896180755456,211.120375092274,-0.0230764119601328</v>
      </c>
      <c r="X240">
        <f>'pražce+kolejnice'!I240+'s imperfekcí'!O240</f>
        <v>133.8961807554563</v>
      </c>
      <c r="Y240">
        <f>'pražce+kolejnice'!J240+'s imperfekcí'!P240</f>
        <v>211.12037509227352</v>
      </c>
      <c r="Z240">
        <f>'pražce+kolejnice'!K240+orientace*Q240</f>
        <v>-2.3076411960132819E-2</v>
      </c>
      <c r="AB240" t="str">
        <f t="shared" si="62"/>
        <v>_3dpoly 133.492003214503,210.483089446272,0</v>
      </c>
      <c r="AC240">
        <f>'pražce+kolejnice'!P240+O240</f>
        <v>133.49200321450317</v>
      </c>
      <c r="AD240">
        <f>'pražce+kolejnice'!Q240+P240</f>
        <v>210.48308944627158</v>
      </c>
      <c r="AE240">
        <f>'pražce+kolejnice'!R240+orientace*Q240</f>
        <v>0</v>
      </c>
      <c r="AG240" t="str">
        <f t="shared" si="63"/>
        <v>_3dpoly 134.297681623953,211.753440303534,-0.046</v>
      </c>
      <c r="AH240">
        <f>'pražce+kolejnice'!W240+O240</f>
        <v>134.29768162395305</v>
      </c>
      <c r="AI240">
        <f>'pražce+kolejnice'!X240+P240</f>
        <v>211.75344030353361</v>
      </c>
      <c r="AJ240" s="6">
        <f>'pražce+kolejnice'!Y240+orientace*Q240</f>
        <v>-4.5999999999999999E-2</v>
      </c>
      <c r="AL240" t="str">
        <f t="shared" si="64"/>
        <v>_3dpoly 133.744486746989,210.322747533053,0</v>
      </c>
      <c r="AM240">
        <f>'pražce+kolejnice'!BA241+S240</f>
        <v>133.7444867469888</v>
      </c>
      <c r="AN240">
        <f>'pražce+kolejnice'!BB241+T240</f>
        <v>210.32274753305336</v>
      </c>
      <c r="AO240">
        <f>'pražce+kolejnice'!BC241+orientace*U240</f>
        <v>0</v>
      </c>
      <c r="AQ240" t="str">
        <f t="shared" si="65"/>
        <v>_3dpoly 134.551688997013,211.592130661804,-0.046</v>
      </c>
      <c r="AR240">
        <f>'pražce+kolejnice'!BG241+S240</f>
        <v>134.55168899701303</v>
      </c>
      <c r="AS240">
        <f>'pražce+kolejnice'!BH241+T240</f>
        <v>211.59213066180394</v>
      </c>
      <c r="AT240">
        <f>'pražce+kolejnice'!BI241+orientace*U240</f>
        <v>-4.5999999999999999E-2</v>
      </c>
      <c r="AV240" t="str">
        <f t="shared" si="66"/>
        <v>_3dpoly 135.102857444098,211.896891094705,0.0504697513931169</v>
      </c>
      <c r="AW240">
        <f>'pražce+kolejnice'!AC241+O241</f>
        <v>135.10285744409762</v>
      </c>
      <c r="AX240">
        <f>'pražce+kolejnice'!AD241+P241</f>
        <v>211.89689109470518</v>
      </c>
      <c r="AY240">
        <f>'pražce+kolejnice'!AE241+orientace*Q241</f>
        <v>5.0469751393116907E-2</v>
      </c>
      <c r="BA240" t="str">
        <f t="shared" si="67"/>
        <v>_3dpoly 134.807310128134,211.433351250998,0.0672803826223532</v>
      </c>
      <c r="BB240">
        <f>'pražce+kolejnice'!AH241+O241</f>
        <v>134.80731012813416</v>
      </c>
      <c r="BC240">
        <f>'pražce+kolejnice'!AI241+P241</f>
        <v>211.43335125099753</v>
      </c>
      <c r="BD240" s="5">
        <f>'pražce+kolejnice'!AJ241+orientace*Q241</f>
        <v>6.7280382622353183E-2</v>
      </c>
      <c r="BF240" t="str">
        <f t="shared" si="68"/>
        <v>_3dpoly 133.998585199906,210.164937678671,0.113280382622353</v>
      </c>
      <c r="BG240">
        <f>'pražce+kolejnice'!AM241+O241</f>
        <v>133.99858519990624</v>
      </c>
      <c r="BH240">
        <f>'pražce+kolejnice'!AN241+P241</f>
        <v>210.16493767867081</v>
      </c>
      <c r="BI240">
        <f>'pražce+kolejnice'!AO241+orientace*Q241</f>
        <v>0.11328038262235318</v>
      </c>
      <c r="BK240" t="str">
        <f t="shared" si="69"/>
        <v>_3dpoly 133.705724677724,209.705611833543,0.129938189931324</v>
      </c>
      <c r="BL240">
        <f>'pražce+kolejnice'!AR241+O241</f>
        <v>133.70572467772425</v>
      </c>
      <c r="BM240">
        <f>'pražce+kolejnice'!AS241+P241</f>
        <v>209.70561183354255</v>
      </c>
      <c r="BN240">
        <f>'pražce+kolejnice'!AT241+orientace*Q241</f>
        <v>0.12993818993132383</v>
      </c>
      <c r="BP240" t="str">
        <f t="shared" si="70"/>
        <v>_3dpoly 133.580995067083,209.78900444176,0.236555020634715</v>
      </c>
      <c r="BQ240">
        <f>plošky!B241+O241</f>
        <v>133.58099506708322</v>
      </c>
      <c r="BR240">
        <f>plošky!C241+P241</f>
        <v>209.78900444176</v>
      </c>
      <c r="BS240">
        <f>plošky!D241+orientace*Q241</f>
        <v>0.23655502063471506</v>
      </c>
      <c r="BU240" t="str">
        <f t="shared" si="71"/>
        <v>_3dpoly 133.833953166932,209.627721461502,0.236555020634715</v>
      </c>
      <c r="BV240">
        <f>plošky!G241+O241</f>
        <v>133.83395316693191</v>
      </c>
      <c r="BW240">
        <f>plošky!H241+P241</f>
        <v>209.62772146150186</v>
      </c>
      <c r="BX240">
        <f>plošky!I241+orientace*Q241</f>
        <v>0.23655502063471506</v>
      </c>
      <c r="BZ240" t="str">
        <f t="shared" si="72"/>
        <v>_3dpoly 135.231085933305,211.819000722664,0.157086582096508</v>
      </c>
      <c r="CA240">
        <f>plošky!L241+O241</f>
        <v>135.23108593330528</v>
      </c>
      <c r="CB240">
        <f>plošky!M241+P241</f>
        <v>211.8190007226645</v>
      </c>
      <c r="CC240">
        <f>plošky!N241+orientace*Q241</f>
        <v>0.15708658209650814</v>
      </c>
      <c r="CE240" t="str">
        <f t="shared" si="73"/>
        <v>_3dpoly 134.978127833457,211.980283702923,0.157086582096508</v>
      </c>
      <c r="CF240">
        <f>plošky!Q241+O241</f>
        <v>134.9781278334566</v>
      </c>
      <c r="CG240">
        <f>plošky!R241+P241</f>
        <v>211.98028370292263</v>
      </c>
      <c r="CH240">
        <f>plošky!S241+orientace*Q241</f>
        <v>0.15708658209650814</v>
      </c>
      <c r="CJ240" t="str">
        <f t="shared" si="74"/>
        <v>_3dpoly 133.707474117008,209.708362951631,0.236555020634715</v>
      </c>
      <c r="CK240">
        <f>'liniová podpora'!F241+O241</f>
        <v>133.70747411700756</v>
      </c>
      <c r="CL240">
        <f>'liniová podpora'!G241+P241</f>
        <v>209.70836295163093</v>
      </c>
      <c r="CM240">
        <f>'liniová podpora'!H241+orientace*Q241</f>
        <v>0.23655502063471506</v>
      </c>
      <c r="CO240" t="str">
        <f t="shared" si="75"/>
        <v>_3dpoly 135.104606883381,211.899642212794,0.157086582096508</v>
      </c>
      <c r="CP240">
        <f>'liniová podpora'!B241+O241</f>
        <v>135.10460688338094</v>
      </c>
      <c r="CQ240">
        <f>'liniová podpora'!C241+P241</f>
        <v>211.89964221279357</v>
      </c>
      <c r="CR240">
        <f>'liniová podpora'!D241+orientace*Q241</f>
        <v>0.15708658209650814</v>
      </c>
    </row>
    <row r="241" spans="5:96" x14ac:dyDescent="0.3">
      <c r="E241" s="15">
        <f t="shared" si="57"/>
        <v>141.89999999999998</v>
      </c>
      <c r="F241" s="16">
        <f>IF((E241-0.5*'pražce+kolejnice'!$C$6-0.5*'s imperfekcí'!$B$3)&lt;0,('s imperfekcí'!$B$2/2000)*SIN(2*PI()*(E241-(('pražce+kolejnice'!$C$6-$B$3)/2)+0.75*$B$3)/'s imperfekcí'!$B$3)+('s imperfekcí'!$B$2/2000),0)</f>
        <v>0</v>
      </c>
      <c r="G241" s="9">
        <f>F241*SIN('pražce+kolejnice'!$C$24)</f>
        <v>0</v>
      </c>
      <c r="H241" s="9">
        <f>F241*COS('pražce+kolejnice'!$C$24)</f>
        <v>0</v>
      </c>
      <c r="I241" s="15">
        <f>'pražce+kolejnice'!AY242</f>
        <v>142.19999999999999</v>
      </c>
      <c r="J241" s="16">
        <f>IF((I241-0.5*'pražce+kolejnice'!$C$6-0.5*'s imperfekcí'!$B$3)&lt;0,('s imperfekcí'!$B$2/2000)*SIN(2*PI()*(I241-(('pražce+kolejnice'!$C$6-$B$3)/2)+0.75*$B$3)/'s imperfekcí'!$B$3)+('s imperfekcí'!$B$2/2000),0)</f>
        <v>0</v>
      </c>
      <c r="K241" s="9">
        <f>J241*SIN('pražce+kolejnice'!$C$24)</f>
        <v>0</v>
      </c>
      <c r="L241" s="9">
        <f>J241*COS('pražce+kolejnice'!$C$24)</f>
        <v>0</v>
      </c>
      <c r="N241">
        <f>'pražce+kolejnice'!G241</f>
        <v>141.89999999999998</v>
      </c>
      <c r="O241">
        <f>$H241*SIN(('pražce+kolejnice'!A237-0.5)*'pražce+kolejnice'!$C$16)</f>
        <v>0</v>
      </c>
      <c r="P241">
        <f>$H241*COS(('pražce+kolejnice'!A237-0.5)*'pražce+kolejnice'!$C$16)</f>
        <v>0</v>
      </c>
      <c r="Q241">
        <f t="shared" si="58"/>
        <v>0</v>
      </c>
      <c r="R241" s="15">
        <f t="shared" si="59"/>
        <v>142.19999999999999</v>
      </c>
      <c r="S241" s="9">
        <f>L241*SIN(('pražce+kolejnice'!A237)*'pražce+kolejnice'!$C$16)</f>
        <v>0</v>
      </c>
      <c r="T241" s="16">
        <f>$L241*COS(('pražce+kolejnice'!A237)*'pražce+kolejnice'!$C$16)</f>
        <v>0</v>
      </c>
      <c r="U241" s="9">
        <f t="shared" si="60"/>
        <v>0</v>
      </c>
      <c r="W241" t="str">
        <f t="shared" si="61"/>
        <v>_3dpoly 134.402483548441,210.798416540569,-0.0230764119601328</v>
      </c>
      <c r="X241">
        <f>'pražce+kolejnice'!I241+'s imperfekcí'!O241</f>
        <v>134.40248354844107</v>
      </c>
      <c r="Y241">
        <f>'pražce+kolejnice'!J241+'s imperfekcí'!P241</f>
        <v>210.79841654056872</v>
      </c>
      <c r="Z241">
        <f>'pražce+kolejnice'!K241+orientace*Q241</f>
        <v>-2.3076411960132819E-2</v>
      </c>
      <c r="AB241" t="str">
        <f t="shared" si="62"/>
        <v>_3dpoly 133.996777687437,210.162102755116,0</v>
      </c>
      <c r="AC241">
        <f>'pražce+kolejnice'!P241+O241</f>
        <v>133.99677768743661</v>
      </c>
      <c r="AD241">
        <f>'pražce+kolejnice'!Q241+P241</f>
        <v>210.16210275511563</v>
      </c>
      <c r="AE241">
        <f>'pražce+kolejnice'!R241+orientace*Q241</f>
        <v>0</v>
      </c>
      <c r="AG241" t="str">
        <f t="shared" si="63"/>
        <v>_3dpoly 134.805502615664,211.430516327443,-0.046</v>
      </c>
      <c r="AH241">
        <f>'pražce+kolejnice'!W241+O241</f>
        <v>134.80550261566432</v>
      </c>
      <c r="AI241">
        <f>'pražce+kolejnice'!X241+P241</f>
        <v>211.43051632744255</v>
      </c>
      <c r="AJ241" s="6">
        <f>'pražce+kolejnice'!Y241+orientace*Q241</f>
        <v>-4.5999999999999999E-2</v>
      </c>
      <c r="AL241" t="str">
        <f t="shared" si="64"/>
        <v>_3dpoly 134.248875672548,210.001155343786,0</v>
      </c>
      <c r="AM241">
        <f>'pražce+kolejnice'!BA242+S241</f>
        <v>134.24887567254771</v>
      </c>
      <c r="AN241">
        <f>'pražce+kolejnice'!BB242+T241</f>
        <v>210.00115534378565</v>
      </c>
      <c r="AO241">
        <f>'pražce+kolejnice'!BC242+orientace*U241</f>
        <v>0</v>
      </c>
      <c r="AQ241" t="str">
        <f t="shared" si="65"/>
        <v>_3dpoly 135.059122114415,211.268597533174,-0.046</v>
      </c>
      <c r="AR241">
        <f>'pražce+kolejnice'!BG242+S241</f>
        <v>135.05912211441492</v>
      </c>
      <c r="AS241">
        <f>'pražce+kolejnice'!BH242+T241</f>
        <v>211.2685975331743</v>
      </c>
      <c r="AT241">
        <f>'pražce+kolejnice'!BI242+orientace*U241</f>
        <v>-4.5999999999999999E-2</v>
      </c>
      <c r="AV241" t="str">
        <f t="shared" si="66"/>
        <v>_3dpoly 135.611020398472,211.572034285363,0.0504697513931169</v>
      </c>
      <c r="AW241">
        <f>'pražce+kolejnice'!AC242+O242</f>
        <v>135.61102039847194</v>
      </c>
      <c r="AX241">
        <f>'pražce+kolejnice'!AD242+P242</f>
        <v>211.5720342853628</v>
      </c>
      <c r="AY241">
        <f>'pražce+kolejnice'!AE242+orientace*Q242</f>
        <v>5.0469751393116907E-2</v>
      </c>
      <c r="BA241" t="str">
        <f t="shared" si="67"/>
        <v>_3dpoly 135.314361439127,211.109205089527,0.0672803826223532</v>
      </c>
      <c r="BB241">
        <f>'pražce+kolejnice'!AH242+O242</f>
        <v>135.31436143912745</v>
      </c>
      <c r="BC241">
        <f>'pražce+kolejnice'!AI242+P242</f>
        <v>211.10920508952665</v>
      </c>
      <c r="BD241" s="5">
        <f>'pražce+kolejnice'!AJ242+orientace*Q242</f>
        <v>6.7280382622353183E-2</v>
      </c>
      <c r="BF241" t="str">
        <f t="shared" si="68"/>
        <v>_3dpoly 134.502594650375,209.842736108194,0.113280382622353</v>
      </c>
      <c r="BG241">
        <f>'pražce+kolejnice'!AM242+O242</f>
        <v>134.50259465037504</v>
      </c>
      <c r="BH241">
        <f>'pražce+kolejnice'!AN242+P242</f>
        <v>209.84273610819369</v>
      </c>
      <c r="BI241">
        <f>'pražce+kolejnice'!AO242+orientace*Q242</f>
        <v>0.11328038262235318</v>
      </c>
      <c r="BK241" t="str">
        <f t="shared" si="69"/>
        <v>_3dpoly 134.208632590661,209.384114450502,0.129938189931324</v>
      </c>
      <c r="BL241">
        <f>'pražce+kolejnice'!AR242+O242</f>
        <v>134.20863259066093</v>
      </c>
      <c r="BM241">
        <f>'pražce+kolejnice'!AS242+P242</f>
        <v>209.38411445050173</v>
      </c>
      <c r="BN241">
        <f>'pražce+kolejnice'!AT242+orientace*Q242</f>
        <v>0.12993818993132383</v>
      </c>
      <c r="BP241" t="str">
        <f t="shared" si="70"/>
        <v>_3dpoly 134.084103481309,209.467806169327,0.236555020634715</v>
      </c>
      <c r="BQ241">
        <f>plošky!B242+O242</f>
        <v>134.0841034813086</v>
      </c>
      <c r="BR241">
        <f>plošky!C242+P242</f>
        <v>209.46780616932674</v>
      </c>
      <c r="BS241">
        <f>plošky!D242+orientace*Q242</f>
        <v>0.23655502063471506</v>
      </c>
      <c r="BU241" t="str">
        <f t="shared" si="71"/>
        <v>_3dpoly 134.336673773857,209.305916554707,0.236555020634715</v>
      </c>
      <c r="BV241">
        <f>plošky!G242+O242</f>
        <v>134.33667377385729</v>
      </c>
      <c r="BW241">
        <f>plošky!H242+P242</f>
        <v>209.30591655470656</v>
      </c>
      <c r="BX241">
        <f>plošky!I242+orientace*Q242</f>
        <v>0.23655502063471506</v>
      </c>
      <c r="BZ241" t="str">
        <f t="shared" si="72"/>
        <v>_3dpoly 135.739061581668,211.493836389568,0.157086582096508</v>
      </c>
      <c r="CA241">
        <f>plošky!L242+O242</f>
        <v>135.7390615816683</v>
      </c>
      <c r="CB241">
        <f>plošky!M242+P242</f>
        <v>211.49383638956763</v>
      </c>
      <c r="CC241">
        <f>plošky!N242+orientace*Q242</f>
        <v>0.15708658209650814</v>
      </c>
      <c r="CE241" t="str">
        <f t="shared" si="73"/>
        <v>_3dpoly 135.48649128912,211.655726004188,0.157086582096508</v>
      </c>
      <c r="CF241">
        <f>plošky!Q242+O242</f>
        <v>135.48649128911961</v>
      </c>
      <c r="CG241">
        <f>plošky!R242+P242</f>
        <v>211.65572600418781</v>
      </c>
      <c r="CH241">
        <f>plošky!S242+orientace*Q242</f>
        <v>0.15708658209650814</v>
      </c>
      <c r="CJ241" t="str">
        <f t="shared" si="74"/>
        <v>_3dpoly 134.210388627583,209.386861362017,0.236555020634715</v>
      </c>
      <c r="CK241">
        <f>'liniová podpora'!F242+O242</f>
        <v>134.21038862758294</v>
      </c>
      <c r="CL241">
        <f>'liniová podpora'!G242+P242</f>
        <v>209.38686136201665</v>
      </c>
      <c r="CM241">
        <f>'liniová podpora'!H242+orientace*Q242</f>
        <v>0.23655502063471506</v>
      </c>
      <c r="CO241" t="str">
        <f t="shared" si="75"/>
        <v>_3dpoly 135.612776435394,211.574781196878,0.157086582096508</v>
      </c>
      <c r="CP241">
        <f>'liniová podpora'!B242+O242</f>
        <v>135.61277643539395</v>
      </c>
      <c r="CQ241">
        <f>'liniová podpora'!C242+P242</f>
        <v>211.57478119687772</v>
      </c>
      <c r="CR241">
        <f>'liniová podpora'!D242+orientace*Q242</f>
        <v>0.15708658209650814</v>
      </c>
    </row>
    <row r="242" spans="5:96" x14ac:dyDescent="0.3">
      <c r="E242" s="15">
        <f t="shared" si="57"/>
        <v>142.49999999999997</v>
      </c>
      <c r="F242" s="16">
        <f>IF((E242-0.5*'pražce+kolejnice'!$C$6-0.5*'s imperfekcí'!$B$3)&lt;0,('s imperfekcí'!$B$2/2000)*SIN(2*PI()*(E242-(('pražce+kolejnice'!$C$6-$B$3)/2)+0.75*$B$3)/'s imperfekcí'!$B$3)+('s imperfekcí'!$B$2/2000),0)</f>
        <v>0</v>
      </c>
      <c r="G242" s="9">
        <f>F242*SIN('pražce+kolejnice'!$C$24)</f>
        <v>0</v>
      </c>
      <c r="H242" s="9">
        <f>F242*COS('pražce+kolejnice'!$C$24)</f>
        <v>0</v>
      </c>
      <c r="I242" s="15">
        <f>'pražce+kolejnice'!AY243</f>
        <v>142.79999999999998</v>
      </c>
      <c r="J242" s="16">
        <f>IF((I242-0.5*'pražce+kolejnice'!$C$6-0.5*'s imperfekcí'!$B$3)&lt;0,('s imperfekcí'!$B$2/2000)*SIN(2*PI()*(I242-(('pražce+kolejnice'!$C$6-$B$3)/2)+0.75*$B$3)/'s imperfekcí'!$B$3)+('s imperfekcí'!$B$2/2000),0)</f>
        <v>0</v>
      </c>
      <c r="K242" s="9">
        <f>J242*SIN('pražce+kolejnice'!$C$24)</f>
        <v>0</v>
      </c>
      <c r="L242" s="9">
        <f>J242*COS('pražce+kolejnice'!$C$24)</f>
        <v>0</v>
      </c>
      <c r="N242">
        <f>'pražce+kolejnice'!G242</f>
        <v>142.49999999999997</v>
      </c>
      <c r="O242">
        <f>$H242*SIN(('pražce+kolejnice'!A238-0.5)*'pražce+kolejnice'!$C$16)</f>
        <v>0</v>
      </c>
      <c r="P242">
        <f>$H242*COS(('pražce+kolejnice'!A238-0.5)*'pražce+kolejnice'!$C$16)</f>
        <v>0</v>
      </c>
      <c r="Q242">
        <f t="shared" si="58"/>
        <v>0</v>
      </c>
      <c r="R242" s="15">
        <f t="shared" si="59"/>
        <v>142.79999999999998</v>
      </c>
      <c r="S242" s="9">
        <f>L242*SIN(('pražce+kolejnice'!A238)*'pražce+kolejnice'!$C$16)</f>
        <v>0</v>
      </c>
      <c r="T242" s="16">
        <f>$L242*COS(('pražce+kolejnice'!A238)*'pražce+kolejnice'!$C$16)</f>
        <v>0</v>
      </c>
      <c r="U242" s="9">
        <f t="shared" si="60"/>
        <v>0</v>
      </c>
      <c r="W242" t="str">
        <f t="shared" si="61"/>
        <v>_3dpoly 134.908012183492,210.475243790567,-0.0230764119601328</v>
      </c>
      <c r="X242">
        <f>'pražce+kolejnice'!I242+'s imperfekcí'!O242</f>
        <v>134.90801218349219</v>
      </c>
      <c r="Y242">
        <f>'pražce+kolejnice'!J242+'s imperfekcí'!P242</f>
        <v>210.47524379056748</v>
      </c>
      <c r="Z242">
        <f>'pražce+kolejnice'!K242+orientace*Q242</f>
        <v>-2.3076411960132819E-2</v>
      </c>
      <c r="AB242" t="str">
        <f t="shared" si="62"/>
        <v>_3dpoly 134.500780339301,209.839905530829,0</v>
      </c>
      <c r="AC242">
        <f>'pražce+kolejnice'!P242+O242</f>
        <v>134.50078033930103</v>
      </c>
      <c r="AD242">
        <f>'pražce+kolejnice'!Q242+P242</f>
        <v>209.83990553082887</v>
      </c>
      <c r="AE242">
        <f>'pražce+kolejnice'!R242+orientace*Q242</f>
        <v>0</v>
      </c>
      <c r="AG242" t="str">
        <f t="shared" si="63"/>
        <v>_3dpoly 135.312547128053,211.106374512162,-0.046</v>
      </c>
      <c r="AH242">
        <f>'pražce+kolejnice'!W242+O242</f>
        <v>135.31254712805324</v>
      </c>
      <c r="AI242">
        <f>'pražce+kolejnice'!X242+P242</f>
        <v>211.10637451216201</v>
      </c>
      <c r="AJ242" s="6">
        <f>'pražce+kolejnice'!Y242+orientace*Q242</f>
        <v>-4.5999999999999999E-2</v>
      </c>
      <c r="AL242" t="str">
        <f t="shared" si="64"/>
        <v>_3dpoly 134.752491324954,209.678353548444,0</v>
      </c>
      <c r="AM242">
        <f>'pražce+kolejnice'!BA243+S242</f>
        <v>134.75249132495392</v>
      </c>
      <c r="AN242">
        <f>'pražce+kolejnice'!BB243+T242</f>
        <v>209.67835354844377</v>
      </c>
      <c r="AO242">
        <f>'pražce+kolejnice'!BC243+orientace*U242</f>
        <v>0</v>
      </c>
      <c r="AQ242" t="str">
        <f t="shared" si="65"/>
        <v>_3dpoly 135.565777291647,210.943847498007,-0.046</v>
      </c>
      <c r="AR242">
        <f>'pražce+kolejnice'!BG243+S242</f>
        <v>135.56577729164684</v>
      </c>
      <c r="AS242">
        <f>'pražce+kolejnice'!BH243+T242</f>
        <v>210.94384749800699</v>
      </c>
      <c r="AT242">
        <f>'pražce+kolejnice'!BI243+orientace*U242</f>
        <v>-4.5999999999999999E-2</v>
      </c>
      <c r="AV242" t="str">
        <f t="shared" si="66"/>
        <v>_3dpoly 136.118402233744,211.245958821688,0.0504697513931169</v>
      </c>
      <c r="AW242">
        <f>'pražce+kolejnice'!AC243+O243</f>
        <v>136.11840223374369</v>
      </c>
      <c r="AX242">
        <f>'pražce+kolejnice'!AD243+P243</f>
        <v>211.24595882168791</v>
      </c>
      <c r="AY242">
        <f>'pražce+kolejnice'!AE243+orientace*Q243</f>
        <v>5.0469751393116907E-2</v>
      </c>
      <c r="BA242" t="str">
        <f t="shared" si="67"/>
        <v>_3dpoly 135.820633339773,210.783842939618,0.0672803826223532</v>
      </c>
      <c r="BB242">
        <f>'pražce+kolejnice'!AH243+O243</f>
        <v>135.82063333977297</v>
      </c>
      <c r="BC242">
        <f>'pražce+kolejnice'!AI243+P243</f>
        <v>210.78384293961813</v>
      </c>
      <c r="BD242" s="5">
        <f>'pražce+kolejnice'!AJ243+orientace*Q243</f>
        <v>6.7280382622353183E-2</v>
      </c>
      <c r="BF242" t="str">
        <f t="shared" si="68"/>
        <v>_3dpoly 135.005829366271,209.519325844137,0.113280382622353</v>
      </c>
      <c r="BG242">
        <f>'pražce+kolejnice'!AM243+O243</f>
        <v>135.00582936627052</v>
      </c>
      <c r="BH242">
        <f>'pražce+kolejnice'!AN243+P243</f>
        <v>209.51932584413677</v>
      </c>
      <c r="BI242">
        <f>'pražce+kolejnice'!AO243+orientace*Q243</f>
        <v>0.11328038262235318</v>
      </c>
      <c r="BK242" t="str">
        <f t="shared" si="69"/>
        <v>_3dpoly 134.710767462245,209.061411015541,0.129938189931324</v>
      </c>
      <c r="BL242">
        <f>'pražce+kolejnice'!AR243+O243</f>
        <v>134.71076746224495</v>
      </c>
      <c r="BM242">
        <f>'pražce+kolejnice'!AS243+P243</f>
        <v>209.06141101554059</v>
      </c>
      <c r="BN242">
        <f>'pražce+kolejnice'!AT243+orientace*Q243</f>
        <v>0.12993818993132383</v>
      </c>
      <c r="BP242" t="str">
        <f t="shared" si="70"/>
        <v>_3dpoly 134.586439571469,209.145401362909,0.236555020634715</v>
      </c>
      <c r="BQ242">
        <f>plošky!B243+O243</f>
        <v>134.58643957146865</v>
      </c>
      <c r="BR242">
        <f>plošky!C243+P243</f>
        <v>209.14540136290907</v>
      </c>
      <c r="BS242">
        <f>plošky!D243+orientace*Q243</f>
        <v>0.23655502063471506</v>
      </c>
      <c r="BU242" t="str">
        <f t="shared" si="71"/>
        <v>_3dpoly 134.838620601913,208.982906046411,0.236555020634715</v>
      </c>
      <c r="BV242">
        <f>plošky!G243+O243</f>
        <v>134.83862060191314</v>
      </c>
      <c r="BW242">
        <f>plošky!H243+P243</f>
        <v>208.98290604641056</v>
      </c>
      <c r="BX242">
        <f>plošky!I243+orientace*Q243</f>
        <v>0.23655502063471506</v>
      </c>
      <c r="BZ242" t="str">
        <f t="shared" si="72"/>
        <v>_3dpoly 136.246255373412,211.167453852558,0.157086582096508</v>
      </c>
      <c r="CA242">
        <f>plošky!L243+O243</f>
        <v>136.24625537341188</v>
      </c>
      <c r="CB242">
        <f>plošky!M243+P243</f>
        <v>211.16745385255788</v>
      </c>
      <c r="CC242">
        <f>plošky!N243+orientace*Q243</f>
        <v>0.15708658209650814</v>
      </c>
      <c r="CE242" t="str">
        <f t="shared" si="73"/>
        <v>_3dpoly 135.994074342967,211.329949169056,0.157086582096508</v>
      </c>
      <c r="CF242">
        <f>plošky!Q243+O243</f>
        <v>135.99407434296739</v>
      </c>
      <c r="CG242">
        <f>plošky!R243+P243</f>
        <v>211.32994916905639</v>
      </c>
      <c r="CH242">
        <f>plošky!S243+orientace*Q243</f>
        <v>0.15708658209650814</v>
      </c>
      <c r="CJ242" t="str">
        <f t="shared" si="74"/>
        <v>_3dpoly 134.712530086691,209.06415370466,0.236555020634715</v>
      </c>
      <c r="CK242">
        <f>'liniová podpora'!F243+O243</f>
        <v>134.71253008669089</v>
      </c>
      <c r="CL242">
        <f>'liniová podpora'!G243+P243</f>
        <v>209.06415370465982</v>
      </c>
      <c r="CM242">
        <f>'liniová podpora'!H243+orientace*Q243</f>
        <v>0.23655502063471506</v>
      </c>
      <c r="CO242" t="str">
        <f t="shared" si="75"/>
        <v>_3dpoly 136.12016485819,211.248701510807,0.157086582096508</v>
      </c>
      <c r="CP242">
        <f>'liniová podpora'!B243+O243</f>
        <v>136.12016485818964</v>
      </c>
      <c r="CQ242">
        <f>'liniová podpora'!C243+P243</f>
        <v>211.24870151080714</v>
      </c>
      <c r="CR242">
        <f>'liniová podpora'!D243+orientace*Q243</f>
        <v>0.15708658209650814</v>
      </c>
    </row>
    <row r="243" spans="5:96" x14ac:dyDescent="0.3">
      <c r="E243" s="15">
        <f t="shared" si="57"/>
        <v>143.1</v>
      </c>
      <c r="F243" s="16">
        <f>IF((E243-0.5*'pražce+kolejnice'!$C$6-0.5*'s imperfekcí'!$B$3)&lt;0,('s imperfekcí'!$B$2/2000)*SIN(2*PI()*(E243-(('pražce+kolejnice'!$C$6-$B$3)/2)+0.75*$B$3)/'s imperfekcí'!$B$3)+('s imperfekcí'!$B$2/2000),0)</f>
        <v>0</v>
      </c>
      <c r="G243" s="9">
        <f>F243*SIN('pražce+kolejnice'!$C$24)</f>
        <v>0</v>
      </c>
      <c r="H243" s="9">
        <f>F243*COS('pražce+kolejnice'!$C$24)</f>
        <v>0</v>
      </c>
      <c r="I243" s="15">
        <f>'pražce+kolejnice'!AY244</f>
        <v>143.39999999999998</v>
      </c>
      <c r="J243" s="16">
        <f>IF((I243-0.5*'pražce+kolejnice'!$C$6-0.5*'s imperfekcí'!$B$3)&lt;0,('s imperfekcí'!$B$2/2000)*SIN(2*PI()*(I243-(('pražce+kolejnice'!$C$6-$B$3)/2)+0.75*$B$3)/'s imperfekcí'!$B$3)+('s imperfekcí'!$B$2/2000),0)</f>
        <v>0</v>
      </c>
      <c r="K243" s="9">
        <f>J243*SIN('pražce+kolejnice'!$C$24)</f>
        <v>0</v>
      </c>
      <c r="L243" s="9">
        <f>J243*COS('pražce+kolejnice'!$C$24)</f>
        <v>0</v>
      </c>
      <c r="N243">
        <f>'pražce+kolejnice'!G243</f>
        <v>143.1</v>
      </c>
      <c r="O243">
        <f>$H243*SIN(('pražce+kolejnice'!A239-0.5)*'pražce+kolejnice'!$C$16)</f>
        <v>0</v>
      </c>
      <c r="P243">
        <f>$H243*COS(('pražce+kolejnice'!A239-0.5)*'pražce+kolejnice'!$C$16)</f>
        <v>0</v>
      </c>
      <c r="Q243">
        <f t="shared" si="58"/>
        <v>0</v>
      </c>
      <c r="R243" s="15">
        <f t="shared" si="59"/>
        <v>143.39999999999998</v>
      </c>
      <c r="S243" s="9">
        <f>L243*SIN(('pražce+kolejnice'!A239)*'pražce+kolejnice'!$C$16)</f>
        <v>0</v>
      </c>
      <c r="T243" s="16">
        <f>$L243*COS(('pražce+kolejnice'!A239)*'pražce+kolejnice'!$C$16)</f>
        <v>0</v>
      </c>
      <c r="U243" s="9">
        <f t="shared" si="60"/>
        <v>0</v>
      </c>
      <c r="W243" t="str">
        <f t="shared" si="61"/>
        <v>_3dpoly 135.412763748766,210.150858703744,-0.0230764119601328</v>
      </c>
      <c r="X243">
        <f>'pražce+kolejnice'!I243+'s imperfekcí'!O243</f>
        <v>135.41276374876614</v>
      </c>
      <c r="Y243">
        <f>'pražce+kolejnice'!J243+'s imperfekcí'!P243</f>
        <v>210.15085870374392</v>
      </c>
      <c r="Z243">
        <f>'pražce+kolejnice'!K243+orientace*Q243</f>
        <v>-2.3076411960132819E-2</v>
      </c>
      <c r="AB243" t="str">
        <f t="shared" si="62"/>
        <v>_3dpoly 135.004008267043,209.516499629266,0</v>
      </c>
      <c r="AC243">
        <f>'pražce+kolejnice'!P243+O243</f>
        <v>135.00400826704256</v>
      </c>
      <c r="AD243">
        <f>'pražce+kolejnice'!Q243+P243</f>
        <v>209.51649962926641</v>
      </c>
      <c r="AE243">
        <f>'pražce+kolejnice'!R243+orientace*Q243</f>
        <v>0</v>
      </c>
      <c r="AG243" t="str">
        <f t="shared" si="63"/>
        <v>_3dpoly 135.818812240545,210.781016724748,-0.046</v>
      </c>
      <c r="AH243">
        <f>'pražce+kolejnice'!W243+O243</f>
        <v>135.81881224054482</v>
      </c>
      <c r="AI243">
        <f>'pražce+kolejnice'!X243+P243</f>
        <v>210.78101672474793</v>
      </c>
      <c r="AJ243" s="6">
        <f>'pražce+kolejnice'!Y243+orientace*Q243</f>
        <v>-4.5999999999999999E-2</v>
      </c>
      <c r="AL243" t="str">
        <f t="shared" si="64"/>
        <v>_3dpoly 135.255330803383,209.354344006365,0</v>
      </c>
      <c r="AM243">
        <f>'pražce+kolejnice'!BA244+S243</f>
        <v>135.25533080338266</v>
      </c>
      <c r="AN243">
        <f>'pražce+kolejnice'!BB244+T243</f>
        <v>209.35434400636518</v>
      </c>
      <c r="AO243">
        <f>'pražce+kolejnice'!BC244+orientace*U243</f>
        <v>0</v>
      </c>
      <c r="AQ243" t="str">
        <f t="shared" si="65"/>
        <v>_3dpoly 136.071651610376,210.617882426861,-0.046</v>
      </c>
      <c r="AR243">
        <f>'pražce+kolejnice'!BG244+S243</f>
        <v>136.07165161037636</v>
      </c>
      <c r="AS243">
        <f>'pražce+kolejnice'!BH244+T243</f>
        <v>210.61788242686131</v>
      </c>
      <c r="AT243">
        <f>'pražce+kolejnice'!BI244+orientace*U243</f>
        <v>-4.5999999999999999E-2</v>
      </c>
      <c r="AV243" t="str">
        <f t="shared" si="66"/>
        <v>_3dpoly 136.625000027395,210.918666581874,0.0504697513931169</v>
      </c>
      <c r="AW243">
        <f>'pražce+kolejnice'!AC244+O244</f>
        <v>136.62500002739495</v>
      </c>
      <c r="AX243">
        <f>'pražce+kolejnice'!AD244+P244</f>
        <v>210.91866658187425</v>
      </c>
      <c r="AY243">
        <f>'pražce+kolejnice'!AE244+orientace*Q244</f>
        <v>5.0469751393116907E-2</v>
      </c>
      <c r="BA243" t="str">
        <f t="shared" si="67"/>
        <v>_3dpoly 136.326122913946,210.457266675357,0.0672803826223532</v>
      </c>
      <c r="BB243">
        <f>'pražce+kolejnice'!AH244+O244</f>
        <v>136.32612291394597</v>
      </c>
      <c r="BC243">
        <f>'pražce+kolejnice'!AI244+P244</f>
        <v>210.45726667535703</v>
      </c>
      <c r="BD243" s="5">
        <f>'pražce+kolejnice'!AJ244+orientace*Q244</f>
        <v>6.7280382622353183E-2</v>
      </c>
      <c r="BF243" t="str">
        <f t="shared" si="68"/>
        <v>_3dpoly 135.508286448962,209.194708749342,0.113280382622353</v>
      </c>
      <c r="BG243">
        <f>'pražce+kolejnice'!AM244+O244</f>
        <v>135.50828644896211</v>
      </c>
      <c r="BH243">
        <f>'pražce+kolejnice'!AN244+P244</f>
        <v>209.19470874934228</v>
      </c>
      <c r="BI243">
        <f>'pražce+kolejnice'!AO244+orientace*Q244</f>
        <v>0.11328038262235318</v>
      </c>
      <c r="BK243" t="str">
        <f t="shared" si="69"/>
        <v>_3dpoly 135.212126400181,208.73750338743,0.129938189931324</v>
      </c>
      <c r="BL243">
        <f>'pražce+kolejnice'!AR244+O244</f>
        <v>135.21212640018084</v>
      </c>
      <c r="BM243">
        <f>'pražce+kolejnice'!AS244+P244</f>
        <v>208.73750338743</v>
      </c>
      <c r="BN243">
        <f>'pražce+kolejnice'!AT244+orientace*Q244</f>
        <v>0.12993818993132383</v>
      </c>
      <c r="BP243" t="str">
        <f t="shared" si="70"/>
        <v>_3dpoly 135.088000444109,208.821791879558,0.236555020634715</v>
      </c>
      <c r="BQ243">
        <f>plošky!B244+O244</f>
        <v>135.08800044410884</v>
      </c>
      <c r="BR243">
        <f>plošky!C244+P244</f>
        <v>208.82179187955782</v>
      </c>
      <c r="BS243">
        <f>plošky!D244+orientace*Q244</f>
        <v>0.23655502063471506</v>
      </c>
      <c r="BU243" t="str">
        <f t="shared" si="71"/>
        <v>_3dpoly 135.339790759887,208.658691797154,0.236555020634715</v>
      </c>
      <c r="BV243">
        <f>plošky!G244+O244</f>
        <v>135.33979075988714</v>
      </c>
      <c r="BW243">
        <f>plošky!H244+P244</f>
        <v>208.65869179715352</v>
      </c>
      <c r="BX243">
        <f>plošky!I244+orientace*Q244</f>
        <v>0.23655502063471506</v>
      </c>
      <c r="BZ243" t="str">
        <f t="shared" si="72"/>
        <v>_3dpoly 136.752664387101,210.839854991598,0.157086582096508</v>
      </c>
      <c r="CA243">
        <f>plošky!L244+O244</f>
        <v>136.75266438710125</v>
      </c>
      <c r="CB243">
        <f>plošky!M244+P244</f>
        <v>210.83985499159778</v>
      </c>
      <c r="CC243">
        <f>plošky!N244+orientace*Q244</f>
        <v>0.15708658209650814</v>
      </c>
      <c r="CE243" t="str">
        <f t="shared" si="73"/>
        <v>_3dpoly 136.500874071323,211.002955074002,0.157086582096508</v>
      </c>
      <c r="CF243">
        <f>plošky!Q244+O244</f>
        <v>136.50087407132295</v>
      </c>
      <c r="CG243">
        <f>plošky!R244+P244</f>
        <v>211.00295507400207</v>
      </c>
      <c r="CH243">
        <f>plošky!S244+orientace*Q244</f>
        <v>0.15708658209650814</v>
      </c>
      <c r="CJ243" t="str">
        <f t="shared" si="74"/>
        <v>_3dpoly 135.213895601998,208.740241838356,0.236555020634715</v>
      </c>
      <c r="CK243">
        <f>'liniová podpora'!F244+O244</f>
        <v>135.21389560199799</v>
      </c>
      <c r="CL243">
        <f>'liniová podpora'!G244+P244</f>
        <v>208.74024183835567</v>
      </c>
      <c r="CM243">
        <f>'liniová podpora'!H244+orientace*Q244</f>
        <v>0.23655502063471506</v>
      </c>
      <c r="CO243" t="str">
        <f t="shared" si="75"/>
        <v>_3dpoly 136.626769229212,210.9214050328,0.157086582096508</v>
      </c>
      <c r="CP243">
        <f>'liniová podpora'!B244+O244</f>
        <v>136.6267692292121</v>
      </c>
      <c r="CQ243">
        <f>'liniová podpora'!C244+P244</f>
        <v>210.92140503279992</v>
      </c>
      <c r="CR243">
        <f>'liniová podpora'!D244+orientace*Q244</f>
        <v>0.15708658209650814</v>
      </c>
    </row>
    <row r="244" spans="5:96" x14ac:dyDescent="0.3">
      <c r="E244" s="15">
        <f t="shared" si="57"/>
        <v>143.69999999999999</v>
      </c>
      <c r="F244" s="16">
        <f>IF((E244-0.5*'pražce+kolejnice'!$C$6-0.5*'s imperfekcí'!$B$3)&lt;0,('s imperfekcí'!$B$2/2000)*SIN(2*PI()*(E244-(('pražce+kolejnice'!$C$6-$B$3)/2)+0.75*$B$3)/'s imperfekcí'!$B$3)+('s imperfekcí'!$B$2/2000),0)</f>
        <v>0</v>
      </c>
      <c r="G244" s="9">
        <f>F244*SIN('pražce+kolejnice'!$C$24)</f>
        <v>0</v>
      </c>
      <c r="H244" s="9">
        <f>F244*COS('pražce+kolejnice'!$C$24)</f>
        <v>0</v>
      </c>
      <c r="I244" s="15">
        <f>'pražce+kolejnice'!AY245</f>
        <v>144</v>
      </c>
      <c r="J244" s="16">
        <f>IF((I244-0.5*'pražce+kolejnice'!$C$6-0.5*'s imperfekcí'!$B$3)&lt;0,('s imperfekcí'!$B$2/2000)*SIN(2*PI()*(I244-(('pražce+kolejnice'!$C$6-$B$3)/2)+0.75*$B$3)/'s imperfekcí'!$B$3)+('s imperfekcí'!$B$2/2000),0)</f>
        <v>0</v>
      </c>
      <c r="K244" s="9">
        <f>J244*SIN('pražce+kolejnice'!$C$24)</f>
        <v>0</v>
      </c>
      <c r="L244" s="9">
        <f>J244*COS('pražce+kolejnice'!$C$24)</f>
        <v>0</v>
      </c>
      <c r="N244">
        <f>'pražce+kolejnice'!G244</f>
        <v>143.69999999999999</v>
      </c>
      <c r="O244">
        <f>$H244*SIN(('pražce+kolejnice'!A240-0.5)*'pražce+kolejnice'!$C$16)</f>
        <v>0</v>
      </c>
      <c r="P244">
        <f>$H244*COS(('pražce+kolejnice'!A240-0.5)*'pražce+kolejnice'!$C$16)</f>
        <v>0</v>
      </c>
      <c r="Q244">
        <f t="shared" si="58"/>
        <v>0</v>
      </c>
      <c r="R244" s="15">
        <f t="shared" si="59"/>
        <v>144</v>
      </c>
      <c r="S244" s="9">
        <f>L244*SIN(('pražce+kolejnice'!A240)*'pražce+kolejnice'!$C$16)</f>
        <v>0</v>
      </c>
      <c r="T244" s="16">
        <f>$L244*COS(('pražce+kolejnice'!A240)*'pražce+kolejnice'!$C$16)</f>
        <v>0</v>
      </c>
      <c r="U244" s="9">
        <f t="shared" si="60"/>
        <v>0</v>
      </c>
      <c r="W244" t="str">
        <f t="shared" si="61"/>
        <v>_3dpoly 135.916735336895,209.825263148555,-0.0230764119601328</v>
      </c>
      <c r="X244">
        <f>'pražce+kolejnice'!I244+'s imperfekcí'!O244</f>
        <v>135.91673533689527</v>
      </c>
      <c r="Y244">
        <f>'pražce+kolejnice'!J244+'s imperfekcí'!P244</f>
        <v>209.82526314855525</v>
      </c>
      <c r="Z244">
        <f>'pražce+kolejnice'!K244+orientace*Q244</f>
        <v>-2.3076411960132819E-2</v>
      </c>
      <c r="AB244" t="str">
        <f t="shared" si="62"/>
        <v>_3dpoly 135.50645857207,209.191886913245,0</v>
      </c>
      <c r="AC244">
        <f>'pražce+kolejnice'!P244+O244</f>
        <v>135.50645857206976</v>
      </c>
      <c r="AD244">
        <f>'pražce+kolejnice'!Q244+P244</f>
        <v>209.19188691324536</v>
      </c>
      <c r="AE244">
        <f>'pražce+kolejnice'!R244+orientace*Q244</f>
        <v>0</v>
      </c>
      <c r="AG244" t="str">
        <f t="shared" si="63"/>
        <v>_3dpoly 136.324295037053,210.45444483926,-0.046</v>
      </c>
      <c r="AH244">
        <f>'pražce+kolejnice'!W244+O244</f>
        <v>136.32429503705339</v>
      </c>
      <c r="AI244">
        <f>'pražce+kolejnice'!X244+P244</f>
        <v>210.4544448392603</v>
      </c>
      <c r="AJ244" s="6">
        <f>'pražce+kolejnice'!Y244+orientace*Q244</f>
        <v>-4.5999999999999999E-2</v>
      </c>
      <c r="AL244" t="str">
        <f t="shared" si="64"/>
        <v>_3dpoly 135.75739121148,209.029128583844,0</v>
      </c>
      <c r="AM244">
        <f>'pražce+kolejnice'!BA245+S244</f>
        <v>135.75739121147993</v>
      </c>
      <c r="AN244">
        <f>'pražce+kolejnice'!BB245+T244</f>
        <v>209.02912858384394</v>
      </c>
      <c r="AO244">
        <f>'pražce+kolejnice'!BC245+orientace*U244</f>
        <v>0</v>
      </c>
      <c r="AQ244" t="str">
        <f t="shared" si="65"/>
        <v>_3dpoly 136.576742156769,210.290704197295,-0.046</v>
      </c>
      <c r="AR244">
        <f>'pražce+kolejnice'!BG245+S244</f>
        <v>136.57674215676883</v>
      </c>
      <c r="AS244">
        <f>'pražce+kolejnice'!BH245+T244</f>
        <v>210.29070419729518</v>
      </c>
      <c r="AT244">
        <f>'pražce+kolejnice'!BI245+orientace*U244</f>
        <v>-4.5999999999999999E-2</v>
      </c>
      <c r="AV244" t="str">
        <f t="shared" si="66"/>
        <v>_3dpoly 137.130810861424,210.590159451124,0.0504697513931169</v>
      </c>
      <c r="AW244">
        <f>'pražce+kolejnice'!AC245+O245</f>
        <v>137.13081086142378</v>
      </c>
      <c r="AX244">
        <f>'pražce+kolejnice'!AD245+P245</f>
        <v>210.59015945112424</v>
      </c>
      <c r="AY244">
        <f>'pražce+kolejnice'!AE245+orientace*Q245</f>
        <v>5.0469751393116907E-2</v>
      </c>
      <c r="BA244" t="str">
        <f t="shared" si="67"/>
        <v>_3dpoly 136.830827250028,210.129478177822,0.0672803826223532</v>
      </c>
      <c r="BB244">
        <f>'pražce+kolejnice'!AH245+O245</f>
        <v>136.83082725002788</v>
      </c>
      <c r="BC244">
        <f>'pražce+kolejnice'!AI245+P245</f>
        <v>210.12947817782177</v>
      </c>
      <c r="BD244" s="5">
        <f>'pražce+kolejnice'!AJ245+orientace*Q245</f>
        <v>6.7280382622353183E-2</v>
      </c>
      <c r="BF244" t="str">
        <f t="shared" si="68"/>
        <v>_3dpoly 136.009963004298,208.868886693604,0.113280382622353</v>
      </c>
      <c r="BG244">
        <f>'pražce+kolejnice'!AM245+O245</f>
        <v>136.00996300429841</v>
      </c>
      <c r="BH244">
        <f>'pražce+kolejnice'!AN245+P245</f>
        <v>208.86888669360377</v>
      </c>
      <c r="BI244">
        <f>'pražce+kolejnice'!AO245+orientace*Q245</f>
        <v>0.11328038262235318</v>
      </c>
      <c r="BK244" t="str">
        <f t="shared" si="69"/>
        <v>_3dpoly 135.712706516642,208.412393431877,0.129938189931324</v>
      </c>
      <c r="BL244">
        <f>'pražce+kolejnice'!AR245+O245</f>
        <v>135.71270651664247</v>
      </c>
      <c r="BM244">
        <f>'pražce+kolejnice'!AS245+P245</f>
        <v>208.41239343187701</v>
      </c>
      <c r="BN244">
        <f>'pražce+kolejnice'!AT245+orientace*Q245</f>
        <v>0.12993818993132383</v>
      </c>
      <c r="BP244" t="str">
        <f t="shared" si="70"/>
        <v>_3dpoly 135.58878321024,208.496979583263,0.236555020634715</v>
      </c>
      <c r="BQ244">
        <f>plošky!B245+O245</f>
        <v>135.58878321023997</v>
      </c>
      <c r="BR244">
        <f>plošky!C245+P245</f>
        <v>208.49697958326269</v>
      </c>
      <c r="BS244">
        <f>plošky!D245+orientace*Q245</f>
        <v>0.23655502063471506</v>
      </c>
      <c r="BU244" t="str">
        <f t="shared" si="71"/>
        <v>_3dpoly 135.84018136104,208.333275674409,0.236555020634715</v>
      </c>
      <c r="BV244">
        <f>plošky!G245+O245</f>
        <v>135.84018136104049</v>
      </c>
      <c r="BW244">
        <f>plošky!H245+P245</f>
        <v>208.33327567440867</v>
      </c>
      <c r="BX244">
        <f>plošky!I245+orientace*Q245</f>
        <v>0.23655502063471506</v>
      </c>
      <c r="BZ244" t="str">
        <f t="shared" si="72"/>
        <v>_3dpoly 137.258285705822,210.511041693656,0.157086582096508</v>
      </c>
      <c r="CA244">
        <f>plošky!L245+O245</f>
        <v>137.25828570582181</v>
      </c>
      <c r="CB244">
        <f>plošky!M245+P245</f>
        <v>210.5110416936559</v>
      </c>
      <c r="CC244">
        <f>plošky!N245+orientace*Q245</f>
        <v>0.15708658209650814</v>
      </c>
      <c r="CE244" t="str">
        <f t="shared" si="73"/>
        <v>_3dpoly 137.006887555021,210.67474560251,0.157086582096508</v>
      </c>
      <c r="CF244">
        <f>plošky!Q245+O245</f>
        <v>137.00688755502128</v>
      </c>
      <c r="CG244">
        <f>plošky!R245+P245</f>
        <v>210.67474560250992</v>
      </c>
      <c r="CH244">
        <f>plošky!S245+orientace*Q245</f>
        <v>0.15708658209650814</v>
      </c>
      <c r="CJ244" t="str">
        <f t="shared" si="74"/>
        <v>_3dpoly 135.71448228564,208.415127628836,0.236555020634715</v>
      </c>
      <c r="CK244">
        <f>'liniová podpora'!F245+O245</f>
        <v>135.71448228564023</v>
      </c>
      <c r="CL244">
        <f>'liniová podpora'!G245+P245</f>
        <v>208.41512762883568</v>
      </c>
      <c r="CM244">
        <f>'liniová podpora'!H245+orientace*Q245</f>
        <v>0.23655502063471506</v>
      </c>
      <c r="CO244" t="str">
        <f t="shared" si="75"/>
        <v>_3dpoly 137.132586630422,210.592893648083,0.157086582096508</v>
      </c>
      <c r="CP244">
        <f>'liniová podpora'!B245+O245</f>
        <v>137.13258663042154</v>
      </c>
      <c r="CQ244">
        <f>'liniová podpora'!C245+P245</f>
        <v>210.59289364808291</v>
      </c>
      <c r="CR244">
        <f>'liniová podpora'!D245+orientace*Q245</f>
        <v>0.15708658209650814</v>
      </c>
    </row>
    <row r="245" spans="5:96" x14ac:dyDescent="0.3">
      <c r="E245" s="15">
        <f t="shared" si="57"/>
        <v>144.29999999999998</v>
      </c>
      <c r="F245" s="16">
        <f>IF((E245-0.5*'pražce+kolejnice'!$C$6-0.5*'s imperfekcí'!$B$3)&lt;0,('s imperfekcí'!$B$2/2000)*SIN(2*PI()*(E245-(('pražce+kolejnice'!$C$6-$B$3)/2)+0.75*$B$3)/'s imperfekcí'!$B$3)+('s imperfekcí'!$B$2/2000),0)</f>
        <v>0</v>
      </c>
      <c r="G245" s="9">
        <f>F245*SIN('pražce+kolejnice'!$C$24)</f>
        <v>0</v>
      </c>
      <c r="H245" s="9">
        <f>F245*COS('pražce+kolejnice'!$C$24)</f>
        <v>0</v>
      </c>
      <c r="I245" s="15">
        <f>'pražce+kolejnice'!AY246</f>
        <v>144.59999999999997</v>
      </c>
      <c r="J245" s="16">
        <f>IF((I245-0.5*'pražce+kolejnice'!$C$6-0.5*'s imperfekcí'!$B$3)&lt;0,('s imperfekcí'!$B$2/2000)*SIN(2*PI()*(I245-(('pražce+kolejnice'!$C$6-$B$3)/2)+0.75*$B$3)/'s imperfekcí'!$B$3)+('s imperfekcí'!$B$2/2000),0)</f>
        <v>0</v>
      </c>
      <c r="K245" s="9">
        <f>J245*SIN('pražce+kolejnice'!$C$24)</f>
        <v>0</v>
      </c>
      <c r="L245" s="9">
        <f>J245*COS('pražce+kolejnice'!$C$24)</f>
        <v>0</v>
      </c>
      <c r="N245">
        <f>'pražce+kolejnice'!G245</f>
        <v>144.29999999999998</v>
      </c>
      <c r="O245">
        <f>$H245*SIN(('pražce+kolejnice'!A241-0.5)*'pražce+kolejnice'!$C$16)</f>
        <v>0</v>
      </c>
      <c r="P245">
        <f>$H245*COS(('pražce+kolejnice'!A241-0.5)*'pražce+kolejnice'!$C$16)</f>
        <v>0</v>
      </c>
      <c r="Q245">
        <f t="shared" si="58"/>
        <v>0</v>
      </c>
      <c r="R245" s="15">
        <f t="shared" si="59"/>
        <v>144.59999999999997</v>
      </c>
      <c r="S245" s="9">
        <f>L245*SIN(('pražce+kolejnice'!A241)*'pražce+kolejnice'!$C$16)</f>
        <v>0</v>
      </c>
      <c r="T245" s="16">
        <f>$L245*COS(('pražce+kolejnice'!A241)*'pražce+kolejnice'!$C$16)</f>
        <v>0</v>
      </c>
      <c r="U245" s="9">
        <f t="shared" si="60"/>
        <v>0</v>
      </c>
      <c r="W245" t="str">
        <f t="shared" si="61"/>
        <v>_3dpoly 136.419924045005,209.498459000431,-0.0230764119601328</v>
      </c>
      <c r="X245">
        <f>'pražce+kolejnice'!I245+'s imperfekcí'!O245</f>
        <v>136.41992404500465</v>
      </c>
      <c r="Y245">
        <f>'pražce+kolejnice'!J245+'s imperfekcí'!P245</f>
        <v>209.49845900043096</v>
      </c>
      <c r="Z245">
        <f>'pražce+kolejnice'!K245+orientace*Q245</f>
        <v>-2.3076411960132819E-2</v>
      </c>
      <c r="AB245" t="str">
        <f t="shared" si="62"/>
        <v>_3dpoly 136.00812836027,208.866069252534,0</v>
      </c>
      <c r="AC245">
        <f>'pražce+kolejnice'!P245+O245</f>
        <v>136.00812836027021</v>
      </c>
      <c r="AD245">
        <f>'pražce+kolejnice'!Q245+P245</f>
        <v>208.86606925253406</v>
      </c>
      <c r="AE245">
        <f>'pražce+kolejnice'!R245+orientace*Q245</f>
        <v>0</v>
      </c>
      <c r="AG245" t="str">
        <f t="shared" si="63"/>
        <v>_3dpoly 136.828992605999,210.126660736752,-0.046</v>
      </c>
      <c r="AH245">
        <f>'pražce+kolejnice'!W245+O245</f>
        <v>136.82899260599945</v>
      </c>
      <c r="AI245">
        <f>'pražce+kolejnice'!X245+P245</f>
        <v>210.12666073675226</v>
      </c>
      <c r="AJ245" s="6">
        <f>'pražce+kolejnice'!Y245+orientace*Q245</f>
        <v>-4.5999999999999999E-2</v>
      </c>
      <c r="AL245" t="str">
        <f t="shared" si="64"/>
        <v>_3dpoly 136.258669657379,208.70270915412,0</v>
      </c>
      <c r="AM245">
        <f>'pražce+kolejnice'!BA246+S245</f>
        <v>136.25866965737916</v>
      </c>
      <c r="AN245">
        <f>'pražce+kolejnice'!BB246+T245</f>
        <v>208.70270915411996</v>
      </c>
      <c r="AO245">
        <f>'pražce+kolejnice'!BC246+orientace*U245</f>
        <v>0</v>
      </c>
      <c r="AQ245" t="str">
        <f t="shared" si="65"/>
        <v>_3dpoly 137.081046021504,209.962314693854,-0.046</v>
      </c>
      <c r="AR245">
        <f>'pražce+kolejnice'!BG246+S245</f>
        <v>137.08104602150408</v>
      </c>
      <c r="AS245">
        <f>'pražce+kolejnice'!BH246+T245</f>
        <v>209.96231469385427</v>
      </c>
      <c r="AT245">
        <f>'pražce+kolejnice'!BI246+orientace*U245</f>
        <v>-4.5999999999999999E-2</v>
      </c>
      <c r="AV245" t="str">
        <f t="shared" si="66"/>
        <v>_3dpoly 137.635831822361,210.260439321638,0.0504697513931169</v>
      </c>
      <c r="AW245">
        <f>'pražce+kolejnice'!AC246+O246</f>
        <v>137.63583182236118</v>
      </c>
      <c r="AX245">
        <f>'pražce+kolejnice'!AD246+P246</f>
        <v>210.26043932163802</v>
      </c>
      <c r="AY245">
        <f>'pražce+kolejnice'!AE246+orientace*Q246</f>
        <v>5.0469751393116907E-2</v>
      </c>
      <c r="BA245" t="str">
        <f t="shared" si="67"/>
        <v>_3dpoly 137.334743440923,209.800479335073,0.0672803826223532</v>
      </c>
      <c r="BB245">
        <f>'pražce+kolejnice'!AH246+O246</f>
        <v>137.33474344092315</v>
      </c>
      <c r="BC245">
        <f>'pražce+kolejnice'!AI246+P246</f>
        <v>209.80047933507316</v>
      </c>
      <c r="BD245" s="5">
        <f>'pražce+kolejnice'!AJ246+orientace*Q246</f>
        <v>6.7280382622353183E-2</v>
      </c>
      <c r="BF245" t="str">
        <f t="shared" si="68"/>
        <v>_3dpoly 136.510856142624,208.541861553655,0.113280382622353</v>
      </c>
      <c r="BG245">
        <f>'pražce+kolejnice'!AM246+O246</f>
        <v>136.51085614262385</v>
      </c>
      <c r="BH245">
        <f>'pražce+kolejnice'!AN246+P246</f>
        <v>208.54186155365539</v>
      </c>
      <c r="BI245">
        <f>'pražce+kolejnice'!AO246+orientace*Q246</f>
        <v>0.11328038262235318</v>
      </c>
      <c r="BK245" t="str">
        <f t="shared" si="69"/>
        <v>_3dpoly 136.21250492829,208.086083021514,0.129938189931324</v>
      </c>
      <c r="BL245">
        <f>'pražce+kolejnice'!AR246+O246</f>
        <v>136.2125049282898</v>
      </c>
      <c r="BM245">
        <f>'pražce+kolejnice'!AS246+P246</f>
        <v>208.08608302151407</v>
      </c>
      <c r="BN245">
        <f>'pražce+kolejnice'!AT246+orientace*Q246</f>
        <v>0.12993818993132383</v>
      </c>
      <c r="BP245" t="str">
        <f t="shared" si="70"/>
        <v>_3dpoly 136.088784985355,208.170966344942,0.236555020634715</v>
      </c>
      <c r="BQ245">
        <f>plošky!B246+O246</f>
        <v>136.08878498535469</v>
      </c>
      <c r="BR245">
        <f>plošky!C246+P246</f>
        <v>208.1709663449416</v>
      </c>
      <c r="BS245">
        <f>plošky!D246+orientace*Q246</f>
        <v>0.23655502063471506</v>
      </c>
      <c r="BU245" t="str">
        <f t="shared" si="71"/>
        <v>_3dpoly 136.339789523125,208.006659552572,0.236555020634715</v>
      </c>
      <c r="BV245">
        <f>plošky!G246+O246</f>
        <v>136.33978952312478</v>
      </c>
      <c r="BW245">
        <f>plošky!H246+P246</f>
        <v>208.0066595525719</v>
      </c>
      <c r="BX245">
        <f>plošky!I246+orientace*Q246</f>
        <v>0.23655502063471506</v>
      </c>
      <c r="BZ245" t="str">
        <f t="shared" si="72"/>
        <v>_3dpoly 137.763116417196,210.181015852696,0.157086582096508</v>
      </c>
      <c r="CA245">
        <f>plošky!L246+O246</f>
        <v>137.76311641719616</v>
      </c>
      <c r="CB245">
        <f>plošky!M246+P246</f>
        <v>210.18101585269585</v>
      </c>
      <c r="CC245">
        <f>plošky!N246+orientace*Q246</f>
        <v>0.15708658209650814</v>
      </c>
      <c r="CE245" t="str">
        <f t="shared" si="73"/>
        <v>_3dpoly 137.512111879426,210.345322645066,0.157086582096508</v>
      </c>
      <c r="CF245">
        <f>plošky!Q246+O246</f>
        <v>137.51211187942607</v>
      </c>
      <c r="CG245">
        <f>plošky!R246+P246</f>
        <v>210.34532264506555</v>
      </c>
      <c r="CH245">
        <f>plošky!S246+orientace*Q246</f>
        <v>0.15708658209650814</v>
      </c>
      <c r="CJ245" t="str">
        <f t="shared" si="74"/>
        <v>_3dpoly 136.21428725424,208.088812948757,0.236555020634715</v>
      </c>
      <c r="CK245">
        <f>'liniová podpora'!F246+O246</f>
        <v>136.21428725423974</v>
      </c>
      <c r="CL245">
        <f>'liniová podpora'!G246+P246</f>
        <v>208.08881294875675</v>
      </c>
      <c r="CM245">
        <f>'liniová podpora'!H246+orientace*Q246</f>
        <v>0.23655502063471506</v>
      </c>
      <c r="CO245" t="str">
        <f t="shared" si="75"/>
        <v>_3dpoly 137.637614148311,210.263169248881,0.157086582096508</v>
      </c>
      <c r="CP245">
        <f>'liniová podpora'!B246+O246</f>
        <v>137.63761414831112</v>
      </c>
      <c r="CQ245">
        <f>'liniová podpora'!C246+P246</f>
        <v>210.2631692488807</v>
      </c>
      <c r="CR245">
        <f>'liniová podpora'!D246+orientace*Q246</f>
        <v>0.15708658209650814</v>
      </c>
    </row>
    <row r="246" spans="5:96" x14ac:dyDescent="0.3">
      <c r="E246" s="15">
        <f t="shared" si="57"/>
        <v>144.89999999999998</v>
      </c>
      <c r="F246" s="16">
        <f>IF((E246-0.5*'pražce+kolejnice'!$C$6-0.5*'s imperfekcí'!$B$3)&lt;0,('s imperfekcí'!$B$2/2000)*SIN(2*PI()*(E246-(('pražce+kolejnice'!$C$6-$B$3)/2)+0.75*$B$3)/'s imperfekcí'!$B$3)+('s imperfekcí'!$B$2/2000),0)</f>
        <v>0</v>
      </c>
      <c r="G246" s="9">
        <f>F246*SIN('pražce+kolejnice'!$C$24)</f>
        <v>0</v>
      </c>
      <c r="H246" s="9">
        <f>F246*COS('pražce+kolejnice'!$C$24)</f>
        <v>0</v>
      </c>
      <c r="I246" s="15">
        <f>'pražce+kolejnice'!AY247</f>
        <v>145.19999999999999</v>
      </c>
      <c r="J246" s="16">
        <f>IF((I246-0.5*'pražce+kolejnice'!$C$6-0.5*'s imperfekcí'!$B$3)&lt;0,('s imperfekcí'!$B$2/2000)*SIN(2*PI()*(I246-(('pražce+kolejnice'!$C$6-$B$3)/2)+0.75*$B$3)/'s imperfekcí'!$B$3)+('s imperfekcí'!$B$2/2000),0)</f>
        <v>0</v>
      </c>
      <c r="K246" s="9">
        <f>J246*SIN('pražce+kolejnice'!$C$24)</f>
        <v>0</v>
      </c>
      <c r="L246" s="9">
        <f>J246*COS('pražce+kolejnice'!$C$24)</f>
        <v>0</v>
      </c>
      <c r="N246">
        <f>'pražce+kolejnice'!G246</f>
        <v>144.89999999999998</v>
      </c>
      <c r="O246">
        <f>$H246*SIN(('pražce+kolejnice'!A242-0.5)*'pražce+kolejnice'!$C$16)</f>
        <v>0</v>
      </c>
      <c r="P246">
        <f>$H246*COS(('pražce+kolejnice'!A242-0.5)*'pražce+kolejnice'!$C$16)</f>
        <v>0</v>
      </c>
      <c r="Q246">
        <f t="shared" si="58"/>
        <v>0</v>
      </c>
      <c r="R246" s="15">
        <f t="shared" si="59"/>
        <v>145.19999999999999</v>
      </c>
      <c r="S246" s="9">
        <f>L246*SIN(('pražce+kolejnice'!A242)*'pražce+kolejnice'!$C$16)</f>
        <v>0</v>
      </c>
      <c r="T246" s="16">
        <f>$L246*COS(('pražce+kolejnice'!A242)*'pražce+kolejnice'!$C$16)</f>
        <v>0</v>
      </c>
      <c r="U246" s="9">
        <f t="shared" si="60"/>
        <v>0</v>
      </c>
      <c r="W246" t="str">
        <f t="shared" si="61"/>
        <v>_3dpoly 136.922326974729,209.170448141762,-0.0230764119601328</v>
      </c>
      <c r="X246">
        <f>'pražce+kolejnice'!I246+'s imperfekcí'!O246</f>
        <v>136.92232697472872</v>
      </c>
      <c r="Y246">
        <f>'pražce+kolejnice'!J246+'s imperfekcí'!P246</f>
        <v>209.17044814176205</v>
      </c>
      <c r="Z246">
        <f>'pražce+kolejnice'!K246+orientace*Q246</f>
        <v>-2.3076411960132819E-2</v>
      </c>
      <c r="AB246" t="str">
        <f t="shared" si="62"/>
        <v>_3dpoly 136.509014742027,208.539048523841,0</v>
      </c>
      <c r="AC246">
        <f>'pražce+kolejnice'!P246+O246</f>
        <v>136.50901474202735</v>
      </c>
      <c r="AD246">
        <f>'pražce+kolejnice'!Q246+P246</f>
        <v>208.53904852384133</v>
      </c>
      <c r="AE246">
        <f>'pražce+kolejnice'!R246+orientace*Q246</f>
        <v>0</v>
      </c>
      <c r="AG246" t="str">
        <f t="shared" si="63"/>
        <v>_3dpoly 137.332902040326,209.797666305259,-0.046</v>
      </c>
      <c r="AH246">
        <f>'pražce+kolejnice'!W246+O246</f>
        <v>137.33290204032642</v>
      </c>
      <c r="AI246">
        <f>'pražce+kolejnice'!X246+P246</f>
        <v>209.79766630525933</v>
      </c>
      <c r="AJ246" s="6">
        <f>'pražce+kolejnice'!Y246+orientace*Q246</f>
        <v>-4.5999999999999999E-2</v>
      </c>
      <c r="AL246" t="str">
        <f t="shared" si="64"/>
        <v>_3dpoly 136.759163253718,208.375087597368,0</v>
      </c>
      <c r="AM246">
        <f>'pražce+kolejnice'!BA247+S246</f>
        <v>136.7591632537179</v>
      </c>
      <c r="AN246">
        <f>'pražce+kolejnice'!BB247+T246</f>
        <v>208.37508759736829</v>
      </c>
      <c r="AO246">
        <f>'pražce+kolejnice'!BC247+orientace*U246</f>
        <v>0</v>
      </c>
      <c r="AQ246" t="str">
        <f t="shared" si="65"/>
        <v>_3dpoly 137.584560299793,209.632715808061,-0.046</v>
      </c>
      <c r="AR246">
        <f>'pražce+kolejnice'!BG247+S246</f>
        <v>137.58456029979325</v>
      </c>
      <c r="AS246">
        <f>'pražce+kolejnice'!BH247+T246</f>
        <v>209.63271580806122</v>
      </c>
      <c r="AT246">
        <f>'pražce+kolejnice'!BI247+orientace*U246</f>
        <v>-4.5999999999999999E-2</v>
      </c>
      <c r="AV246" t="str">
        <f t="shared" si="66"/>
        <v>_3dpoly 138.140060001288,209.929508092603,0.0504697513931169</v>
      </c>
      <c r="AW246">
        <f>'pražce+kolejnice'!AC247+O247</f>
        <v>138.14006000128782</v>
      </c>
      <c r="AX246">
        <f>'pražce+kolejnice'!AD247+P247</f>
        <v>209.92950809260265</v>
      </c>
      <c r="AY246">
        <f>'pražce+kolejnice'!AE247+orientace*Q247</f>
        <v>5.0469751393116907E-2</v>
      </c>
      <c r="BA246" t="str">
        <f t="shared" si="67"/>
        <v>_3dpoly 137.837868584076,209.470272042144,0.0672803826223532</v>
      </c>
      <c r="BB246">
        <f>'pražce+kolejnice'!AH247+O247</f>
        <v>137.83786858407589</v>
      </c>
      <c r="BC246">
        <f>'pražce+kolejnice'!AI247+P247</f>
        <v>209.47027204214365</v>
      </c>
      <c r="BD246" s="5">
        <f>'pražce+kolejnice'!AJ247+orientace*Q247</f>
        <v>6.7280382622353183E-2</v>
      </c>
      <c r="BF246" t="str">
        <f t="shared" si="68"/>
        <v>_3dpoly 137.010962978795,208.213635213161,0.113280382622353</v>
      </c>
      <c r="BG246">
        <f>'pražce+kolejnice'!AM247+O247</f>
        <v>137.01096297879533</v>
      </c>
      <c r="BH246">
        <f>'pražce+kolejnice'!AN247+P247</f>
        <v>208.21363521316104</v>
      </c>
      <c r="BI246">
        <f>'pražce+kolejnice'!AO247+orientace*Q247</f>
        <v>0.11328038262235318</v>
      </c>
      <c r="BK246" t="str">
        <f t="shared" si="69"/>
        <v>_3dpoly 136.711518756285,207.758574035888,0.129938189931324</v>
      </c>
      <c r="BL246">
        <f>'pražce+kolejnice'!AR247+O247</f>
        <v>136.71151875628536</v>
      </c>
      <c r="BM246">
        <f>'pražce+kolejnice'!AS247+P247</f>
        <v>207.75857403588824</v>
      </c>
      <c r="BN246">
        <f>'pražce+kolejnice'!AT247+orientace*Q247</f>
        <v>0.12993818993132383</v>
      </c>
      <c r="BP246" t="str">
        <f t="shared" si="70"/>
        <v>_3dpoly 136.588002889444,207.84375404243,0.236555020634715</v>
      </c>
      <c r="BQ246">
        <f>plošky!B247+O247</f>
        <v>136.58800288944417</v>
      </c>
      <c r="BR246">
        <f>plošky!C247+P247</f>
        <v>207.84375404242991</v>
      </c>
      <c r="BS246">
        <f>plošky!D247+orientace*Q247</f>
        <v>0.23655502063471506</v>
      </c>
      <c r="BU246" t="str">
        <f t="shared" si="71"/>
        <v>_3dpoly 136.838612368398,207.678845312951,0.236555020634715</v>
      </c>
      <c r="BV246">
        <f>plošky!G247+O247</f>
        <v>136.83861236839846</v>
      </c>
      <c r="BW246">
        <f>plošky!H247+P247</f>
        <v>207.67884531295124</v>
      </c>
      <c r="BX246">
        <f>plošky!I247+orientace*Q247</f>
        <v>0.23655502063471506</v>
      </c>
      <c r="BZ246" t="str">
        <f t="shared" si="72"/>
        <v>_3dpoly 138.267153613401,209.849779369666,0.157086582096508</v>
      </c>
      <c r="CA246">
        <f>plošky!L247+O247</f>
        <v>138.26715361340092</v>
      </c>
      <c r="CB246">
        <f>plošky!M247+P247</f>
        <v>209.84977936966564</v>
      </c>
      <c r="CC246">
        <f>plošky!N247+orientace*Q247</f>
        <v>0.15708658209650814</v>
      </c>
      <c r="CE246" t="str">
        <f t="shared" si="73"/>
        <v>_3dpoly 138.016544134447,210.014688099144,0.157086582096508</v>
      </c>
      <c r="CF246">
        <f>plošky!Q247+O247</f>
        <v>138.01654413444663</v>
      </c>
      <c r="CG246">
        <f>plošky!R247+P247</f>
        <v>210.01468809914431</v>
      </c>
      <c r="CH246">
        <f>plošky!S247+orientace*Q247</f>
        <v>0.15708658209650814</v>
      </c>
      <c r="CJ246" t="str">
        <f t="shared" si="74"/>
        <v>_3dpoly 136.713307628921,207.761299677691,0.236555020634715</v>
      </c>
      <c r="CK246">
        <f>'liniová podpora'!F247+O247</f>
        <v>136.71330762892131</v>
      </c>
      <c r="CL246">
        <f>'liniová podpora'!G247+P247</f>
        <v>207.76129967769057</v>
      </c>
      <c r="CM246">
        <f>'liniová podpora'!H247+orientace*Q247</f>
        <v>0.23655502063471506</v>
      </c>
      <c r="CO246" t="str">
        <f t="shared" si="75"/>
        <v>_3dpoly 138.141848873924,209.932233734405,0.157086582096508</v>
      </c>
      <c r="CP246">
        <f>'liniová podpora'!B247+O247</f>
        <v>138.14184887392378</v>
      </c>
      <c r="CQ246">
        <f>'liniová podpora'!C247+P247</f>
        <v>209.93223373440497</v>
      </c>
      <c r="CR246">
        <f>'liniová podpora'!D247+orientace*Q247</f>
        <v>0.15708658209650814</v>
      </c>
    </row>
    <row r="247" spans="5:96" x14ac:dyDescent="0.3">
      <c r="E247" s="15">
        <f t="shared" si="57"/>
        <v>145.49999999999997</v>
      </c>
      <c r="F247" s="16">
        <f>IF((E247-0.5*'pražce+kolejnice'!$C$6-0.5*'s imperfekcí'!$B$3)&lt;0,('s imperfekcí'!$B$2/2000)*SIN(2*PI()*(E247-(('pražce+kolejnice'!$C$6-$B$3)/2)+0.75*$B$3)/'s imperfekcí'!$B$3)+('s imperfekcí'!$B$2/2000),0)</f>
        <v>0</v>
      </c>
      <c r="G247" s="9">
        <f>F247*SIN('pražce+kolejnice'!$C$24)</f>
        <v>0</v>
      </c>
      <c r="H247" s="9">
        <f>F247*COS('pražce+kolejnice'!$C$24)</f>
        <v>0</v>
      </c>
      <c r="I247" s="15">
        <f>'pražce+kolejnice'!AY248</f>
        <v>145.79999999999998</v>
      </c>
      <c r="J247" s="16">
        <f>IF((I247-0.5*'pražce+kolejnice'!$C$6-0.5*'s imperfekcí'!$B$3)&lt;0,('s imperfekcí'!$B$2/2000)*SIN(2*PI()*(I247-(('pražce+kolejnice'!$C$6-$B$3)/2)+0.75*$B$3)/'s imperfekcí'!$B$3)+('s imperfekcí'!$B$2/2000),0)</f>
        <v>0</v>
      </c>
      <c r="K247" s="9">
        <f>J247*SIN('pražce+kolejnice'!$C$24)</f>
        <v>0</v>
      </c>
      <c r="L247" s="9">
        <f>J247*COS('pražce+kolejnice'!$C$24)</f>
        <v>0</v>
      </c>
      <c r="N247">
        <f>'pražce+kolejnice'!G247</f>
        <v>145.49999999999997</v>
      </c>
      <c r="O247">
        <f>$H247*SIN(('pražce+kolejnice'!A243-0.5)*'pražce+kolejnice'!$C$16)</f>
        <v>0</v>
      </c>
      <c r="P247">
        <f>$H247*COS(('pražce+kolejnice'!A243-0.5)*'pražce+kolejnice'!$C$16)</f>
        <v>0</v>
      </c>
      <c r="Q247">
        <f t="shared" si="58"/>
        <v>0</v>
      </c>
      <c r="R247" s="15">
        <f t="shared" si="59"/>
        <v>145.79999999999998</v>
      </c>
      <c r="S247" s="9">
        <f>L247*SIN(('pražce+kolejnice'!A243)*'pražce+kolejnice'!$C$16)</f>
        <v>0</v>
      </c>
      <c r="T247" s="16">
        <f>$L247*COS(('pražce+kolejnice'!A243)*'pražce+kolejnice'!$C$16)</f>
        <v>0</v>
      </c>
      <c r="U247" s="9">
        <f t="shared" si="60"/>
        <v>0</v>
      </c>
      <c r="W247" t="str">
        <f t="shared" si="61"/>
        <v>_3dpoly 137.423941232228,208.84123246189,-0.0230764119601328</v>
      </c>
      <c r="X247">
        <f>'pražce+kolejnice'!I247+'s imperfekcí'!O247</f>
        <v>137.42394123222797</v>
      </c>
      <c r="Y247">
        <f>'pražce+kolejnice'!J247+'s imperfekcí'!P247</f>
        <v>208.84123246189017</v>
      </c>
      <c r="Z247">
        <f>'pražce+kolejnice'!K247+orientace*Q247</f>
        <v>-2.3076411960132819E-2</v>
      </c>
      <c r="AB247" t="str">
        <f t="shared" si="62"/>
        <v>_3dpoly 137.009114832237,208.210826610806,0</v>
      </c>
      <c r="AC247">
        <f>'pražce+kolejnice'!P247+O247</f>
        <v>137.009114832237</v>
      </c>
      <c r="AD247">
        <f>'pražce+kolejnice'!Q247+P247</f>
        <v>208.21082661080567</v>
      </c>
      <c r="AE247">
        <f>'pražce+kolejnice'!R247+orientace*Q247</f>
        <v>0</v>
      </c>
      <c r="AG247" t="str">
        <f t="shared" si="63"/>
        <v>_3dpoly 137.836020437517,209.467463439789,-0.046</v>
      </c>
      <c r="AH247">
        <f>'pražce+kolejnice'!W247+O247</f>
        <v>137.83602043751733</v>
      </c>
      <c r="AI247">
        <f>'pražce+kolejnice'!X247+P247</f>
        <v>209.46746343978853</v>
      </c>
      <c r="AJ247" s="6">
        <f>'pražce+kolejnice'!Y247+orientace*Q247</f>
        <v>-4.5999999999999999E-2</v>
      </c>
      <c r="AL247" t="str">
        <f t="shared" si="64"/>
        <v>_3dpoly 137.258869117654,208.046265800688,0</v>
      </c>
      <c r="AM247">
        <f>'pražce+kolejnice'!BA248+S247</f>
        <v>137.2588691176544</v>
      </c>
      <c r="AN247">
        <f>'pražce+kolejnice'!BB248+T247</f>
        <v>208.04626580068816</v>
      </c>
      <c r="AO247">
        <f>'pražce+kolejnice'!BC248+orientace*U247</f>
        <v>0</v>
      </c>
      <c r="AQ247" t="str">
        <f t="shared" si="65"/>
        <v>_3dpoly 138.087282091396,209.301909438405,-0.046</v>
      </c>
      <c r="AR247">
        <f>'pražce+kolejnice'!BG248+S247</f>
        <v>138.08728209139551</v>
      </c>
      <c r="AS247">
        <f>'pražce+kolejnice'!BH248+T247</f>
        <v>209.30190943840472</v>
      </c>
      <c r="AT247">
        <f>'pražce+kolejnice'!BI248+orientace*U247</f>
        <v>-4.5999999999999999E-2</v>
      </c>
      <c r="AV247" t="str">
        <f t="shared" si="66"/>
        <v>_3dpoly 138.643492493851,209.597367670181,0.0504697513931169</v>
      </c>
      <c r="AW247">
        <f>'pražce+kolejnice'!AC248+O248</f>
        <v>138.64349249385077</v>
      </c>
      <c r="AX247">
        <f>'pražce+kolejnice'!AD248+P248</f>
        <v>209.59736767018106</v>
      </c>
      <c r="AY247">
        <f>'pražce+kolejnice'!AE248+orientace*Q248</f>
        <v>5.0469751393116907E-2</v>
      </c>
      <c r="BA247" t="str">
        <f t="shared" si="67"/>
        <v>_3dpoly 138.340199781487,209.138858201026,0.0672803826223532</v>
      </c>
      <c r="BB247">
        <f>'pražce+kolejnice'!AH248+O248</f>
        <v>138.34019978148669</v>
      </c>
      <c r="BC247">
        <f>'pražce+kolejnice'!AI248+P248</f>
        <v>209.13885820102632</v>
      </c>
      <c r="BD247" s="5">
        <f>'pražce+kolejnice'!AJ248+orientace*Q248</f>
        <v>6.7280382622353183E-2</v>
      </c>
      <c r="BF247" t="str">
        <f t="shared" si="68"/>
        <v>_3dpoly 137.510280632199,207.884209562704,0.113280382622353</v>
      </c>
      <c r="BG247">
        <f>'pražce+kolejnice'!AM248+O248</f>
        <v>137.51028063219886</v>
      </c>
      <c r="BH247">
        <f>'pražce+kolejnice'!AN248+P248</f>
        <v>207.88420956270352</v>
      </c>
      <c r="BI247">
        <f>'pražce+kolejnice'!AO248+orientace*Q248</f>
        <v>0.11328038262235318</v>
      </c>
      <c r="BK247" t="str">
        <f t="shared" si="69"/>
        <v>_3dpoly 137.209745126311,207.42986836145,0.129938189931324</v>
      </c>
      <c r="BL247">
        <f>'pražce+kolejnice'!AR248+O248</f>
        <v>137.20974512631085</v>
      </c>
      <c r="BM247">
        <f>'pražce+kolejnice'!AS248+P248</f>
        <v>207.42986836145039</v>
      </c>
      <c r="BN247">
        <f>'pražce+kolejnice'!AT248+orientace*Q248</f>
        <v>0.12993818993132383</v>
      </c>
      <c r="BP247" t="str">
        <f t="shared" si="70"/>
        <v>_3dpoly 137.086434047015,207.51534456047,0.236555020634715</v>
      </c>
      <c r="BQ247">
        <f>plošky!B248+O248</f>
        <v>137.08643404701462</v>
      </c>
      <c r="BR247">
        <f>plošky!C248+P248</f>
        <v>207.5153445604696</v>
      </c>
      <c r="BS247">
        <f>plošky!D248+orientace*Q248</f>
        <v>0.23655502063471506</v>
      </c>
      <c r="BU247" t="str">
        <f t="shared" si="71"/>
        <v>_3dpoly 137.336647023643,207.349834843756,0.236555020634715</v>
      </c>
      <c r="BV247">
        <f>plošky!G248+O248</f>
        <v>137.33664702364314</v>
      </c>
      <c r="BW247">
        <f>plošky!H248+P248</f>
        <v>207.34983484375573</v>
      </c>
      <c r="BX247">
        <f>plošky!I248+orientace*Q248</f>
        <v>0.23655502063471506</v>
      </c>
      <c r="BZ247" t="str">
        <f t="shared" si="72"/>
        <v>_3dpoly 138.770394391183,209.517334152486,0.157086582096508</v>
      </c>
      <c r="CA247">
        <f>plošky!L248+O248</f>
        <v>138.77039439118306</v>
      </c>
      <c r="CB247">
        <f>plošky!M248+P248</f>
        <v>209.5173341524864</v>
      </c>
      <c r="CC247">
        <f>plošky!N248+orientace*Q248</f>
        <v>0.15708658209650814</v>
      </c>
      <c r="CE247" t="str">
        <f t="shared" si="73"/>
        <v>_3dpoly 138.520181414555,209.6828438692,0.157086582096508</v>
      </c>
      <c r="CF247">
        <f>plošky!Q248+O248</f>
        <v>138.52018141455454</v>
      </c>
      <c r="CG247">
        <f>plošky!R248+P248</f>
        <v>209.68284386920027</v>
      </c>
      <c r="CH247">
        <f>plošky!S248+orientace*Q248</f>
        <v>0.15708658209650814</v>
      </c>
      <c r="CJ247" t="str">
        <f t="shared" si="74"/>
        <v>_3dpoly 137.211540535329,207.432589702113,0.236555020634715</v>
      </c>
      <c r="CK247">
        <f>'liniová podpora'!F248+O248</f>
        <v>137.21154053532888</v>
      </c>
      <c r="CL247">
        <f>'liniová podpora'!G248+P248</f>
        <v>207.43258970211267</v>
      </c>
      <c r="CM247">
        <f>'liniová podpora'!H248+orientace*Q248</f>
        <v>0.23655502063471506</v>
      </c>
      <c r="CO247" t="str">
        <f t="shared" si="75"/>
        <v>_3dpoly 138.645287902869,209.600089010843,0.157086582096508</v>
      </c>
      <c r="CP247">
        <f>'liniová podpora'!B248+O248</f>
        <v>138.6452879028688</v>
      </c>
      <c r="CQ247">
        <f>'liniová podpora'!C248+P248</f>
        <v>209.60008901084333</v>
      </c>
      <c r="CR247">
        <f>'liniová podpora'!D248+orientace*Q248</f>
        <v>0.15708658209650814</v>
      </c>
    </row>
    <row r="248" spans="5:96" x14ac:dyDescent="0.3">
      <c r="E248" s="15">
        <f t="shared" si="57"/>
        <v>146.1</v>
      </c>
      <c r="F248" s="16">
        <f>IF((E248-0.5*'pražce+kolejnice'!$C$6-0.5*'s imperfekcí'!$B$3)&lt;0,('s imperfekcí'!$B$2/2000)*SIN(2*PI()*(E248-(('pražce+kolejnice'!$C$6-$B$3)/2)+0.75*$B$3)/'s imperfekcí'!$B$3)+('s imperfekcí'!$B$2/2000),0)</f>
        <v>0</v>
      </c>
      <c r="G248" s="9">
        <f>F248*SIN('pražce+kolejnice'!$C$24)</f>
        <v>0</v>
      </c>
      <c r="H248" s="9">
        <f>F248*COS('pražce+kolejnice'!$C$24)</f>
        <v>0</v>
      </c>
      <c r="I248" s="15">
        <f>'pražce+kolejnice'!AY249</f>
        <v>146.39999999999998</v>
      </c>
      <c r="J248" s="16">
        <f>IF((I248-0.5*'pražce+kolejnice'!$C$6-0.5*'s imperfekcí'!$B$3)&lt;0,('s imperfekcí'!$B$2/2000)*SIN(2*PI()*(I248-(('pražce+kolejnice'!$C$6-$B$3)/2)+0.75*$B$3)/'s imperfekcí'!$B$3)+('s imperfekcí'!$B$2/2000),0)</f>
        <v>0</v>
      </c>
      <c r="K248" s="9">
        <f>J248*SIN('pražce+kolejnice'!$C$24)</f>
        <v>0</v>
      </c>
      <c r="L248" s="9">
        <f>J248*COS('pražce+kolejnice'!$C$24)</f>
        <v>0</v>
      </c>
      <c r="N248">
        <f>'pražce+kolejnice'!G248</f>
        <v>146.1</v>
      </c>
      <c r="O248">
        <f>$H248*SIN(('pražce+kolejnice'!A244-0.5)*'pražce+kolejnice'!$C$16)</f>
        <v>0</v>
      </c>
      <c r="P248">
        <f>$H248*COS(('pražce+kolejnice'!A244-0.5)*'pražce+kolejnice'!$C$16)</f>
        <v>0</v>
      </c>
      <c r="Q248">
        <f t="shared" si="58"/>
        <v>0</v>
      </c>
      <c r="R248" s="15">
        <f t="shared" si="59"/>
        <v>146.39999999999998</v>
      </c>
      <c r="S248" s="9">
        <f>L248*SIN(('pražce+kolejnice'!A244)*'pražce+kolejnice'!$C$16)</f>
        <v>0</v>
      </c>
      <c r="T248" s="16">
        <f>$L248*COS(('pražce+kolejnice'!A244)*'pražce+kolejnice'!$C$16)</f>
        <v>0</v>
      </c>
      <c r="U248" s="9">
        <f t="shared" si="60"/>
        <v>0</v>
      </c>
      <c r="W248" t="str">
        <f t="shared" si="61"/>
        <v>_3dpoly 137.924763928206,208.510813857097,-0.0230764119601328</v>
      </c>
      <c r="X248">
        <f>'pražce+kolejnice'!I248+'s imperfekcí'!O248</f>
        <v>137.92476392820566</v>
      </c>
      <c r="Y248">
        <f>'pražce+kolejnice'!J248+'s imperfekcí'!P248</f>
        <v>208.51081385709671</v>
      </c>
      <c r="Z248">
        <f>'pražce+kolejnice'!K248+orientace*Q248</f>
        <v>-2.3076411960132819E-2</v>
      </c>
      <c r="AB248" t="str">
        <f t="shared" si="62"/>
        <v>_3dpoly 137.508425750324,207.881405403984,0</v>
      </c>
      <c r="AC248">
        <f>'pražce+kolejnice'!P248+O248</f>
        <v>137.50842575032402</v>
      </c>
      <c r="AD248">
        <f>'pražce+kolejnice'!Q248+P248</f>
        <v>207.88140540398439</v>
      </c>
      <c r="AE248">
        <f>'pražce+kolejnice'!R248+orientace*Q248</f>
        <v>0</v>
      </c>
      <c r="AG248" t="str">
        <f t="shared" si="63"/>
        <v>_3dpoly 138.338344899612,209.136054042307,-0.046</v>
      </c>
      <c r="AH248">
        <f>'pražce+kolejnice'!W248+O248</f>
        <v>138.33834489961163</v>
      </c>
      <c r="AI248">
        <f>'pražce+kolejnice'!X248+P248</f>
        <v>209.13605404230745</v>
      </c>
      <c r="AJ248" s="6">
        <f>'pražce+kolejnice'!Y248+orientace*Q248</f>
        <v>-4.5999999999999999E-2</v>
      </c>
      <c r="AL248" t="str">
        <f t="shared" si="64"/>
        <v>_3dpoly 137.757784370884,207.716245658092,0</v>
      </c>
      <c r="AM248">
        <f>'pražce+kolejnice'!BA249+S248</f>
        <v>137.75778437088428</v>
      </c>
      <c r="AN248">
        <f>'pražce+kolejnice'!BB249+T248</f>
        <v>207.71624565809222</v>
      </c>
      <c r="AO248">
        <f>'pražce+kolejnice'!BC249+orientace*U248</f>
        <v>0</v>
      </c>
      <c r="AQ248" t="str">
        <f t="shared" si="65"/>
        <v>_3dpoly 138.589208500635,208.969897490329,-0.046</v>
      </c>
      <c r="AR248">
        <f>'pražce+kolejnice'!BG249+S248</f>
        <v>138.5892085006347</v>
      </c>
      <c r="AS248">
        <f>'pražce+kolejnice'!BH249+T248</f>
        <v>208.96989749032852</v>
      </c>
      <c r="AT248">
        <f>'pražce+kolejnice'!BI249+orientace*U248</f>
        <v>-4.5999999999999999E-2</v>
      </c>
      <c r="AV248" t="str">
        <f t="shared" si="66"/>
        <v>_3dpoly 139.14612640028,209.264019967501,0.0504697513931169</v>
      </c>
      <c r="AW248">
        <f>'pražce+kolejnice'!AC249+O249</f>
        <v>139.14612640028028</v>
      </c>
      <c r="AX248">
        <f>'pražce+kolejnice'!AD249+P249</f>
        <v>209.26401996750118</v>
      </c>
      <c r="AY248">
        <f>'pražce+kolejnice'!AE249+orientace*Q249</f>
        <v>5.0469751393116907E-2</v>
      </c>
      <c r="BA248" t="str">
        <f t="shared" si="67"/>
        <v>_3dpoly 138.841734139729,208.806239720664,0.0672803826223532</v>
      </c>
      <c r="BB248">
        <f>'pražce+kolejnice'!AH249+O249</f>
        <v>138.84173413972923</v>
      </c>
      <c r="BC248">
        <f>'pražce+kolejnice'!AI249+P249</f>
        <v>208.80623972066397</v>
      </c>
      <c r="BD248" s="5">
        <f>'pražce+kolejnice'!AJ249+orientace*Q249</f>
        <v>6.7280382622353183E-2</v>
      </c>
      <c r="BF248" t="str">
        <f t="shared" si="68"/>
        <v>_3dpoly 138.008806226766,207.553586499774,0.113280382622353</v>
      </c>
      <c r="BG248">
        <f>'pražce+kolejnice'!AM249+O249</f>
        <v>138.00880622676613</v>
      </c>
      <c r="BH248">
        <f>'pražce+kolejnice'!AN249+P249</f>
        <v>207.55358649977367</v>
      </c>
      <c r="BI248">
        <f>'pražce+kolejnice'!AO249+orientace*Q249</f>
        <v>0.11328038262235318</v>
      </c>
      <c r="BK248" t="str">
        <f t="shared" si="69"/>
        <v>_3dpoly 137.707181168584,207.099967891544,0.129938189931324</v>
      </c>
      <c r="BL248">
        <f>'pražce+kolejnice'!AR249+O249</f>
        <v>137.70718116858376</v>
      </c>
      <c r="BM248">
        <f>'pražce+kolejnice'!AS249+P249</f>
        <v>207.09996789154428</v>
      </c>
      <c r="BN248">
        <f>'pražce+kolejnice'!AT249+orientace*Q249</f>
        <v>0.12993818993132383</v>
      </c>
      <c r="BP248" t="str">
        <f t="shared" si="70"/>
        <v>_3dpoly 137.584075587104,207.185739790698,0.236555020634715</v>
      </c>
      <c r="BQ248">
        <f>plošky!B249+O249</f>
        <v>137.584075587104</v>
      </c>
      <c r="BR248">
        <f>plošky!C249+P249</f>
        <v>207.18573979069834</v>
      </c>
      <c r="BS248">
        <f>plošky!D249+orientace*Q249</f>
        <v>0.23655502063471506</v>
      </c>
      <c r="BU248" t="str">
        <f t="shared" si="71"/>
        <v>_3dpoly 137.833890620181,207.019630040085,0.236555020634715</v>
      </c>
      <c r="BV248">
        <f>plošky!G249+O249</f>
        <v>137.83389062018068</v>
      </c>
      <c r="BW248">
        <f>plošky!H249+P249</f>
        <v>207.01963004008485</v>
      </c>
      <c r="BX248">
        <f>plošky!I249+orientace*Q249</f>
        <v>0.23655502063471506</v>
      </c>
      <c r="BZ248" t="str">
        <f t="shared" si="72"/>
        <v>_3dpoly 139.272835851877,209.183682116042,0.157086582096508</v>
      </c>
      <c r="CA248">
        <f>plošky!L249+O249</f>
        <v>139.2728358518772</v>
      </c>
      <c r="CB248">
        <f>plošky!M249+P249</f>
        <v>209.18368211604175</v>
      </c>
      <c r="CC248">
        <f>plošky!N249+orientace*Q249</f>
        <v>0.15708658209650814</v>
      </c>
      <c r="CE248" t="str">
        <f t="shared" si="73"/>
        <v>_3dpoly 139.023020818801,209.349791866655,0.157086582096508</v>
      </c>
      <c r="CF248">
        <f>plošky!Q249+O249</f>
        <v>139.02302081880052</v>
      </c>
      <c r="CG248">
        <f>plošky!R249+P249</f>
        <v>209.34979186665524</v>
      </c>
      <c r="CH248">
        <f>plošky!S249+orientace*Q249</f>
        <v>0.15708658209650814</v>
      </c>
      <c r="CJ248" t="str">
        <f t="shared" si="74"/>
        <v>_3dpoly 137.708983103642,207.102684915392,0.236555020634715</v>
      </c>
      <c r="CK248">
        <f>'liniová podpora'!F249+O249</f>
        <v>137.70898310364234</v>
      </c>
      <c r="CL248">
        <f>'liniová podpora'!G249+P249</f>
        <v>207.10268491539159</v>
      </c>
      <c r="CM248">
        <f>'liniová podpora'!H249+orientace*Q249</f>
        <v>0.23655502063471506</v>
      </c>
      <c r="CO248" t="str">
        <f t="shared" si="75"/>
        <v>_3dpoly 139.147928335339,209.266736991348,0.157086582096508</v>
      </c>
      <c r="CP248">
        <f>'liniová podpora'!B249+O249</f>
        <v>139.14792833533886</v>
      </c>
      <c r="CQ248">
        <f>'liniová podpora'!C249+P249</f>
        <v>209.26673699134849</v>
      </c>
      <c r="CR248">
        <f>'liniová podpora'!D249+orientace*Q249</f>
        <v>0.15708658209650814</v>
      </c>
    </row>
    <row r="249" spans="5:96" x14ac:dyDescent="0.3">
      <c r="E249" s="15">
        <f t="shared" si="57"/>
        <v>146.69999999999999</v>
      </c>
      <c r="F249" s="16">
        <f>IF((E249-0.5*'pražce+kolejnice'!$C$6-0.5*'s imperfekcí'!$B$3)&lt;0,('s imperfekcí'!$B$2/2000)*SIN(2*PI()*(E249-(('pražce+kolejnice'!$C$6-$B$3)/2)+0.75*$B$3)/'s imperfekcí'!$B$3)+('s imperfekcí'!$B$2/2000),0)</f>
        <v>0</v>
      </c>
      <c r="G249" s="9">
        <f>F249*SIN('pražce+kolejnice'!$C$24)</f>
        <v>0</v>
      </c>
      <c r="H249" s="9">
        <f>F249*COS('pražce+kolejnice'!$C$24)</f>
        <v>0</v>
      </c>
      <c r="I249" s="15">
        <f>'pražce+kolejnice'!AY250</f>
        <v>147</v>
      </c>
      <c r="J249" s="16">
        <f>IF((I249-0.5*'pražce+kolejnice'!$C$6-0.5*'s imperfekcí'!$B$3)&lt;0,('s imperfekcí'!$B$2/2000)*SIN(2*PI()*(I249-(('pražce+kolejnice'!$C$6-$B$3)/2)+0.75*$B$3)/'s imperfekcí'!$B$3)+('s imperfekcí'!$B$2/2000),0)</f>
        <v>0</v>
      </c>
      <c r="K249" s="9">
        <f>J249*SIN('pražce+kolejnice'!$C$24)</f>
        <v>0</v>
      </c>
      <c r="L249" s="9">
        <f>J249*COS('pražce+kolejnice'!$C$24)</f>
        <v>0</v>
      </c>
      <c r="N249">
        <f>'pražce+kolejnice'!G249</f>
        <v>146.69999999999999</v>
      </c>
      <c r="O249">
        <f>$H249*SIN(('pražce+kolejnice'!A245-0.5)*'pražce+kolejnice'!$C$16)</f>
        <v>0</v>
      </c>
      <c r="P249">
        <f>$H249*COS(('pražce+kolejnice'!A245-0.5)*'pražce+kolejnice'!$C$16)</f>
        <v>0</v>
      </c>
      <c r="Q249">
        <f t="shared" si="58"/>
        <v>0</v>
      </c>
      <c r="R249" s="15">
        <f t="shared" si="59"/>
        <v>147</v>
      </c>
      <c r="S249" s="9">
        <f>L249*SIN(('pražce+kolejnice'!A245)*'pražce+kolejnice'!$C$16)</f>
        <v>0</v>
      </c>
      <c r="T249" s="16">
        <f>$L249*COS(('pražce+kolejnice'!A245)*'pražce+kolejnice'!$C$16)</f>
        <v>0</v>
      </c>
      <c r="U249" s="9">
        <f t="shared" si="60"/>
        <v>0</v>
      </c>
      <c r="W249" t="str">
        <f t="shared" si="61"/>
        <v>_3dpoly 138.424792177924,208.179194230592,-0.0230764119601328</v>
      </c>
      <c r="X249">
        <f>'pražce+kolejnice'!I249+'s imperfekcí'!O249</f>
        <v>138.42479217792447</v>
      </c>
      <c r="Y249">
        <f>'pražce+kolejnice'!J249+'s imperfekcí'!P249</f>
        <v>208.17919423059192</v>
      </c>
      <c r="Z249">
        <f>'pražce+kolejnice'!K249+orientace*Q249</f>
        <v>-2.3076411960132819E-2</v>
      </c>
      <c r="AB249" t="str">
        <f t="shared" si="62"/>
        <v>_3dpoly 138.006944620259,207.550786800843,0</v>
      </c>
      <c r="AC249">
        <f>'pražce+kolejnice'!P249+O249</f>
        <v>138.00694462025891</v>
      </c>
      <c r="AD249">
        <f>'pražce+kolejnice'!Q249+P249</f>
        <v>207.55078680084276</v>
      </c>
      <c r="AE249">
        <f>'pražce+kolejnice'!R249+orientace*Q249</f>
        <v>0</v>
      </c>
      <c r="AG249" t="str">
        <f t="shared" si="63"/>
        <v>_3dpoly 138.839872533222,208.803440021733,-0.046</v>
      </c>
      <c r="AH249">
        <f>'pražce+kolejnice'!W249+O249</f>
        <v>138.83987253322175</v>
      </c>
      <c r="AI249">
        <f>'pražce+kolejnice'!X249+P249</f>
        <v>208.80344002173331</v>
      </c>
      <c r="AJ249" s="6">
        <f>'pražce+kolejnice'!Y249+orientace*Q249</f>
        <v>-4.5999999999999999E-2</v>
      </c>
      <c r="AL249" t="str">
        <f t="shared" si="64"/>
        <v>_3dpoly 138.255906139657,207.385029070496,0</v>
      </c>
      <c r="AM249">
        <f>'pražce+kolejnice'!BA250+S249</f>
        <v>138.25590613965707</v>
      </c>
      <c r="AN249">
        <f>'pražce+kolejnice'!BB250+T249</f>
        <v>207.38502907049559</v>
      </c>
      <c r="AO249">
        <f>'pražce+kolejnice'!BC250+orientace*U249</f>
        <v>0</v>
      </c>
      <c r="AQ249" t="str">
        <f t="shared" si="65"/>
        <v>_3dpoly 139.090336636416,208.636681876221,-0.046</v>
      </c>
      <c r="AR249">
        <f>'pražce+kolejnice'!BG250+S249</f>
        <v>139.09033663641608</v>
      </c>
      <c r="AS249">
        <f>'pražce+kolejnice'!BH250+T249</f>
        <v>208.63668187622054</v>
      </c>
      <c r="AT249">
        <f>'pražce+kolejnice'!BI250+orientace*U249</f>
        <v>-4.5999999999999999E-2</v>
      </c>
      <c r="AV249" t="str">
        <f t="shared" si="66"/>
        <v>_3dpoly 139.647958825406,208.929466904645,0.0504697513931169</v>
      </c>
      <c r="AW249">
        <f>'pražce+kolejnice'!AC250+O250</f>
        <v>139.64795882540645</v>
      </c>
      <c r="AX249">
        <f>'pražce+kolejnice'!AD250+P250</f>
        <v>208.92946690464487</v>
      </c>
      <c r="AY249">
        <f>'pražce+kolejnice'!AE250+orientace*Q250</f>
        <v>5.0469751393116907E-2</v>
      </c>
      <c r="BA249" t="str">
        <f t="shared" si="67"/>
        <v>_3dpoly 139.342468769967,208.472418516938,0.0672803826223532</v>
      </c>
      <c r="BB249">
        <f>'pražce+kolejnice'!AH250+O250</f>
        <v>139.34246876996698</v>
      </c>
      <c r="BC249">
        <f>'pražce+kolejnice'!AI250+P250</f>
        <v>208.47241851693815</v>
      </c>
      <c r="BD249" s="5">
        <f>'pražce+kolejnice'!AJ250+orientace*Q250</f>
        <v>6.7280382622353183E-2</v>
      </c>
      <c r="BF249" t="str">
        <f t="shared" si="68"/>
        <v>_3dpoly 138.506536890991,207.221767928759,0.113280382622353</v>
      </c>
      <c r="BG249">
        <f>'pražce+kolejnice'!AM250+O250</f>
        <v>138.5065368909911</v>
      </c>
      <c r="BH249">
        <f>'pražce+kolejnice'!AN250+P250</f>
        <v>207.22176792875945</v>
      </c>
      <c r="BI249">
        <f>'pražce+kolejnice'!AO250+orientace*Q250</f>
        <v>0.11328038262235318</v>
      </c>
      <c r="BK249" t="str">
        <f t="shared" si="69"/>
        <v>_3dpoly 138.203824017874,206.768874526396,0.129938189931324</v>
      </c>
      <c r="BL249">
        <f>'pražce+kolejnice'!AR250+O250</f>
        <v>138.20382401787387</v>
      </c>
      <c r="BM249">
        <f>'pražce+kolejnice'!AS250+P250</f>
        <v>206.76887452639571</v>
      </c>
      <c r="BN249">
        <f>'pražce+kolejnice'!AT250+orientace*Q250</f>
        <v>0.12993818993132383</v>
      </c>
      <c r="BP249" t="str">
        <f t="shared" si="70"/>
        <v>_3dpoly 138.080924643298,206.854941631639,0.236555020634715</v>
      </c>
      <c r="BQ249">
        <f>plošky!B250+O250</f>
        <v>138.08092464329835</v>
      </c>
      <c r="BR249">
        <f>plošky!C250+P250</f>
        <v>206.85494163163875</v>
      </c>
      <c r="BS249">
        <f>plošky!D250+orientace*Q250</f>
        <v>0.23655502063471506</v>
      </c>
      <c r="BU249" t="str">
        <f t="shared" si="71"/>
        <v>_3dpoly 138.330340293889,206.688232803917,0.236555020634715</v>
      </c>
      <c r="BV249">
        <f>plošky!G250+O250</f>
        <v>138.33034029388935</v>
      </c>
      <c r="BW249">
        <f>plošky!H250+P250</f>
        <v>206.68823280391726</v>
      </c>
      <c r="BX249">
        <f>plošky!I250+orientace*Q250</f>
        <v>0.23655502063471506</v>
      </c>
      <c r="BZ249" t="str">
        <f t="shared" si="72"/>
        <v>_3dpoly 139.774475101422,208.848825182166,0.157086582096508</v>
      </c>
      <c r="CA249">
        <f>plošky!L250+O250</f>
        <v>139.77447510142193</v>
      </c>
      <c r="CB249">
        <f>plošky!M250+P250</f>
        <v>208.84882518216642</v>
      </c>
      <c r="CC249">
        <f>plošky!N250+orientace*Q250</f>
        <v>0.15708658209650814</v>
      </c>
      <c r="CE249" t="str">
        <f t="shared" si="73"/>
        <v>_3dpoly 139.525059450831,209.015534009888,0.157086582096508</v>
      </c>
      <c r="CF249">
        <f>plošky!Q250+O250</f>
        <v>139.52505945083092</v>
      </c>
      <c r="CG249">
        <f>plošky!R250+P250</f>
        <v>209.01553400988792</v>
      </c>
      <c r="CH249">
        <f>plošky!S250+orientace*Q250</f>
        <v>0.15708658209650814</v>
      </c>
      <c r="CJ249" t="str">
        <f t="shared" si="74"/>
        <v>_3dpoly 138.205632468594,206.771587217778,0.236555020634715</v>
      </c>
      <c r="CK249">
        <f>'liniová podpora'!F250+O250</f>
        <v>138.20563246859385</v>
      </c>
      <c r="CL249">
        <f>'liniová podpora'!G250+P250</f>
        <v>206.77158721777801</v>
      </c>
      <c r="CM249">
        <f>'liniová podpora'!H250+orientace*Q250</f>
        <v>0.23655502063471506</v>
      </c>
      <c r="CO249" t="str">
        <f t="shared" si="75"/>
        <v>_3dpoly 139.649767276126,208.932179596027,0.157086582096508</v>
      </c>
      <c r="CP249">
        <f>'liniová podpora'!B250+O250</f>
        <v>139.64976727612643</v>
      </c>
      <c r="CQ249">
        <f>'liniová podpora'!C250+P250</f>
        <v>208.93217959602717</v>
      </c>
      <c r="CR249">
        <f>'liniová podpora'!D250+orientace*Q250</f>
        <v>0.15708658209650814</v>
      </c>
    </row>
    <row r="250" spans="5:96" x14ac:dyDescent="0.3">
      <c r="E250" s="15">
        <f t="shared" si="57"/>
        <v>147.29999999999998</v>
      </c>
      <c r="F250" s="16">
        <f>IF((E250-0.5*'pražce+kolejnice'!$C$6-0.5*'s imperfekcí'!$B$3)&lt;0,('s imperfekcí'!$B$2/2000)*SIN(2*PI()*(E250-(('pražce+kolejnice'!$C$6-$B$3)/2)+0.75*$B$3)/'s imperfekcí'!$B$3)+('s imperfekcí'!$B$2/2000),0)</f>
        <v>0</v>
      </c>
      <c r="G250" s="9">
        <f>F250*SIN('pražce+kolejnice'!$C$24)</f>
        <v>0</v>
      </c>
      <c r="H250" s="9">
        <f>F250*COS('pražce+kolejnice'!$C$24)</f>
        <v>0</v>
      </c>
      <c r="I250" s="15">
        <f>'pražce+kolejnice'!AY251</f>
        <v>147.59999999999997</v>
      </c>
      <c r="J250" s="16">
        <f>IF((I250-0.5*'pražce+kolejnice'!$C$6-0.5*'s imperfekcí'!$B$3)&lt;0,('s imperfekcí'!$B$2/2000)*SIN(2*PI()*(I250-(('pražce+kolejnice'!$C$6-$B$3)/2)+0.75*$B$3)/'s imperfekcí'!$B$3)+('s imperfekcí'!$B$2/2000),0)</f>
        <v>0</v>
      </c>
      <c r="K250" s="9">
        <f>J250*SIN('pražce+kolejnice'!$C$24)</f>
        <v>0</v>
      </c>
      <c r="L250" s="9">
        <f>J250*COS('pražce+kolejnice'!$C$24)</f>
        <v>0</v>
      </c>
      <c r="N250">
        <f>'pražce+kolejnice'!G250</f>
        <v>147.29999999999998</v>
      </c>
      <c r="O250">
        <f>$H250*SIN(('pražce+kolejnice'!A246-0.5)*'pražce+kolejnice'!$C$16)</f>
        <v>0</v>
      </c>
      <c r="P250">
        <f>$H250*COS(('pražce+kolejnice'!A246-0.5)*'pražce+kolejnice'!$C$16)</f>
        <v>0</v>
      </c>
      <c r="Q250">
        <f t="shared" si="58"/>
        <v>0</v>
      </c>
      <c r="R250" s="15">
        <f t="shared" si="59"/>
        <v>147.59999999999997</v>
      </c>
      <c r="S250" s="9">
        <f>L250*SIN(('pražce+kolejnice'!A246)*'pražce+kolejnice'!$C$16)</f>
        <v>0</v>
      </c>
      <c r="T250" s="16">
        <f>$L250*COS(('pražce+kolejnice'!A246)*'pražce+kolejnice'!$C$16)</f>
        <v>0</v>
      </c>
      <c r="U250" s="9">
        <f t="shared" si="60"/>
        <v>0</v>
      </c>
      <c r="W250" t="str">
        <f t="shared" si="61"/>
        <v>_3dpoly 138.924023101223,207.846375492504,-0.0230764119601328</v>
      </c>
      <c r="X250">
        <f>'pražce+kolejnice'!I250+'s imperfekcí'!O250</f>
        <v>138.92402310122304</v>
      </c>
      <c r="Y250">
        <f>'pražce+kolejnice'!J250+'s imperfekcí'!P250</f>
        <v>207.84637549250394</v>
      </c>
      <c r="Z250">
        <f>'pražce+kolejnice'!K250+orientace*Q250</f>
        <v>-2.3076411960132819E-2</v>
      </c>
      <c r="AB250" t="str">
        <f t="shared" si="62"/>
        <v>_3dpoly 138.504668570574,207.218972705743,0</v>
      </c>
      <c r="AC250">
        <f>'pražce+kolejnice'!P250+O250</f>
        <v>138.50466857057432</v>
      </c>
      <c r="AD250">
        <f>'pražce+kolejnice'!Q250+P250</f>
        <v>207.21897270574297</v>
      </c>
      <c r="AE250">
        <f>'pražce+kolejnice'!R250+orientace*Q250</f>
        <v>0</v>
      </c>
      <c r="AG250" t="str">
        <f t="shared" si="63"/>
        <v>_3dpoly 139.34060044955,208.469623293922,-0.046</v>
      </c>
      <c r="AH250">
        <f>'pražce+kolejnice'!W250+O250</f>
        <v>139.34060044954995</v>
      </c>
      <c r="AI250">
        <f>'pražce+kolejnice'!X250+P250</f>
        <v>208.46962329392193</v>
      </c>
      <c r="AJ250" s="6">
        <f>'pražce+kolejnice'!Y250+orientace*Q250</f>
        <v>-4.5999999999999999E-2</v>
      </c>
      <c r="AL250" t="str">
        <f t="shared" si="64"/>
        <v>_3dpoly 138.753231554793,207.052617945705,0</v>
      </c>
      <c r="AM250">
        <f>'pražce+kolejnice'!BA251+S250</f>
        <v>138.75323155479273</v>
      </c>
      <c r="AN250">
        <f>'pražce+kolejnice'!BB251+T250</f>
        <v>207.0526179457049</v>
      </c>
      <c r="AO250">
        <f>'pražce+kolejnice'!BC251+orientace*U250</f>
        <v>0</v>
      </c>
      <c r="AQ250" t="str">
        <f t="shared" si="65"/>
        <v>_3dpoly 139.590663612243,208.302264515402,-0.046</v>
      </c>
      <c r="AR250">
        <f>'pražce+kolejnice'!BG251+S250</f>
        <v>139.59066361224299</v>
      </c>
      <c r="AS250">
        <f>'pražce+kolejnice'!BH251+T250</f>
        <v>208.30226451540179</v>
      </c>
      <c r="AT250">
        <f>'pražce+kolejnice'!BI251+orientace*U250</f>
        <v>-4.5999999999999999E-2</v>
      </c>
      <c r="AV250" t="str">
        <f t="shared" si="66"/>
        <v>_3dpoly 140.148986878676,208.593710408637,0.0504697513931169</v>
      </c>
      <c r="AW250">
        <f>'pražce+kolejnice'!AC251+O251</f>
        <v>140.14898687867588</v>
      </c>
      <c r="AX250">
        <f>'pražce+kolejnice'!AD251+P251</f>
        <v>208.59371040863684</v>
      </c>
      <c r="AY250">
        <f>'pražce+kolejnice'!AE251+orientace*Q251</f>
        <v>5.0469751393116907E-2</v>
      </c>
      <c r="BA250" t="str">
        <f t="shared" si="67"/>
        <v>_3dpoly 139.84240078797,208.137396512658,0.0672803826223532</v>
      </c>
      <c r="BB250">
        <f>'pražce+kolejnice'!AH251+O251</f>
        <v>139.84240078796989</v>
      </c>
      <c r="BC250">
        <f>'pražce+kolejnice'!AI251+P251</f>
        <v>208.13739651265806</v>
      </c>
      <c r="BD250" s="5">
        <f>'pražce+kolejnice'!AJ251+orientace*Q251</f>
        <v>6.7280382622353183E-2</v>
      </c>
      <c r="BF250" t="str">
        <f t="shared" si="68"/>
        <v>_3dpoly 139.003469757947,206.888755760935,0.113280382622353</v>
      </c>
      <c r="BG250">
        <f>'pražce+kolejnice'!AM251+O251</f>
        <v>139.00346975794653</v>
      </c>
      <c r="BH250">
        <f>'pražce+kolejnice'!AN251+P251</f>
        <v>206.88875576093486</v>
      </c>
      <c r="BI250">
        <f>'pražce+kolejnice'!AO251+orientace*Q251</f>
        <v>0.11328038262235318</v>
      </c>
      <c r="BK250" t="str">
        <f t="shared" si="69"/>
        <v>_3dpoly 138.69967081352,206.436590173102,0.129938189931324</v>
      </c>
      <c r="BL250">
        <f>'pražce+kolejnice'!AR251+O251</f>
        <v>138.69967081351976</v>
      </c>
      <c r="BM250">
        <f>'pražce+kolejnice'!AS251+P251</f>
        <v>206.43659017310154</v>
      </c>
      <c r="BN250">
        <f>'pražce+kolejnice'!AT251+orientace*Q251</f>
        <v>0.12993818993132383</v>
      </c>
      <c r="BP250" t="str">
        <f t="shared" si="70"/>
        <v>_3dpoly 138.576978353749,206.522951988687,0.236555020634715</v>
      </c>
      <c r="BQ250">
        <f>plošky!B251+O251</f>
        <v>138.57697835374853</v>
      </c>
      <c r="BR250">
        <f>plošky!C251+P251</f>
        <v>206.52295198868725</v>
      </c>
      <c r="BS250">
        <f>plošky!D251+orientace*Q251</f>
        <v>0.23655502063471506</v>
      </c>
      <c r="BU250" t="str">
        <f t="shared" si="71"/>
        <v>_3dpoly 138.82599318522,206.3556450441,0.236555020634715</v>
      </c>
      <c r="BV250">
        <f>plošky!G251+O251</f>
        <v>138.8259931852204</v>
      </c>
      <c r="BW250">
        <f>plošky!H251+P251</f>
        <v>206.35564504410021</v>
      </c>
      <c r="BX250">
        <f>plošky!I251+orientace*Q251</f>
        <v>0.23655502063471506</v>
      </c>
      <c r="BZ250" t="str">
        <f t="shared" si="72"/>
        <v>_3dpoly 140.275309250377,208.512765279636,0.157086582096508</v>
      </c>
      <c r="CA250">
        <f>plošky!L251+O251</f>
        <v>140.27530925037652</v>
      </c>
      <c r="CB250">
        <f>plošky!M251+P251</f>
        <v>208.51276527963552</v>
      </c>
      <c r="CC250">
        <f>plošky!N251+orientace*Q251</f>
        <v>0.15708658209650814</v>
      </c>
      <c r="CE250" t="str">
        <f t="shared" si="73"/>
        <v>_3dpoly 140.026294418905,208.680072224223,0.157086582096508</v>
      </c>
      <c r="CF250">
        <f>plošky!Q251+O251</f>
        <v>140.02629441890466</v>
      </c>
      <c r="CG250">
        <f>plošky!R251+P251</f>
        <v>208.68007222422256</v>
      </c>
      <c r="CH250">
        <f>plošky!S251+orientace*Q251</f>
        <v>0.15708658209650814</v>
      </c>
      <c r="CJ250" t="str">
        <f t="shared" si="74"/>
        <v>_3dpoly 138.701485769484,206.439298516394,0.236555020634715</v>
      </c>
      <c r="CK250">
        <f>'liniová podpora'!F251+O251</f>
        <v>138.70148576948446</v>
      </c>
      <c r="CL250">
        <f>'liniová podpora'!G251+P251</f>
        <v>206.43929851639373</v>
      </c>
      <c r="CM250">
        <f>'liniová podpora'!H251+orientace*Q251</f>
        <v>0.23655502063471506</v>
      </c>
      <c r="CO250" t="str">
        <f t="shared" si="75"/>
        <v>_3dpoly 140.150801834641,208.596418751929,0.157086582096508</v>
      </c>
      <c r="CP250">
        <f>'liniová podpora'!B251+O251</f>
        <v>140.15080183464059</v>
      </c>
      <c r="CQ250">
        <f>'liniová podpora'!C251+P251</f>
        <v>208.59641875192904</v>
      </c>
      <c r="CR250">
        <f>'liniová podpora'!D251+orientace*Q251</f>
        <v>0.15708658209650814</v>
      </c>
    </row>
    <row r="251" spans="5:96" x14ac:dyDescent="0.3">
      <c r="E251" s="15">
        <f t="shared" si="57"/>
        <v>147.89999999999998</v>
      </c>
      <c r="F251" s="16">
        <f>IF((E251-0.5*'pražce+kolejnice'!$C$6-0.5*'s imperfekcí'!$B$3)&lt;0,('s imperfekcí'!$B$2/2000)*SIN(2*PI()*(E251-(('pražce+kolejnice'!$C$6-$B$3)/2)+0.75*$B$3)/'s imperfekcí'!$B$3)+('s imperfekcí'!$B$2/2000),0)</f>
        <v>0</v>
      </c>
      <c r="G251" s="9">
        <f>F251*SIN('pražce+kolejnice'!$C$24)</f>
        <v>0</v>
      </c>
      <c r="H251" s="9">
        <f>F251*COS('pražce+kolejnice'!$C$24)</f>
        <v>0</v>
      </c>
      <c r="I251" s="15">
        <f>'pražce+kolejnice'!AY252</f>
        <v>148.19999999999999</v>
      </c>
      <c r="J251" s="16">
        <f>IF((I251-0.5*'pražce+kolejnice'!$C$6-0.5*'s imperfekcí'!$B$3)&lt;0,('s imperfekcí'!$B$2/2000)*SIN(2*PI()*(I251-(('pražce+kolejnice'!$C$6-$B$3)/2)+0.75*$B$3)/'s imperfekcí'!$B$3)+('s imperfekcí'!$B$2/2000),0)</f>
        <v>0</v>
      </c>
      <c r="K251" s="9">
        <f>J251*SIN('pražce+kolejnice'!$C$24)</f>
        <v>0</v>
      </c>
      <c r="L251" s="9">
        <f>J251*COS('pražce+kolejnice'!$C$24)</f>
        <v>0</v>
      </c>
      <c r="N251">
        <f>'pražce+kolejnice'!G251</f>
        <v>147.89999999999998</v>
      </c>
      <c r="O251">
        <f>$H251*SIN(('pražce+kolejnice'!A247-0.5)*'pražce+kolejnice'!$C$16)</f>
        <v>0</v>
      </c>
      <c r="P251">
        <f>$H251*COS(('pražce+kolejnice'!A247-0.5)*'pražce+kolejnice'!$C$16)</f>
        <v>0</v>
      </c>
      <c r="Q251">
        <f t="shared" si="58"/>
        <v>0</v>
      </c>
      <c r="R251" s="15">
        <f t="shared" si="59"/>
        <v>148.19999999999999</v>
      </c>
      <c r="S251" s="9">
        <f>L251*SIN(('pražce+kolejnice'!A247)*'pražce+kolejnice'!$C$16)</f>
        <v>0</v>
      </c>
      <c r="T251" s="16">
        <f>$L251*COS(('pražce+kolejnice'!A247)*'pražce+kolejnice'!$C$16)</f>
        <v>0</v>
      </c>
      <c r="U251" s="9">
        <f t="shared" si="60"/>
        <v>0</v>
      </c>
      <c r="W251" t="str">
        <f t="shared" si="61"/>
        <v>_3dpoly 139.422453822533,207.512359559868,-0.0230764119601328</v>
      </c>
      <c r="X251">
        <f>'pražce+kolejnice'!I251+'s imperfekcí'!O251</f>
        <v>139.42245382253265</v>
      </c>
      <c r="Y251">
        <f>'pražce+kolejnice'!J251+'s imperfekcí'!P251</f>
        <v>207.51235955986778</v>
      </c>
      <c r="Z251">
        <f>'pražce+kolejnice'!K251+orientace*Q251</f>
        <v>-2.3076411960132819E-2</v>
      </c>
      <c r="AB251" t="str">
        <f t="shared" si="62"/>
        <v>_3dpoly 139.001594734382,206.885965029933,0</v>
      </c>
      <c r="AC251">
        <f>'pražce+kolejnice'!P251+O251</f>
        <v>139.00159473438171</v>
      </c>
      <c r="AD251">
        <f>'pražce+kolejnice'!Q251+P251</f>
        <v>206.88596502993332</v>
      </c>
      <c r="AE251">
        <f>'pražce+kolejnice'!R251+orientace*Q251</f>
        <v>0</v>
      </c>
      <c r="AG251" t="str">
        <f t="shared" si="63"/>
        <v>_3dpoly 139.840525764405,208.134605781657,-0.046</v>
      </c>
      <c r="AH251">
        <f>'pražce+kolejnice'!W251+O251</f>
        <v>139.84052576440482</v>
      </c>
      <c r="AI251">
        <f>'pražce+kolejnice'!X251+P251</f>
        <v>208.13460578165677</v>
      </c>
      <c r="AJ251" s="6">
        <f>'pražce+kolejnice'!Y251+orientace*Q251</f>
        <v>-4.5999999999999999E-2</v>
      </c>
      <c r="AL251" t="str">
        <f t="shared" si="64"/>
        <v>_3dpoly 139.249757751698,206.719014198407,0</v>
      </c>
      <c r="AM251">
        <f>'pražce+kolejnice'!BA252+S251</f>
        <v>139.24975775169827</v>
      </c>
      <c r="AN251">
        <f>'pražce+kolejnice'!BB252+T251</f>
        <v>206.71901419840728</v>
      </c>
      <c r="AO251">
        <f>'pražce+kolejnice'!BC252+orientace*U251</f>
        <v>0</v>
      </c>
      <c r="AQ251" t="str">
        <f t="shared" si="65"/>
        <v>_3dpoly 140.090186546233,207.966647334115,-0.046</v>
      </c>
      <c r="AR251">
        <f>'pražce+kolejnice'!BG252+S251</f>
        <v>140.09018654623344</v>
      </c>
      <c r="AS251">
        <f>'pražce+kolejnice'!BH252+T251</f>
        <v>207.96664733411535</v>
      </c>
      <c r="AT251">
        <f>'pražce+kolejnice'!BI252+orientace*U251</f>
        <v>-4.5999999999999999E-2</v>
      </c>
      <c r="AV251" t="str">
        <f t="shared" si="66"/>
        <v>_3dpoly 140.649207674168,208.256752413434,0.0504697513931169</v>
      </c>
      <c r="AW251">
        <f>'pražce+kolejnice'!AC252+O252</f>
        <v>140.64920767416837</v>
      </c>
      <c r="AX251">
        <f>'pražce+kolejnice'!AD252+P252</f>
        <v>208.25675241343356</v>
      </c>
      <c r="AY251">
        <f>'pražce+kolejnice'!AE252+orientace*Q252</f>
        <v>5.0469751393116907E-2</v>
      </c>
      <c r="BA251" t="str">
        <f t="shared" si="67"/>
        <v>_3dpoly 140.341527314131,207.80117563755,0.0672803826223532</v>
      </c>
      <c r="BB251">
        <f>'pražce+kolejnice'!AH252+O252</f>
        <v>140.3415273141309</v>
      </c>
      <c r="BC251">
        <f>'pražce+kolejnice'!AI252+P252</f>
        <v>207.80117563754951</v>
      </c>
      <c r="BD251" s="5">
        <f>'pražce+kolejnice'!AJ252+orientace*Q252</f>
        <v>6.7280382622353183E-2</v>
      </c>
      <c r="BF251" t="str">
        <f t="shared" si="68"/>
        <v>_3dpoly 139.4996019653,206.554551914449,0.113280382622353</v>
      </c>
      <c r="BG251">
        <f>'pražce+kolejnice'!AM252+O252</f>
        <v>139.49960196530049</v>
      </c>
      <c r="BH251">
        <f>'pražce+kolejnice'!AN252+P252</f>
        <v>206.55455191444909</v>
      </c>
      <c r="BI251">
        <f>'pražce+kolejnice'!AO252+orientace*Q252</f>
        <v>0.11328038262235318</v>
      </c>
      <c r="BK251" t="str">
        <f t="shared" si="69"/>
        <v>_3dpoly 139.194718699445,206.103116745619,0.129938189931324</v>
      </c>
      <c r="BL251">
        <f>'pražce+kolejnice'!AR252+O252</f>
        <v>139.19471869944522</v>
      </c>
      <c r="BM251">
        <f>'pražce+kolejnice'!AS252+P252</f>
        <v>206.10311674561871</v>
      </c>
      <c r="BN251">
        <f>'pražce+kolejnice'!AT252+orientace*Q252</f>
        <v>0.12993818993132383</v>
      </c>
      <c r="BP251" t="str">
        <f t="shared" si="70"/>
        <v>_3dpoly 139.072233861187,206.189772774103,0.236555020634715</v>
      </c>
      <c r="BQ251">
        <f>plošky!B252+O252</f>
        <v>139.07223386118656</v>
      </c>
      <c r="BR251">
        <f>plošky!C252+P252</f>
        <v>206.18977277410326</v>
      </c>
      <c r="BS251">
        <f>plošky!D252+orientace*Q252</f>
        <v>0.23655502063471506</v>
      </c>
      <c r="BU251" t="str">
        <f t="shared" si="71"/>
        <v>_3dpoly 139.320846439214,206.021868676338,0.236555020634715</v>
      </c>
      <c r="BV251">
        <f>plošky!G252+O252</f>
        <v>139.32084643921448</v>
      </c>
      <c r="BW251">
        <f>plošky!H252+P252</f>
        <v>206.02186867633819</v>
      </c>
      <c r="BX251">
        <f>plošky!I252+orientace*Q252</f>
        <v>0.23655502063471506</v>
      </c>
      <c r="BZ251" t="str">
        <f t="shared" si="72"/>
        <v>_3dpoly 140.775335413938,208.175504344153,0.157086582096508</v>
      </c>
      <c r="CA251">
        <f>plošky!L252+O252</f>
        <v>140.77533541393763</v>
      </c>
      <c r="CB251">
        <f>plošky!M252+P252</f>
        <v>208.17550434415304</v>
      </c>
      <c r="CC251">
        <f>plošky!N252+orientace*Q252</f>
        <v>0.15708658209650814</v>
      </c>
      <c r="CE251" t="str">
        <f t="shared" si="73"/>
        <v>_3dpoly 140.52672283591,208.343408441918,0.157086582096508</v>
      </c>
      <c r="CF251">
        <f>plošky!Q252+O252</f>
        <v>140.52672283590971</v>
      </c>
      <c r="CG251">
        <f>plošky!R252+P252</f>
        <v>208.34340844191811</v>
      </c>
      <c r="CH251">
        <f>plošky!S252+orientace*Q252</f>
        <v>0.15708658209650814</v>
      </c>
      <c r="CJ251" t="str">
        <f t="shared" si="74"/>
        <v>_3dpoly 139.196540150201,206.105820725221,0.236555020634715</v>
      </c>
      <c r="CK251">
        <f>'liniová podpora'!F252+O252</f>
        <v>139.19654015020052</v>
      </c>
      <c r="CL251">
        <f>'liniová podpora'!G252+P252</f>
        <v>206.10582072522072</v>
      </c>
      <c r="CM251">
        <f>'liniová podpora'!H252+orientace*Q252</f>
        <v>0.23655502063471506</v>
      </c>
      <c r="CO251" t="str">
        <f t="shared" si="75"/>
        <v>_3dpoly 140.651029124924,208.259456393036,0.157086582096508</v>
      </c>
      <c r="CP251">
        <f>'liniová podpora'!B252+O252</f>
        <v>140.65102912492367</v>
      </c>
      <c r="CQ251">
        <f>'liniová podpora'!C252+P252</f>
        <v>208.25945639303558</v>
      </c>
      <c r="CR251">
        <f>'liniová podpora'!D252+orientace*Q252</f>
        <v>0.15708658209650814</v>
      </c>
    </row>
    <row r="252" spans="5:96" x14ac:dyDescent="0.3">
      <c r="E252" s="15">
        <f t="shared" si="57"/>
        <v>148.49999999999997</v>
      </c>
      <c r="F252" s="16">
        <f>IF((E252-0.5*'pražce+kolejnice'!$C$6-0.5*'s imperfekcí'!$B$3)&lt;0,('s imperfekcí'!$B$2/2000)*SIN(2*PI()*(E252-(('pražce+kolejnice'!$C$6-$B$3)/2)+0.75*$B$3)/'s imperfekcí'!$B$3)+('s imperfekcí'!$B$2/2000),0)</f>
        <v>0</v>
      </c>
      <c r="G252" s="9">
        <f>F252*SIN('pražce+kolejnice'!$C$24)</f>
        <v>0</v>
      </c>
      <c r="H252" s="9">
        <f>F252*COS('pražce+kolejnice'!$C$24)</f>
        <v>0</v>
      </c>
      <c r="I252" s="15">
        <f>'pražce+kolejnice'!AY253</f>
        <v>148.79999999999998</v>
      </c>
      <c r="J252" s="16">
        <f>IF((I252-0.5*'pražce+kolejnice'!$C$6-0.5*'s imperfekcí'!$B$3)&lt;0,('s imperfekcí'!$B$2/2000)*SIN(2*PI()*(I252-(('pražce+kolejnice'!$C$6-$B$3)/2)+0.75*$B$3)/'s imperfekcí'!$B$3)+('s imperfekcí'!$B$2/2000),0)</f>
        <v>0</v>
      </c>
      <c r="K252" s="9">
        <f>J252*SIN('pražce+kolejnice'!$C$24)</f>
        <v>0</v>
      </c>
      <c r="L252" s="9">
        <f>J252*COS('pražce+kolejnice'!$C$24)</f>
        <v>0</v>
      </c>
      <c r="N252">
        <f>'pražce+kolejnice'!G252</f>
        <v>148.49999999999997</v>
      </c>
      <c r="O252">
        <f>$H252*SIN(('pražce+kolejnice'!A248-0.5)*'pražce+kolejnice'!$C$16)</f>
        <v>0</v>
      </c>
      <c r="P252">
        <f>$H252*COS(('pražce+kolejnice'!A248-0.5)*'pražce+kolejnice'!$C$16)</f>
        <v>0</v>
      </c>
      <c r="Q252">
        <f t="shared" si="58"/>
        <v>0</v>
      </c>
      <c r="R252" s="15">
        <f t="shared" si="59"/>
        <v>148.79999999999998</v>
      </c>
      <c r="S252" s="9">
        <f>L252*SIN(('pražce+kolejnice'!A248)*'pražce+kolejnice'!$C$16)</f>
        <v>0</v>
      </c>
      <c r="T252" s="16">
        <f>$L252*COS(('pražce+kolejnice'!A248)*'pražce+kolejnice'!$C$16)</f>
        <v>0</v>
      </c>
      <c r="U252" s="9">
        <f t="shared" si="60"/>
        <v>0</v>
      </c>
      <c r="W252" t="str">
        <f t="shared" si="61"/>
        <v>_3dpoly 139.920081470894,207.177148356614,-0.0230764119601328</v>
      </c>
      <c r="X252">
        <f>'pražce+kolejnice'!I252+'s imperfekcí'!O252</f>
        <v>139.92008147089371</v>
      </c>
      <c r="Y252">
        <f>'pražce+kolejnice'!J252+'s imperfekcí'!P252</f>
        <v>207.17714835661428</v>
      </c>
      <c r="Z252">
        <f>'pražce+kolejnice'!K252+orientace*Q252</f>
        <v>-2.3076411960132819E-2</v>
      </c>
      <c r="AB252" t="str">
        <f t="shared" si="62"/>
        <v>_3dpoly 139.497720249388,206.551765691537,0</v>
      </c>
      <c r="AC252">
        <f>'pražce+kolejnice'!P252+O252</f>
        <v>139.49772024938775</v>
      </c>
      <c r="AD252">
        <f>'pražce+kolejnice'!Q252+P252</f>
        <v>206.5517656915371</v>
      </c>
      <c r="AE252">
        <f>'pražce+kolejnice'!R252+orientace*Q252</f>
        <v>0</v>
      </c>
      <c r="AG252" t="str">
        <f t="shared" si="63"/>
        <v>_3dpoly 140.339645598218,207.798389414638,-0.046</v>
      </c>
      <c r="AH252">
        <f>'pražce+kolejnice'!W252+O252</f>
        <v>140.33964559821791</v>
      </c>
      <c r="AI252">
        <f>'pražce+kolejnice'!X252+P252</f>
        <v>207.79838941463777</v>
      </c>
      <c r="AJ252" s="6">
        <f>'pražce+kolejnice'!Y252+orientace*Q252</f>
        <v>-4.5999999999999999E-2</v>
      </c>
      <c r="AL252" t="str">
        <f t="shared" si="64"/>
        <v>_3dpoly 139.745481870384,206.384219750159,0</v>
      </c>
      <c r="AM252">
        <f>'pražce+kolejnice'!BA253+S252</f>
        <v>139.74548187038414</v>
      </c>
      <c r="AN252">
        <f>'pražce+kolejnice'!BB253+T252</f>
        <v>206.38421975015942</v>
      </c>
      <c r="AO252">
        <f>'pražce+kolejnice'!BC253+orientace*U252</f>
        <v>0</v>
      </c>
      <c r="AQ252" t="str">
        <f t="shared" si="65"/>
        <v>_3dpoly 140.588902561137,207.629832265515,-0.046</v>
      </c>
      <c r="AR252">
        <f>'pražce+kolejnice'!BG253+S252</f>
        <v>140.58890256113671</v>
      </c>
      <c r="AS252">
        <f>'pražce+kolejnice'!BH253+T252</f>
        <v>207.62983226551526</v>
      </c>
      <c r="AT252">
        <f>'pražce+kolejnice'!BI253+orientace*U252</f>
        <v>-4.5999999999999999E-2</v>
      </c>
      <c r="AV252" t="str">
        <f t="shared" si="66"/>
        <v>_3dpoly 141.148618330614,207.918594859912,0.0504697513931169</v>
      </c>
      <c r="AW252">
        <f>'pražce+kolejnice'!AC253+O253</f>
        <v>141.14861833061352</v>
      </c>
      <c r="AX252">
        <f>'pražce+kolejnice'!AD253+P253</f>
        <v>207.91859485991219</v>
      </c>
      <c r="AY252">
        <f>'pražce+kolejnice'!AE253+orientace*Q253</f>
        <v>5.0469751393116907E-2</v>
      </c>
      <c r="BA252" t="str">
        <f t="shared" si="67"/>
        <v>_3dpoly 140.839845473483,207.463757828244,0.0672803826223532</v>
      </c>
      <c r="BB252">
        <f>'pražce+kolejnice'!AH253+O253</f>
        <v>140.8398454734826</v>
      </c>
      <c r="BC252">
        <f>'pražce+kolejnice'!AI253+P253</f>
        <v>207.46375782824381</v>
      </c>
      <c r="BD252" s="5">
        <f>'pražce+kolejnice'!AJ253+orientace*Q253</f>
        <v>6.7280382622353183E-2</v>
      </c>
      <c r="BF252" t="str">
        <f t="shared" si="68"/>
        <v>_3dpoly 139.994930655333,206.219158314315,0.113280382622353</v>
      </c>
      <c r="BG252">
        <f>'pražce+kolejnice'!AM253+O253</f>
        <v>139.99493065533281</v>
      </c>
      <c r="BH252">
        <f>'pražce+kolejnice'!AN253+P253</f>
        <v>206.21915831431539</v>
      </c>
      <c r="BI252">
        <f>'pražce+kolejnice'!AO253+orientace*Q253</f>
        <v>0.11328038262235318</v>
      </c>
      <c r="BK252" t="str">
        <f t="shared" si="69"/>
        <v>_3dpoly 139.688964824176,205.768456164753,0.129938189931324</v>
      </c>
      <c r="BL252">
        <f>'pražce+kolejnice'!AR253+O253</f>
        <v>139.68896482417583</v>
      </c>
      <c r="BM252">
        <f>'pražce+kolejnice'!AS253+P253</f>
        <v>205.76845616475327</v>
      </c>
      <c r="BN252">
        <f>'pražce+kolejnice'!AT253+orientace*Q253</f>
        <v>0.12993818993132383</v>
      </c>
      <c r="BP252" t="str">
        <f t="shared" si="70"/>
        <v>_3dpoly 139.566688312942,205.855405906998,0.236555020634715</v>
      </c>
      <c r="BQ252">
        <f>plošky!B253+O253</f>
        <v>139.56668831294203</v>
      </c>
      <c r="BR252">
        <f>plošky!C253+P253</f>
        <v>205.85540590699821</v>
      </c>
      <c r="BS252">
        <f>plošky!D253+orientace*Q253</f>
        <v>0.23655502063471506</v>
      </c>
      <c r="BU252" t="str">
        <f t="shared" si="71"/>
        <v>_3dpoly 139.814897205518,205.686905623182,0.236555020634715</v>
      </c>
      <c r="BV252">
        <f>plošky!G253+O253</f>
        <v>139.81489720551829</v>
      </c>
      <c r="BW252">
        <f>plošky!H253+P253</f>
        <v>205.68690562318227</v>
      </c>
      <c r="BX252">
        <f>plošky!I253+orientace*Q253</f>
        <v>0.23655502063471506</v>
      </c>
      <c r="BZ252" t="str">
        <f t="shared" si="72"/>
        <v>_3dpoly 141.274550711956,207.837044318341,0.157086582096508</v>
      </c>
      <c r="CA252">
        <f>plošky!L253+O253</f>
        <v>141.27455071195598</v>
      </c>
      <c r="CB252">
        <f>plošky!M253+P253</f>
        <v>207.83704431834119</v>
      </c>
      <c r="CC252">
        <f>plošky!N253+orientace*Q253</f>
        <v>0.15708658209650814</v>
      </c>
      <c r="CE252" t="str">
        <f t="shared" si="73"/>
        <v>_3dpoly 141.02634181938,208.005544602157,0.157086582096508</v>
      </c>
      <c r="CF252">
        <f>plošky!Q253+O253</f>
        <v>141.02634181937972</v>
      </c>
      <c r="CG252">
        <f>plošky!R253+P253</f>
        <v>208.00554460215713</v>
      </c>
      <c r="CH252">
        <f>plošky!S253+orientace*Q253</f>
        <v>0.15708658209650814</v>
      </c>
      <c r="CJ252" t="str">
        <f t="shared" si="74"/>
        <v>_3dpoly 139.69079275923,205.77115576509,0.236555020634715</v>
      </c>
      <c r="CK252">
        <f>'liniová podpora'!F253+O253</f>
        <v>139.69079275923016</v>
      </c>
      <c r="CL252">
        <f>'liniová podpora'!G253+P253</f>
        <v>205.77115576509024</v>
      </c>
      <c r="CM252">
        <f>'liniová podpora'!H253+orientace*Q253</f>
        <v>0.23655502063471506</v>
      </c>
      <c r="CO252" t="str">
        <f t="shared" si="75"/>
        <v>_3dpoly 141.150446265668,207.921294460249,0.157086582096508</v>
      </c>
      <c r="CP252">
        <f>'liniová podpora'!B253+O253</f>
        <v>141.15044626566785</v>
      </c>
      <c r="CQ252">
        <f>'liniová podpora'!C253+P253</f>
        <v>207.92129446024916</v>
      </c>
      <c r="CR252">
        <f>'liniová podpora'!D253+orientace*Q253</f>
        <v>0.15708658209650814</v>
      </c>
    </row>
    <row r="253" spans="5:96" x14ac:dyDescent="0.3">
      <c r="E253" s="15">
        <f t="shared" si="57"/>
        <v>149.1</v>
      </c>
      <c r="F253" s="16">
        <f>IF((E253-0.5*'pražce+kolejnice'!$C$6-0.5*'s imperfekcí'!$B$3)&lt;0,('s imperfekcí'!$B$2/2000)*SIN(2*PI()*(E253-(('pražce+kolejnice'!$C$6-$B$3)/2)+0.75*$B$3)/'s imperfekcí'!$B$3)+('s imperfekcí'!$B$2/2000),0)</f>
        <v>0</v>
      </c>
      <c r="G253" s="9">
        <f>F253*SIN('pražce+kolejnice'!$C$24)</f>
        <v>0</v>
      </c>
      <c r="H253" s="9">
        <f>F253*COS('pražce+kolejnice'!$C$24)</f>
        <v>0</v>
      </c>
      <c r="I253" s="15">
        <f>'pražce+kolejnice'!AY254</f>
        <v>149.39999999999998</v>
      </c>
      <c r="J253" s="16">
        <f>IF((I253-0.5*'pražce+kolejnice'!$C$6-0.5*'s imperfekcí'!$B$3)&lt;0,('s imperfekcí'!$B$2/2000)*SIN(2*PI()*(I253-(('pražce+kolejnice'!$C$6-$B$3)/2)+0.75*$B$3)/'s imperfekcí'!$B$3)+('s imperfekcí'!$B$2/2000),0)</f>
        <v>0</v>
      </c>
      <c r="K253" s="9">
        <f>J253*SIN('pražce+kolejnice'!$C$24)</f>
        <v>0</v>
      </c>
      <c r="L253" s="9">
        <f>J253*COS('pražce+kolejnice'!$C$24)</f>
        <v>0</v>
      </c>
      <c r="N253">
        <f>'pražce+kolejnice'!G253</f>
        <v>149.1</v>
      </c>
      <c r="O253">
        <f>$H253*SIN(('pražce+kolejnice'!A249-0.5)*'pražce+kolejnice'!$C$16)</f>
        <v>0</v>
      </c>
      <c r="P253">
        <f>$H253*COS(('pražce+kolejnice'!A249-0.5)*'pražce+kolejnice'!$C$16)</f>
        <v>0</v>
      </c>
      <c r="Q253">
        <f t="shared" si="58"/>
        <v>0</v>
      </c>
      <c r="R253" s="15">
        <f t="shared" si="59"/>
        <v>149.39999999999998</v>
      </c>
      <c r="S253" s="9">
        <f>L253*SIN(('pražce+kolejnice'!A249)*'pražce+kolejnice'!$C$16)</f>
        <v>0</v>
      </c>
      <c r="T253" s="16">
        <f>$L253*COS(('pražce+kolejnice'!A249)*'pražce+kolejnice'!$C$16)</f>
        <v>0</v>
      </c>
      <c r="U253" s="9">
        <f t="shared" si="60"/>
        <v>0</v>
      </c>
      <c r="W253" t="str">
        <f t="shared" si="61"/>
        <v>_3dpoly 140.416903179972,206.840743813559,-0.0230764119601328</v>
      </c>
      <c r="X253">
        <f>'pražce+kolejnice'!I253+'s imperfekcí'!O253</f>
        <v>140.41690317997237</v>
      </c>
      <c r="Y253">
        <f>'pražce+kolejnice'!J253+'s imperfekcí'!P253</f>
        <v>206.84074381355904</v>
      </c>
      <c r="Z253">
        <f>'pražce+kolejnice'!K253+orientace*Q253</f>
        <v>-2.3076411960132819E-2</v>
      </c>
      <c r="AB253" t="str">
        <f t="shared" si="62"/>
        <v>_3dpoly 139.993042257911,206.216376615542,0</v>
      </c>
      <c r="AC253">
        <f>'pražce+kolejnice'!P253+O253</f>
        <v>139.99304225791084</v>
      </c>
      <c r="AD253">
        <f>'pražce+kolejnice'!Q253+P253</f>
        <v>206.21637661554158</v>
      </c>
      <c r="AE253">
        <f>'pražce+kolejnice'!R253+orientace*Q253</f>
        <v>0</v>
      </c>
      <c r="AG253" t="str">
        <f t="shared" si="63"/>
        <v>_3dpoly 140.83795707606,207.46097612947,-0.046</v>
      </c>
      <c r="AH253">
        <f>'pražce+kolejnice'!W253+O253</f>
        <v>140.83795707606038</v>
      </c>
      <c r="AI253">
        <f>'pražce+kolejnice'!X253+P253</f>
        <v>207.46097612947025</v>
      </c>
      <c r="AJ253" s="6">
        <f>'pražce+kolejnice'!Y253+orientace*Q253</f>
        <v>-4.5999999999999999E-2</v>
      </c>
      <c r="AL253" t="str">
        <f t="shared" si="64"/>
        <v>_3dpoly 140.240401055481,206.048236529376,0</v>
      </c>
      <c r="AM253">
        <f>'pražce+kolejnice'!BA254+S253</f>
        <v>140.24040105548082</v>
      </c>
      <c r="AN253">
        <f>'pražce+kolejnice'!BB254+T253</f>
        <v>206.04823652937642</v>
      </c>
      <c r="AO253">
        <f>'pražce+kolejnice'!BC254+orientace*U253</f>
        <v>0</v>
      </c>
      <c r="AQ253" t="str">
        <f t="shared" si="65"/>
        <v>_3dpoly 141.08680878435,207.291821249655,-0.046</v>
      </c>
      <c r="AR253">
        <f>'pražce+kolejnice'!BG254+S253</f>
        <v>141.08680878434993</v>
      </c>
      <c r="AS253">
        <f>'pražce+kolejnice'!BH254+T253</f>
        <v>207.29182124965538</v>
      </c>
      <c r="AT253">
        <f>'pražce+kolejnice'!BI254+orientace*U253</f>
        <v>-4.5999999999999999E-2</v>
      </c>
      <c r="AV253" t="str">
        <f t="shared" si="66"/>
        <v>_3dpoly 141.647215971407,207.579239695859,0.0504697513931169</v>
      </c>
      <c r="AW253">
        <f>'pražce+kolejnice'!AC254+O254</f>
        <v>141.64721597140732</v>
      </c>
      <c r="AX253">
        <f>'pražce+kolejnice'!AD254+P254</f>
        <v>207.57923969585926</v>
      </c>
      <c r="AY253">
        <f>'pražce+kolejnice'!AE254+orientace*Q254</f>
        <v>5.0469751393116907E-2</v>
      </c>
      <c r="BA253" t="str">
        <f t="shared" si="67"/>
        <v>_3dpoly 141.337352395714,207.125145028267,0.0672803826223532</v>
      </c>
      <c r="BB253">
        <f>'pražce+kolejnice'!AH254+O254</f>
        <v>141.33735239571376</v>
      </c>
      <c r="BC253">
        <f>'pražce+kolejnice'!AI254+P254</f>
        <v>207.12514502826662</v>
      </c>
      <c r="BD253" s="5">
        <f>'pražce+kolejnice'!AJ254+orientace*Q254</f>
        <v>6.7280382622353183E-2</v>
      </c>
      <c r="BF253" t="str">
        <f t="shared" si="68"/>
        <v>_3dpoly 140.489452974952,205.8825768924,0.113280382622353</v>
      </c>
      <c r="BG253">
        <f>'pražce+kolejnice'!AM254+O254</f>
        <v>140.4894529749516</v>
      </c>
      <c r="BH253">
        <f>'pražce+kolejnice'!AN254+P254</f>
        <v>205.88257689239995</v>
      </c>
      <c r="BI253">
        <f>'pražce+kolejnice'!AO254+orientace*Q254</f>
        <v>0.11328038262235318</v>
      </c>
      <c r="BK253" t="str">
        <f t="shared" si="69"/>
        <v>_3dpoly 140.182406340855,205.432610358149,0.129938189931324</v>
      </c>
      <c r="BL253">
        <f>'pražce+kolejnice'!AR254+O254</f>
        <v>140.18240634085527</v>
      </c>
      <c r="BM253">
        <f>'pražce+kolejnice'!AS254+P254</f>
        <v>205.43261035814925</v>
      </c>
      <c r="BN253">
        <f>'pražce+kolejnice'!AT254+orientace*Q254</f>
        <v>0.12993818993132383</v>
      </c>
      <c r="BP253" t="str">
        <f t="shared" si="70"/>
        <v>_3dpoly 140.060338860959,205.519853313324,0.236555020634715</v>
      </c>
      <c r="BQ253">
        <f>plošky!B254+O254</f>
        <v>140.06033886095872</v>
      </c>
      <c r="BR253">
        <f>plošky!C254+P254</f>
        <v>205.51985331332429</v>
      </c>
      <c r="BS253">
        <f>plošky!D254+orientace*Q254</f>
        <v>0.23655502063471506</v>
      </c>
      <c r="BU253" t="str">
        <f t="shared" si="71"/>
        <v>_3dpoly 140.308142638401,205.350757814019,0.236555020634715</v>
      </c>
      <c r="BV253">
        <f>plošky!G254+O254</f>
        <v>140.3081426384008</v>
      </c>
      <c r="BW253">
        <f>plošky!H254+P254</f>
        <v>205.35075781401861</v>
      </c>
      <c r="BX253">
        <f>plošky!I254+orientace*Q254</f>
        <v>0.23655502063471506</v>
      </c>
      <c r="BZ253" t="str">
        <f t="shared" si="72"/>
        <v>_3dpoly 141.772952268953,207.497387151729,0.157086582096508</v>
      </c>
      <c r="CA253">
        <f>plošky!L254+O254</f>
        <v>141.77295226895285</v>
      </c>
      <c r="CB253">
        <f>plošky!M254+P254</f>
        <v>207.49738715172862</v>
      </c>
      <c r="CC253">
        <f>plošky!N254+orientace*Q254</f>
        <v>0.15708658209650814</v>
      </c>
      <c r="CE253" t="str">
        <f t="shared" si="73"/>
        <v>_3dpoly 141.525148491511,207.666482651034,0.157086582096508</v>
      </c>
      <c r="CF253">
        <f>plošky!Q254+O254</f>
        <v>141.52514849151078</v>
      </c>
      <c r="CG253">
        <f>plošky!R254+P254</f>
        <v>207.6664826510343</v>
      </c>
      <c r="CH253">
        <f>plošky!S254+orientace*Q254</f>
        <v>0.15708658209650814</v>
      </c>
      <c r="CJ253" t="str">
        <f t="shared" si="74"/>
        <v>_3dpoly 140.18424074968,205.435305563671,0.236555020634715</v>
      </c>
      <c r="CK253">
        <f>'liniová podpora'!F254+O254</f>
        <v>140.18424074967976</v>
      </c>
      <c r="CL253">
        <f>'liniová podpora'!G254+P254</f>
        <v>205.43530556367145</v>
      </c>
      <c r="CM253">
        <f>'liniová podpora'!H254+orientace*Q254</f>
        <v>0.23655502063471506</v>
      </c>
      <c r="CO253" t="str">
        <f t="shared" si="75"/>
        <v>_3dpoly 141.649050380232,207.581934901381,0.157086582096508</v>
      </c>
      <c r="CP253">
        <f>'liniová podpora'!B254+O254</f>
        <v>141.64905038023181</v>
      </c>
      <c r="CQ253">
        <f>'liniová podpora'!C254+P254</f>
        <v>207.58193490138146</v>
      </c>
      <c r="CR253">
        <f>'liniová podpora'!D254+orientace*Q254</f>
        <v>0.15708658209650814</v>
      </c>
    </row>
    <row r="254" spans="5:96" x14ac:dyDescent="0.3">
      <c r="E254" s="15">
        <f t="shared" si="57"/>
        <v>149.69999999999999</v>
      </c>
      <c r="F254" s="16">
        <f>IF((E254-0.5*'pražce+kolejnice'!$C$6-0.5*'s imperfekcí'!$B$3)&lt;0,('s imperfekcí'!$B$2/2000)*SIN(2*PI()*(E254-(('pražce+kolejnice'!$C$6-$B$3)/2)+0.75*$B$3)/'s imperfekcí'!$B$3)+('s imperfekcí'!$B$2/2000),0)</f>
        <v>0</v>
      </c>
      <c r="G254" s="9">
        <f>F254*SIN('pražce+kolejnice'!$C$24)</f>
        <v>0</v>
      </c>
      <c r="H254" s="9">
        <f>F254*COS('pražce+kolejnice'!$C$24)</f>
        <v>0</v>
      </c>
      <c r="I254" s="15">
        <f>'pražce+kolejnice'!AY255</f>
        <v>150</v>
      </c>
      <c r="J254" s="16">
        <f>IF((I254-0.5*'pražce+kolejnice'!$C$6-0.5*'s imperfekcí'!$B$3)&lt;0,('s imperfekcí'!$B$2/2000)*SIN(2*PI()*(I254-(('pražce+kolejnice'!$C$6-$B$3)/2)+0.75*$B$3)/'s imperfekcí'!$B$3)+('s imperfekcí'!$B$2/2000),0)</f>
        <v>0</v>
      </c>
      <c r="K254" s="9">
        <f>J254*SIN('pražce+kolejnice'!$C$24)</f>
        <v>0</v>
      </c>
      <c r="L254" s="9">
        <f>J254*COS('pražce+kolejnice'!$C$24)</f>
        <v>0</v>
      </c>
      <c r="N254">
        <f>'pražce+kolejnice'!G254</f>
        <v>149.69999999999999</v>
      </c>
      <c r="O254">
        <f>$H254*SIN(('pražce+kolejnice'!A250-0.5)*'pražce+kolejnice'!$C$16)</f>
        <v>0</v>
      </c>
      <c r="P254">
        <f>$H254*COS(('pražce+kolejnice'!A250-0.5)*'pražce+kolejnice'!$C$16)</f>
        <v>0</v>
      </c>
      <c r="Q254">
        <f t="shared" si="58"/>
        <v>0</v>
      </c>
      <c r="R254" s="15">
        <f t="shared" si="59"/>
        <v>150</v>
      </c>
      <c r="S254" s="9">
        <f>L254*SIN(('pražce+kolejnice'!A250)*'pražce+kolejnice'!$C$16)</f>
        <v>0</v>
      </c>
      <c r="T254" s="16">
        <f>$L254*COS(('pražce+kolejnice'!A250)*'pražce+kolejnice'!$C$16)</f>
        <v>0</v>
      </c>
      <c r="U254" s="9">
        <f t="shared" si="60"/>
        <v>0</v>
      </c>
      <c r="W254" t="str">
        <f t="shared" si="61"/>
        <v>_3dpoly 140.912916088077,206.503147868391,-0.0230764119601328</v>
      </c>
      <c r="X254">
        <f>'pražce+kolejnice'!I254+'s imperfekcí'!O254</f>
        <v>140.91291608807691</v>
      </c>
      <c r="Y254">
        <f>'pražce+kolejnice'!J254+'s imperfekcí'!P254</f>
        <v>206.50314786839132</v>
      </c>
      <c r="Z254">
        <f>'pražce+kolejnice'!K254+orientace*Q254</f>
        <v>-2.3076411960132819E-2</v>
      </c>
      <c r="AB254" t="str">
        <f t="shared" si="62"/>
        <v>_3dpoly 140.487557906898,205.879799733787,0</v>
      </c>
      <c r="AC254">
        <f>'pražce+kolejnice'!P254+O254</f>
        <v>140.48755790689756</v>
      </c>
      <c r="AD254">
        <f>'pražce+kolejnice'!Q254+P254</f>
        <v>205.87979973378688</v>
      </c>
      <c r="AE254">
        <f>'pražce+kolejnice'!R254+orientace*Q254</f>
        <v>0</v>
      </c>
      <c r="AG254" t="str">
        <f t="shared" si="63"/>
        <v>_3dpoly 141.335457327659,207.122367869654,-0.046</v>
      </c>
      <c r="AH254">
        <f>'pražce+kolejnice'!W254+O254</f>
        <v>141.33545732765947</v>
      </c>
      <c r="AI254">
        <f>'pražce+kolejnice'!X254+P254</f>
        <v>207.1223678696538</v>
      </c>
      <c r="AJ254" s="6">
        <f>'pražce+kolejnice'!Y254+orientace*Q254</f>
        <v>-4.5999999999999999E-2</v>
      </c>
      <c r="AL254" t="str">
        <f t="shared" si="64"/>
        <v>_3dpoly 140.734512456255,205.711066471321,0</v>
      </c>
      <c r="AM254">
        <f>'pražce+kolejnice'!BA255+S254</f>
        <v>140.73451245625515</v>
      </c>
      <c r="AN254">
        <f>'pražce+kolejnice'!BB255+T254</f>
        <v>205.71106647132069</v>
      </c>
      <c r="AO254">
        <f>'pražce+kolejnice'!BC255+orientace*U254</f>
        <v>0</v>
      </c>
      <c r="AQ254" t="str">
        <f t="shared" si="65"/>
        <v>_3dpoly 141.583902347935,206.952616233478,-0.046</v>
      </c>
      <c r="AR254">
        <f>'pražce+kolejnice'!BG255+S254</f>
        <v>141.58390234793461</v>
      </c>
      <c r="AS254">
        <f>'pražce+kolejnice'!BH255+T254</f>
        <v>206.95261623347821</v>
      </c>
      <c r="AT254">
        <f>'pražce+kolejnice'!BI255+orientace*U254</f>
        <v>-4.5999999999999999E-2</v>
      </c>
      <c r="AV254" t="str">
        <f t="shared" si="66"/>
        <v>_3dpoly 142.144997724629,207.23868887596,0.0504697513931169</v>
      </c>
      <c r="AW254">
        <f>'pražce+kolejnice'!AC255+O255</f>
        <v>142.14499772462878</v>
      </c>
      <c r="AX254">
        <f>'pražce+kolejnice'!AD255+P255</f>
        <v>207.23868887595961</v>
      </c>
      <c r="AY254">
        <f>'pražce+kolejnice'!AE255+orientace*Q255</f>
        <v>5.0469751393116907E-2</v>
      </c>
      <c r="BA254" t="str">
        <f t="shared" si="67"/>
        <v>_3dpoly 141.834045215186,206.785339188027,0.0672803826223532</v>
      </c>
      <c r="BB254">
        <f>'pražce+kolejnice'!AH255+O255</f>
        <v>141.83404521518588</v>
      </c>
      <c r="BC254">
        <f>'pražce+kolejnice'!AI255+P255</f>
        <v>206.78533918802671</v>
      </c>
      <c r="BD254" s="5">
        <f>'pražce+kolejnice'!AJ255+orientace*Q255</f>
        <v>6.7280382622353183E-2</v>
      </c>
      <c r="BF254" t="str">
        <f t="shared" si="68"/>
        <v>_3dpoly 140.98316607571,205.544809587411,0.113280382622353</v>
      </c>
      <c r="BG254">
        <f>'pražce+kolejnice'!AM255+O255</f>
        <v>140.98316607570968</v>
      </c>
      <c r="BH254">
        <f>'pražce+kolejnice'!AN255+P255</f>
        <v>205.54480958741084</v>
      </c>
      <c r="BI254">
        <f>'pražce+kolejnice'!AO255+orientace*Q255</f>
        <v>0.11328038262235318</v>
      </c>
      <c r="BK254" t="str">
        <f t="shared" si="69"/>
        <v>_3dpoly 140.675040407262,205.095581260278,0.129938189931324</v>
      </c>
      <c r="BL254">
        <f>'pražce+kolejnice'!AR255+O255</f>
        <v>140.67504040726175</v>
      </c>
      <c r="BM254">
        <f>'pražce+kolejnice'!AS255+P255</f>
        <v>205.09558126027753</v>
      </c>
      <c r="BN254">
        <f>'pražce+kolejnice'!AT255+orientace*Q255</f>
        <v>0.12993818993132383</v>
      </c>
      <c r="BP254" t="str">
        <f t="shared" si="70"/>
        <v>_3dpoly 140.553182661811,205.183116925863,0.236555020634715</v>
      </c>
      <c r="BQ254">
        <f>plošky!B255+O255</f>
        <v>140.55318266181078</v>
      </c>
      <c r="BR254">
        <f>plošky!C255+P255</f>
        <v>205.18311692586349</v>
      </c>
      <c r="BS254">
        <f>plošky!D255+orientace*Q255</f>
        <v>0.23655502063471506</v>
      </c>
      <c r="BU254" t="str">
        <f t="shared" si="71"/>
        <v>_3dpoly 140.80057989677,205.013427185058,0.236555020634715</v>
      </c>
      <c r="BV254">
        <f>plošky!G255+O255</f>
        <v>140.80057989676956</v>
      </c>
      <c r="BW254">
        <f>plošky!H255+P255</f>
        <v>205.01342718505765</v>
      </c>
      <c r="BX254">
        <f>plošky!I255+orientace*Q255</f>
        <v>0.23655502063471506</v>
      </c>
      <c r="BZ254" t="str">
        <f t="shared" si="72"/>
        <v>_3dpoly 142.270537214137,207.15653480074,0.157086582096508</v>
      </c>
      <c r="CA254">
        <f>plošky!L255+O255</f>
        <v>142.2705372141366</v>
      </c>
      <c r="CB254">
        <f>plošky!M255+P255</f>
        <v>207.15653480073973</v>
      </c>
      <c r="CC254">
        <f>plošky!N255+orientace*Q255</f>
        <v>0.15708658209650814</v>
      </c>
      <c r="CE254" t="str">
        <f t="shared" si="73"/>
        <v>_3dpoly 142.023139979178,207.326224541546,0.157086582096508</v>
      </c>
      <c r="CF254">
        <f>plošky!Q255+O255</f>
        <v>142.02313997917781</v>
      </c>
      <c r="CG254">
        <f>plošky!R255+P255</f>
        <v>207.32622454154557</v>
      </c>
      <c r="CH254">
        <f>plošky!S255+orientace*Q255</f>
        <v>0.15708658209650814</v>
      </c>
      <c r="CJ254" t="str">
        <f t="shared" si="74"/>
        <v>_3dpoly 140.67688127929,205.098272055461,0.236555020634715</v>
      </c>
      <c r="CK254">
        <f>'liniová podpora'!F255+O255</f>
        <v>140.67688127929017</v>
      </c>
      <c r="CL254">
        <f>'liniová podpora'!G255+P255</f>
        <v>205.09827205546057</v>
      </c>
      <c r="CM254">
        <f>'liniová podpora'!H255+orientace*Q255</f>
        <v>0.23655502063471506</v>
      </c>
      <c r="CO254" t="str">
        <f t="shared" si="75"/>
        <v>_3dpoly 142.146838596657,207.241379671143,0.157086582096508</v>
      </c>
      <c r="CP254">
        <f>'liniová podpora'!B255+O255</f>
        <v>142.1468385966572</v>
      </c>
      <c r="CQ254">
        <f>'liniová podpora'!C255+P255</f>
        <v>207.24137967114265</v>
      </c>
      <c r="CR254">
        <f>'liniová podpora'!D255+orientace*Q255</f>
        <v>0.15708658209650814</v>
      </c>
    </row>
    <row r="255" spans="5:96" x14ac:dyDescent="0.3">
      <c r="E255" s="15">
        <f t="shared" si="57"/>
        <v>150.29999999999998</v>
      </c>
      <c r="F255" s="16">
        <f>IF((E255-0.5*'pražce+kolejnice'!$C$6-0.5*'s imperfekcí'!$B$3)&lt;0,('s imperfekcí'!$B$2/2000)*SIN(2*PI()*(E255-(('pražce+kolejnice'!$C$6-$B$3)/2)+0.75*$B$3)/'s imperfekcí'!$B$3)+('s imperfekcí'!$B$2/2000),0)</f>
        <v>0</v>
      </c>
      <c r="G255" s="9">
        <f>F255*SIN('pražce+kolejnice'!$C$24)</f>
        <v>0</v>
      </c>
      <c r="H255" s="9">
        <f>F255*COS('pražce+kolejnice'!$C$24)</f>
        <v>0</v>
      </c>
      <c r="I255" s="15">
        <f>'pražce+kolejnice'!AY256</f>
        <v>150.59999999999997</v>
      </c>
      <c r="J255" s="16">
        <f>IF((I255-0.5*'pražce+kolejnice'!$C$6-0.5*'s imperfekcí'!$B$3)&lt;0,('s imperfekcí'!$B$2/2000)*SIN(2*PI()*(I255-(('pražce+kolejnice'!$C$6-$B$3)/2)+0.75*$B$3)/'s imperfekcí'!$B$3)+('s imperfekcí'!$B$2/2000),0)</f>
        <v>0</v>
      </c>
      <c r="K255" s="9">
        <f>J255*SIN('pražce+kolejnice'!$C$24)</f>
        <v>0</v>
      </c>
      <c r="L255" s="9">
        <f>J255*COS('pražce+kolejnice'!$C$24)</f>
        <v>0</v>
      </c>
      <c r="N255">
        <f>'pražce+kolejnice'!G255</f>
        <v>150.29999999999998</v>
      </c>
      <c r="O255">
        <f>$H255*SIN(('pražce+kolejnice'!A251-0.5)*'pražce+kolejnice'!$C$16)</f>
        <v>0</v>
      </c>
      <c r="P255">
        <f>$H255*COS(('pražce+kolejnice'!A251-0.5)*'pražce+kolejnice'!$C$16)</f>
        <v>0</v>
      </c>
      <c r="Q255">
        <f t="shared" si="58"/>
        <v>0</v>
      </c>
      <c r="R255" s="15">
        <f t="shared" si="59"/>
        <v>150.59999999999997</v>
      </c>
      <c r="S255" s="9">
        <f>L255*SIN(('pražce+kolejnice'!A251)*'pražce+kolejnice'!$C$16)</f>
        <v>0</v>
      </c>
      <c r="T255" s="16">
        <f>$L255*COS(('pražce+kolejnice'!A251)*'pražce+kolejnice'!$C$16)</f>
        <v>0</v>
      </c>
      <c r="U255" s="9">
        <f t="shared" si="60"/>
        <v>0</v>
      </c>
      <c r="W255" t="str">
        <f t="shared" si="61"/>
        <v>_3dpoly 141.408117338174,206.164362465663,-0.0230764119601328</v>
      </c>
      <c r="X255">
        <f>'pražce+kolejnice'!I255+'s imperfekcí'!O255</f>
        <v>141.40811733817441</v>
      </c>
      <c r="Y255">
        <f>'pražce+kolejnice'!J255+'s imperfekcí'!P255</f>
        <v>206.1643624656628</v>
      </c>
      <c r="Z255">
        <f>'pražce+kolejnice'!K255+orientace*Q255</f>
        <v>-2.3076411960132819E-2</v>
      </c>
      <c r="AB255" t="str">
        <f t="shared" si="62"/>
        <v>_3dpoly 140.981264347939,205.542036984955,0</v>
      </c>
      <c r="AC255">
        <f>'pražce+kolejnice'!P255+O255</f>
        <v>140.98126434793917</v>
      </c>
      <c r="AD255">
        <f>'pražce+kolejnice'!Q255+P255</f>
        <v>205.54203698495493</v>
      </c>
      <c r="AE255">
        <f>'pražce+kolejnice'!R255+orientace*Q255</f>
        <v>0</v>
      </c>
      <c r="AG255" t="str">
        <f t="shared" si="63"/>
        <v>_3dpoly 141.832143487415,206.782566585571,-0.046</v>
      </c>
      <c r="AH255">
        <f>'pražce+kolejnice'!W255+O255</f>
        <v>141.83214348741512</v>
      </c>
      <c r="AI255">
        <f>'pražce+kolejnice'!X255+P255</f>
        <v>206.78256658557109</v>
      </c>
      <c r="AJ255" s="6">
        <f>'pražce+kolejnice'!Y255+orientace*Q255</f>
        <v>-4.5999999999999999E-2</v>
      </c>
      <c r="AL255" t="str">
        <f t="shared" si="64"/>
        <v>_3dpoly 141.227813226627,205.372711518091,0</v>
      </c>
      <c r="AM255">
        <f>'pražce+kolejnice'!BA256+S255</f>
        <v>141.22781322662684</v>
      </c>
      <c r="AN255">
        <f>'pražce+kolejnice'!BB256+T255</f>
        <v>205.37271151809085</v>
      </c>
      <c r="AO255">
        <f>'pražce+kolejnice'!BC256+orientace*U255</f>
        <v>0</v>
      </c>
      <c r="AQ255" t="str">
        <f t="shared" si="65"/>
        <v>_3dpoly 142.080180388633,206.612219170804,-0.046</v>
      </c>
      <c r="AR255">
        <f>'pražce+kolejnice'!BG256+S255</f>
        <v>142.08018038863324</v>
      </c>
      <c r="AS255">
        <f>'pražce+kolejnice'!BH256+T255</f>
        <v>206.61221917080371</v>
      </c>
      <c r="AT255">
        <f>'pražce+kolejnice'!BI256+orientace*U255</f>
        <v>-4.5999999999999999E-2</v>
      </c>
      <c r="AV255" t="str">
        <f t="shared" si="66"/>
        <v>_3dpoly 142.641960723056,206.896944361785,0.0504697513931169</v>
      </c>
      <c r="AW255">
        <f>'pražce+kolejnice'!AC256+O256</f>
        <v>142.64196072305634</v>
      </c>
      <c r="AX255">
        <f>'pražce+kolejnice'!AD256+P256</f>
        <v>206.89694436178502</v>
      </c>
      <c r="AY255">
        <f>'pražce+kolejnice'!AE256+orientace*Q256</f>
        <v>5.0469751393116907E-2</v>
      </c>
      <c r="BA255" t="str">
        <f t="shared" si="67"/>
        <v>_3dpoly 142.32992107095,206.444342264805,0.0672803826223532</v>
      </c>
      <c r="BB255">
        <f>'pražce+kolejnice'!AH256+O256</f>
        <v>142.32992107094972</v>
      </c>
      <c r="BC255">
        <f>'pražce+kolejnice'!AI256+P256</f>
        <v>206.44434226480482</v>
      </c>
      <c r="BD255" s="5">
        <f>'pražce+kolejnice'!AJ256+orientace*Q256</f>
        <v>6.7280382622353183E-2</v>
      </c>
      <c r="BF255" t="str">
        <f t="shared" si="68"/>
        <v>_3dpoly 141.476067113821,205.205858344887,0.113280382622353</v>
      </c>
      <c r="BG255">
        <f>'pražce+kolejnice'!AM256+O256</f>
        <v>141.47606711382096</v>
      </c>
      <c r="BH255">
        <f>'pražce+kolejnice'!AN256+P256</f>
        <v>205.20585834488679</v>
      </c>
      <c r="BI255">
        <f>'pražce+kolejnice'!AO256+orientace*Q256</f>
        <v>0.11328038262235318</v>
      </c>
      <c r="BK255" t="str">
        <f t="shared" si="69"/>
        <v>_3dpoly 141.166864185824,204.757370812425,0.129938189931324</v>
      </c>
      <c r="BL255">
        <f>'pražce+kolejnice'!AR256+O256</f>
        <v>141.16686418582444</v>
      </c>
      <c r="BM255">
        <f>'pražce+kolejnice'!AS256+P256</f>
        <v>204.7573708124248</v>
      </c>
      <c r="BN255">
        <f>'pražce+kolejnice'!AT256+orientace*Q256</f>
        <v>0.12993818993132383</v>
      </c>
      <c r="BP255" t="str">
        <f t="shared" si="70"/>
        <v>_3dpoly 141.045216876719,204.845198684216,0.236555020634715</v>
      </c>
      <c r="BQ255">
        <f>plošky!B256+O256</f>
        <v>141.04521687671934</v>
      </c>
      <c r="BR255">
        <f>plošky!C256+P256</f>
        <v>204.84519868421646</v>
      </c>
      <c r="BS255">
        <f>plošky!D256+orientace*Q256</f>
        <v>0.23655502063471506</v>
      </c>
      <c r="BU255" t="str">
        <f t="shared" si="71"/>
        <v>_3dpoly 141.292206144187,204.674915679323,0.236555020634715</v>
      </c>
      <c r="BV255">
        <f>plošky!G256+O256</f>
        <v>141.29220614418745</v>
      </c>
      <c r="BW255">
        <f>plošky!H256+P256</f>
        <v>204.67491567932299</v>
      </c>
      <c r="BX255">
        <f>plošky!I256+orientace*Q256</f>
        <v>0.23655502063471506</v>
      </c>
      <c r="BZ255" t="str">
        <f t="shared" si="72"/>
        <v>_3dpoly 142.767302681419,206.814489228683,0.157086582096508</v>
      </c>
      <c r="CA255">
        <f>plošky!L256+O256</f>
        <v>142.76730268141935</v>
      </c>
      <c r="CB255">
        <f>plošky!M256+P256</f>
        <v>206.81448922868321</v>
      </c>
      <c r="CC255">
        <f>plošky!N256+orientace*Q256</f>
        <v>0.15708658209650814</v>
      </c>
      <c r="CE255" t="str">
        <f t="shared" si="73"/>
        <v>_3dpoly 142.520313413951,206.984772233577,0.157086582096508</v>
      </c>
      <c r="CF255">
        <f>plošky!Q256+O256</f>
        <v>142.52031341395124</v>
      </c>
      <c r="CG255">
        <f>plošky!R256+P256</f>
        <v>206.98477223357668</v>
      </c>
      <c r="CH255">
        <f>plošky!S256+orientace*Q256</f>
        <v>0.15708658209650814</v>
      </c>
      <c r="CJ255" t="str">
        <f t="shared" si="74"/>
        <v>_3dpoly 141.168711510453,204.76005718177,0.236555020634715</v>
      </c>
      <c r="CK255">
        <f>'liniová podpora'!F256+O256</f>
        <v>141.16871151045339</v>
      </c>
      <c r="CL255">
        <f>'liniová podpora'!G256+P256</f>
        <v>204.76005718176972</v>
      </c>
      <c r="CM255">
        <f>'liniová podpora'!H256+orientace*Q256</f>
        <v>0.23655502063471506</v>
      </c>
      <c r="CO255" t="str">
        <f t="shared" si="75"/>
        <v>_3dpoly 142.643808047685,206.89963073113,0.157086582096508</v>
      </c>
      <c r="CP255">
        <f>'liniová podpora'!B256+O256</f>
        <v>142.6438080476853</v>
      </c>
      <c r="CQ255">
        <f>'liniová podpora'!C256+P256</f>
        <v>206.89963073112995</v>
      </c>
      <c r="CR255">
        <f>'liniová podpora'!D256+orientace*Q256</f>
        <v>0.15708658209650814</v>
      </c>
    </row>
    <row r="256" spans="5:96" x14ac:dyDescent="0.3">
      <c r="E256" s="15">
        <f t="shared" si="57"/>
        <v>150.89999999999998</v>
      </c>
      <c r="F256" s="16">
        <f>IF((E256-0.5*'pražce+kolejnice'!$C$6-0.5*'s imperfekcí'!$B$3)&lt;0,('s imperfekcí'!$B$2/2000)*SIN(2*PI()*(E256-(('pražce+kolejnice'!$C$6-$B$3)/2)+0.75*$B$3)/'s imperfekcí'!$B$3)+('s imperfekcí'!$B$2/2000),0)</f>
        <v>0</v>
      </c>
      <c r="G256" s="9">
        <f>F256*SIN('pražce+kolejnice'!$C$24)</f>
        <v>0</v>
      </c>
      <c r="H256" s="9">
        <f>F256*COS('pražce+kolejnice'!$C$24)</f>
        <v>0</v>
      </c>
      <c r="I256" s="15">
        <f>'pražce+kolejnice'!AY257</f>
        <v>151.19999999999999</v>
      </c>
      <c r="J256" s="16">
        <f>IF((I256-0.5*'pražce+kolejnice'!$C$6-0.5*'s imperfekcí'!$B$3)&lt;0,('s imperfekcí'!$B$2/2000)*SIN(2*PI()*(I256-(('pražce+kolejnice'!$C$6-$B$3)/2)+0.75*$B$3)/'s imperfekcí'!$B$3)+('s imperfekcí'!$B$2/2000),0)</f>
        <v>0</v>
      </c>
      <c r="K256" s="9">
        <f>J256*SIN('pražce+kolejnice'!$C$24)</f>
        <v>0</v>
      </c>
      <c r="L256" s="9">
        <f>J256*COS('pražce+kolejnice'!$C$24)</f>
        <v>0</v>
      </c>
      <c r="N256">
        <f>'pražce+kolejnice'!G256</f>
        <v>150.89999999999998</v>
      </c>
      <c r="O256">
        <f>$H256*SIN(('pražce+kolejnice'!A252-0.5)*'pražce+kolejnice'!$C$16)</f>
        <v>0</v>
      </c>
      <c r="P256">
        <f>$H256*COS(('pražce+kolejnice'!A252-0.5)*'pražce+kolejnice'!$C$16)</f>
        <v>0</v>
      </c>
      <c r="Q256">
        <f t="shared" si="58"/>
        <v>0</v>
      </c>
      <c r="R256" s="15">
        <f t="shared" si="59"/>
        <v>151.19999999999999</v>
      </c>
      <c r="S256" s="9">
        <f>L256*SIN(('pražce+kolejnice'!A252)*'pražce+kolejnice'!$C$16)</f>
        <v>0</v>
      </c>
      <c r="T256" s="16">
        <f>$L256*COS(('pražce+kolejnice'!A252)*'pražce+kolejnice'!$C$16)</f>
        <v>0</v>
      </c>
      <c r="U256" s="9">
        <f t="shared" si="60"/>
        <v>0</v>
      </c>
      <c r="W256" t="str">
        <f t="shared" si="61"/>
        <v>_3dpoly 141.902504077907,205.824389556776,-0.0230764119601328</v>
      </c>
      <c r="X256">
        <f>'pražce+kolejnice'!I256+'s imperfekcí'!O256</f>
        <v>141.902504077907</v>
      </c>
      <c r="Y256">
        <f>'pražce+kolejnice'!J256+'s imperfekcí'!P256</f>
        <v>205.82438955677648</v>
      </c>
      <c r="Z256">
        <f>'pražce+kolejnice'!K256+orientace*Q256</f>
        <v>-2.3076411960132819E-2</v>
      </c>
      <c r="AB256" t="str">
        <f t="shared" si="62"/>
        <v>_3dpoly 141.474158737288,205.203090314558,0</v>
      </c>
      <c r="AC256">
        <f>'pražce+kolejnice'!P256+O256</f>
        <v>141.47415873728792</v>
      </c>
      <c r="AD256">
        <f>'pražce+kolejnice'!Q256+P256</f>
        <v>205.20309031455824</v>
      </c>
      <c r="AE256">
        <f>'pražce+kolejnice'!R256+orientace*Q256</f>
        <v>0</v>
      </c>
      <c r="AG256" t="str">
        <f t="shared" si="63"/>
        <v>_3dpoly 142.328012694416,206.441574234477,-0.046</v>
      </c>
      <c r="AH256">
        <f>'pražce+kolejnice'!W256+O256</f>
        <v>142.32801269441643</v>
      </c>
      <c r="AI256">
        <f>'pražce+kolejnice'!X256+P256</f>
        <v>206.44157423447655</v>
      </c>
      <c r="AJ256" s="6">
        <f>'pražce+kolejnice'!Y256+orientace*Q256</f>
        <v>-4.5999999999999999E-2</v>
      </c>
      <c r="AL256" t="str">
        <f t="shared" si="64"/>
        <v>_3dpoly 141.720300525185,205.03317361861,0</v>
      </c>
      <c r="AM256">
        <f>'pražce+kolejnice'!BA257+S256</f>
        <v>141.7203005251848</v>
      </c>
      <c r="AN256">
        <f>'pražce+kolejnice'!BB257+T256</f>
        <v>205.03317361861048</v>
      </c>
      <c r="AO256">
        <f>'pražce+kolejnice'!BC257+orientace*U256</f>
        <v>0</v>
      </c>
      <c r="AQ256" t="str">
        <f t="shared" si="65"/>
        <v>_3dpoly 142.575640047886,206.270632022318,-0.046</v>
      </c>
      <c r="AR256">
        <f>'pražce+kolejnice'!BG257+S256</f>
        <v>142.57564004788566</v>
      </c>
      <c r="AS256">
        <f>'pražce+kolejnice'!BH257+T256</f>
        <v>206.27063202231804</v>
      </c>
      <c r="AT256">
        <f>'pražce+kolejnice'!BI257+orientace*U256</f>
        <v>-4.5999999999999999E-2</v>
      </c>
      <c r="AV256" t="str">
        <f t="shared" si="66"/>
        <v>_3dpoly 143.138102104184,206.554008121783,0.0504697513931169</v>
      </c>
      <c r="AW256">
        <f>'pražce+kolejnice'!AC257+O257</f>
        <v>143.1381021041845</v>
      </c>
      <c r="AX256">
        <f>'pražce+kolejnice'!AD257+P257</f>
        <v>206.55400812178291</v>
      </c>
      <c r="AY256">
        <f>'pražce+kolejnice'!AE257+orientace*Q257</f>
        <v>5.0469751393116907E-2</v>
      </c>
      <c r="BA256" t="str">
        <f t="shared" si="67"/>
        <v>_3dpoly 142.824977106762,206.102156222742,0.0672803826223532</v>
      </c>
      <c r="BB256">
        <f>'pražce+kolejnice'!AH257+O257</f>
        <v>142.82497710676171</v>
      </c>
      <c r="BC256">
        <f>'pražce+kolejnice'!AI257+P257</f>
        <v>206.10215622274225</v>
      </c>
      <c r="BD256" s="5">
        <f>'pražce+kolejnice'!AJ257+orientace*Q257</f>
        <v>6.7280382622353183E-2</v>
      </c>
      <c r="BF256" t="str">
        <f t="shared" si="68"/>
        <v>_3dpoly 141.968153250177,204.865725117186,0.113280382622353</v>
      </c>
      <c r="BG256">
        <f>'pražce+kolejnice'!AM257+O257</f>
        <v>141.96815325017681</v>
      </c>
      <c r="BH256">
        <f>'pražce+kolejnice'!AN257+P257</f>
        <v>204.86572511718603</v>
      </c>
      <c r="BI256">
        <f>'pražce+kolejnice'!AO257+orientace*Q257</f>
        <v>0.11328038262235318</v>
      </c>
      <c r="BK256" t="str">
        <f t="shared" si="69"/>
        <v>_3dpoly 141.65787484364,204.417980962682,0.129938189931324</v>
      </c>
      <c r="BL256">
        <f>'pražce+kolejnice'!AR257+O257</f>
        <v>141.65787484363972</v>
      </c>
      <c r="BM256">
        <f>'pražce+kolejnice'!AS257+P257</f>
        <v>204.41798096268229</v>
      </c>
      <c r="BN256">
        <f>'pražce+kolejnice'!AT257+orientace*Q257</f>
        <v>0.12993818993132383</v>
      </c>
      <c r="BP256" t="str">
        <f t="shared" si="70"/>
        <v>_3dpoly 141.536438671569,204.506100534791,0.236555020634715</v>
      </c>
      <c r="BQ256">
        <f>plošky!B257+O257</f>
        <v>141.53643867156865</v>
      </c>
      <c r="BR256">
        <f>plošky!C257+P257</f>
        <v>204.50610053479141</v>
      </c>
      <c r="BS256">
        <f>plošky!D257+orientace*Q257</f>
        <v>0.23655502063471506</v>
      </c>
      <c r="BU256" t="str">
        <f t="shared" si="71"/>
        <v>_3dpoly 141.783018548889,204.33522524664,0.236555020634715</v>
      </c>
      <c r="BV256">
        <f>plošky!G257+O257</f>
        <v>141.78301854888861</v>
      </c>
      <c r="BW256">
        <f>plošky!H257+P257</f>
        <v>204.33522524663988</v>
      </c>
      <c r="BX256">
        <f>plošky!I257+orientace*Q257</f>
        <v>0.23655502063471506</v>
      </c>
      <c r="BZ256" t="str">
        <f t="shared" si="72"/>
        <v>_3dpoly 143.263245809433,206.471252405741,0.157086582096508</v>
      </c>
      <c r="CA256">
        <f>plošky!L257+O257</f>
        <v>143.26324580943339</v>
      </c>
      <c r="CB256">
        <f>plošky!M257+P257</f>
        <v>206.4712524057405</v>
      </c>
      <c r="CC256">
        <f>plošky!N257+orientace*Q257</f>
        <v>0.15708658209650814</v>
      </c>
      <c r="CE256" t="str">
        <f t="shared" si="73"/>
        <v>_3dpoly 143.016665932113,206.642127693892,0.157086582096508</v>
      </c>
      <c r="CF256">
        <f>plošky!Q257+O257</f>
        <v>143.01666593211343</v>
      </c>
      <c r="CG256">
        <f>plošky!R257+P257</f>
        <v>206.64212769389204</v>
      </c>
      <c r="CH256">
        <f>plošky!S257+orientace*Q257</f>
        <v>0.15708658209650814</v>
      </c>
      <c r="CJ256" t="str">
        <f t="shared" si="74"/>
        <v>_3dpoly 141.659728610229,204.420662890716,0.236555020634715</v>
      </c>
      <c r="CK256">
        <f>'liniová podpora'!F257+O257</f>
        <v>141.65972861022863</v>
      </c>
      <c r="CL256">
        <f>'liniová podpora'!G257+P257</f>
        <v>204.42066289071565</v>
      </c>
      <c r="CM256">
        <f>'liniová podpora'!H257+orientace*Q257</f>
        <v>0.23655502063471506</v>
      </c>
      <c r="CO256" t="str">
        <f t="shared" si="75"/>
        <v>_3dpoly 143.139955870773,206.556690049816,0.157086582096508</v>
      </c>
      <c r="CP256">
        <f>'liniová podpora'!B257+O257</f>
        <v>143.13995587077341</v>
      </c>
      <c r="CQ256">
        <f>'liniová podpora'!C257+P257</f>
        <v>206.55669004981627</v>
      </c>
      <c r="CR256">
        <f>'liniová podpora'!D257+orientace*Q257</f>
        <v>0.15708658209650814</v>
      </c>
    </row>
    <row r="257" spans="5:96" x14ac:dyDescent="0.3">
      <c r="E257" s="15">
        <f t="shared" si="57"/>
        <v>151.49999999999997</v>
      </c>
      <c r="F257" s="16">
        <f>IF((E257-0.5*'pražce+kolejnice'!$C$6-0.5*'s imperfekcí'!$B$3)&lt;0,('s imperfekcí'!$B$2/2000)*SIN(2*PI()*(E257-(('pražce+kolejnice'!$C$6-$B$3)/2)+0.75*$B$3)/'s imperfekcí'!$B$3)+('s imperfekcí'!$B$2/2000),0)</f>
        <v>0</v>
      </c>
      <c r="G257" s="9">
        <f>F257*SIN('pražce+kolejnice'!$C$24)</f>
        <v>0</v>
      </c>
      <c r="H257" s="9">
        <f>F257*COS('pražce+kolejnice'!$C$24)</f>
        <v>0</v>
      </c>
      <c r="I257" s="15">
        <f>'pražce+kolejnice'!AY258</f>
        <v>151.79999999999998</v>
      </c>
      <c r="J257" s="16">
        <f>IF((I257-0.5*'pražce+kolejnice'!$C$6-0.5*'s imperfekcí'!$B$3)&lt;0,('s imperfekcí'!$B$2/2000)*SIN(2*PI()*(I257-(('pražce+kolejnice'!$C$6-$B$3)/2)+0.75*$B$3)/'s imperfekcí'!$B$3)+('s imperfekcí'!$B$2/2000),0)</f>
        <v>0</v>
      </c>
      <c r="K257" s="9">
        <f>J257*SIN('pražce+kolejnice'!$C$24)</f>
        <v>0</v>
      </c>
      <c r="L257" s="9">
        <f>J257*COS('pražce+kolejnice'!$C$24)</f>
        <v>0</v>
      </c>
      <c r="N257">
        <f>'pražce+kolejnice'!G257</f>
        <v>151.49999999999997</v>
      </c>
      <c r="O257">
        <f>$H257*SIN(('pražce+kolejnice'!A253-0.5)*'pražce+kolejnice'!$C$16)</f>
        <v>0</v>
      </c>
      <c r="P257">
        <f>$H257*COS(('pražce+kolejnice'!A253-0.5)*'pražce+kolejnice'!$C$16)</f>
        <v>0</v>
      </c>
      <c r="Q257">
        <f t="shared" si="58"/>
        <v>0</v>
      </c>
      <c r="R257" s="15">
        <f t="shared" si="59"/>
        <v>151.79999999999998</v>
      </c>
      <c r="S257" s="9">
        <f>L257*SIN(('pražce+kolejnice'!A253)*'pražce+kolejnice'!$C$16)</f>
        <v>0</v>
      </c>
      <c r="T257" s="16">
        <f>$L257*COS(('pražce+kolejnice'!A253)*'pražce+kolejnice'!$C$16)</f>
        <v>0</v>
      </c>
      <c r="U257" s="9">
        <f t="shared" si="60"/>
        <v>0</v>
      </c>
      <c r="W257" t="str">
        <f t="shared" si="61"/>
        <v>_3dpoly 142.396073459608,205.483231099975,-0.0230764119601328</v>
      </c>
      <c r="X257">
        <f>'pražce+kolejnice'!I257+'s imperfekcí'!O257</f>
        <v>142.39607345960843</v>
      </c>
      <c r="Y257">
        <f>'pražce+kolejnice'!J257+'s imperfekcí'!P257</f>
        <v>205.4832310999754</v>
      </c>
      <c r="Z257">
        <f>'pražce+kolejnice'!K257+orientace*Q257</f>
        <v>-2.3076411960132819E-2</v>
      </c>
      <c r="AB257" t="str">
        <f t="shared" si="62"/>
        <v>_3dpoly 141.966238235873,204.862961674929,0</v>
      </c>
      <c r="AC257">
        <f>'pražce+kolejnice'!P257+O257</f>
        <v>141.96623823587348</v>
      </c>
      <c r="AD257">
        <f>'pražce+kolejnice'!Q257+P257</f>
        <v>204.86296167492867</v>
      </c>
      <c r="AE257">
        <f>'pražce+kolejnice'!R257+orientace*Q257</f>
        <v>0</v>
      </c>
      <c r="AG257" t="str">
        <f t="shared" si="63"/>
        <v>_3dpoly 142.823062092458,206.099392780485,-0.046</v>
      </c>
      <c r="AH257">
        <f>'pražce+kolejnice'!W257+O257</f>
        <v>142.82306209245812</v>
      </c>
      <c r="AI257">
        <f>'pražce+kolejnice'!X257+P257</f>
        <v>206.09939278048518</v>
      </c>
      <c r="AJ257" s="6">
        <f>'pražce+kolejnice'!Y257+orientace*Q257</f>
        <v>-4.5999999999999999E-2</v>
      </c>
      <c r="AL257" t="str">
        <f t="shared" si="64"/>
        <v>_3dpoly 142.211971515204,204.692454728617,0</v>
      </c>
      <c r="AM257">
        <f>'pražce+kolejnice'!BA258+S257</f>
        <v>142.21197151520357</v>
      </c>
      <c r="AN257">
        <f>'pražce+kolejnice'!BB258+T257</f>
        <v>204.69245472861692</v>
      </c>
      <c r="AO257">
        <f>'pražce+kolejnice'!BC258+orientace*U257</f>
        <v>0</v>
      </c>
      <c r="AQ257" t="str">
        <f t="shared" si="65"/>
        <v>_3dpoly 143.070278471846,205.927856755562,-0.046</v>
      </c>
      <c r="AR257">
        <f>'pražce+kolejnice'!BG258+S257</f>
        <v>143.07027847184557</v>
      </c>
      <c r="AS257">
        <f>'pražce+kolejnice'!BH258+T257</f>
        <v>205.92785675556223</v>
      </c>
      <c r="AT257">
        <f>'pražce+kolejnice'!BI258+orientace*U257</f>
        <v>-4.5999999999999999E-2</v>
      </c>
      <c r="AV257" t="str">
        <f t="shared" si="66"/>
        <v>_3dpoly 143.63341901024,206.209882131265,0.0504697513931169</v>
      </c>
      <c r="AW257">
        <f>'pražce+kolejnice'!AC258+O258</f>
        <v>143.63341901024029</v>
      </c>
      <c r="AX257">
        <f>'pražce+kolejnice'!AD258+P258</f>
        <v>206.20988213126512</v>
      </c>
      <c r="AY257">
        <f>'pražce+kolejnice'!AE258+orientace*Q258</f>
        <v>5.0469751393116907E-2</v>
      </c>
      <c r="BA257" t="str">
        <f t="shared" si="67"/>
        <v>_3dpoly 143.3192104711,205.75878303283,0.0672803826223532</v>
      </c>
      <c r="BB257">
        <f>'pražce+kolejnice'!AH258+O258</f>
        <v>143.31921047110043</v>
      </c>
      <c r="BC257">
        <f>'pražce+kolejnice'!AI258+P258</f>
        <v>205.75878303282968</v>
      </c>
      <c r="BD257" s="5">
        <f>'pražce+kolejnice'!AJ258+orientace*Q258</f>
        <v>6.7280382622353183E-2</v>
      </c>
      <c r="BF257" t="str">
        <f t="shared" si="68"/>
        <v>_3dpoly 142.459421650362,204.524411863475,0.113280382622353</v>
      </c>
      <c r="BG257">
        <f>'pražce+kolejnice'!AM258+O258</f>
        <v>142.45942165036246</v>
      </c>
      <c r="BH257">
        <f>'pražce+kolejnice'!AN258+P258</f>
        <v>204.524411863475</v>
      </c>
      <c r="BI257">
        <f>'pražce+kolejnice'!AO258+orientace*Q258</f>
        <v>0.11328038262235318</v>
      </c>
      <c r="BK257" t="str">
        <f t="shared" si="69"/>
        <v>_3dpoly 142.148069552488,204.077413665935,0.129938189931324</v>
      </c>
      <c r="BL257">
        <f>'pražce+kolejnice'!AR258+O258</f>
        <v>142.14806955248753</v>
      </c>
      <c r="BM257">
        <f>'pražce+kolejnice'!AS258+P258</f>
        <v>204.07741366593461</v>
      </c>
      <c r="BN257">
        <f>'pražce+kolejnice'!AT258+orientace*Q258</f>
        <v>0.12993818993132383</v>
      </c>
      <c r="BP257" t="str">
        <f t="shared" si="70"/>
        <v>_3dpoly 142.026845216923,204.165824430793,0.236555020634715</v>
      </c>
      <c r="BQ257">
        <f>plošky!B258+O258</f>
        <v>142.02684521692251</v>
      </c>
      <c r="BR257">
        <f>plošky!C258+P258</f>
        <v>204.16582443079264</v>
      </c>
      <c r="BS257">
        <f>plošky!D258+orientace*Q258</f>
        <v>0.23655502063471506</v>
      </c>
      <c r="BU257" t="str">
        <f t="shared" si="71"/>
        <v>_3dpoly 142.273014283795,203.994357843624,0.236555020634715</v>
      </c>
      <c r="BV257">
        <f>plošky!G258+O258</f>
        <v>142.27301428379488</v>
      </c>
      <c r="BW257">
        <f>plošky!H258+P258</f>
        <v>203.99435784362427</v>
      </c>
      <c r="BX257">
        <f>plošky!I258+orientace*Q258</f>
        <v>0.23655502063471506</v>
      </c>
      <c r="BZ257" t="str">
        <f t="shared" si="72"/>
        <v>_3dpoly 143.758363741548,206.126826308955,0.157086582096508</v>
      </c>
      <c r="CA257">
        <f>plošky!L258+O258</f>
        <v>143.75836374154764</v>
      </c>
      <c r="CB257">
        <f>plošky!M258+P258</f>
        <v>206.12682630895478</v>
      </c>
      <c r="CC257">
        <f>plošky!N258+orientace*Q258</f>
        <v>0.15708658209650814</v>
      </c>
      <c r="CE257" t="str">
        <f t="shared" si="73"/>
        <v>_3dpoly 143.512194674675,206.298292896123,0.157086582096508</v>
      </c>
      <c r="CF257">
        <f>plošky!Q258+O258</f>
        <v>143.51219467467527</v>
      </c>
      <c r="CG257">
        <f>plošky!R258+P258</f>
        <v>206.29829289612314</v>
      </c>
      <c r="CH257">
        <f>plošky!S258+orientace*Q258</f>
        <v>0.15708658209650814</v>
      </c>
      <c r="CJ257" t="str">
        <f t="shared" si="74"/>
        <v>_3dpoly 142.149929750359,204.080091137208,0.236555020634715</v>
      </c>
      <c r="CK257">
        <f>'liniová podpora'!F258+O258</f>
        <v>142.14992975035869</v>
      </c>
      <c r="CL257">
        <f>'liniová podpora'!G258+P258</f>
        <v>204.08009113720846</v>
      </c>
      <c r="CM257">
        <f>'liniová podpora'!H258+orientace*Q258</f>
        <v>0.23655502063471506</v>
      </c>
      <c r="CO257" t="str">
        <f t="shared" si="75"/>
        <v>_3dpoly 143.635279208111,206.212559602539,0.157086582096508</v>
      </c>
      <c r="CP257">
        <f>'liniová podpora'!B258+O258</f>
        <v>143.63527920811146</v>
      </c>
      <c r="CQ257">
        <f>'liniová podpora'!C258+P258</f>
        <v>206.21255960253896</v>
      </c>
      <c r="CR257">
        <f>'liniová podpora'!D258+orientace*Q258</f>
        <v>0.15708658209650814</v>
      </c>
    </row>
    <row r="258" spans="5:96" x14ac:dyDescent="0.3">
      <c r="E258" s="15">
        <f t="shared" si="57"/>
        <v>152.1</v>
      </c>
      <c r="F258" s="16">
        <f>IF((E258-0.5*'pražce+kolejnice'!$C$6-0.5*'s imperfekcí'!$B$3)&lt;0,('s imperfekcí'!$B$2/2000)*SIN(2*PI()*(E258-(('pražce+kolejnice'!$C$6-$B$3)/2)+0.75*$B$3)/'s imperfekcí'!$B$3)+('s imperfekcí'!$B$2/2000),0)</f>
        <v>0</v>
      </c>
      <c r="G258" s="9">
        <f>F258*SIN('pražce+kolejnice'!$C$24)</f>
        <v>0</v>
      </c>
      <c r="H258" s="9">
        <f>F258*COS('pražce+kolejnice'!$C$24)</f>
        <v>0</v>
      </c>
      <c r="I258" s="15">
        <f>'pražce+kolejnice'!AY259</f>
        <v>152.39999999999998</v>
      </c>
      <c r="J258" s="16">
        <f>IF((I258-0.5*'pražce+kolejnice'!$C$6-0.5*'s imperfekcí'!$B$3)&lt;0,('s imperfekcí'!$B$2/2000)*SIN(2*PI()*(I258-(('pražce+kolejnice'!$C$6-$B$3)/2)+0.75*$B$3)/'s imperfekcí'!$B$3)+('s imperfekcí'!$B$2/2000),0)</f>
        <v>0</v>
      </c>
      <c r="K258" s="9">
        <f>J258*SIN('pražce+kolejnice'!$C$24)</f>
        <v>0</v>
      </c>
      <c r="L258" s="9">
        <f>J258*COS('pražce+kolejnice'!$C$24)</f>
        <v>0</v>
      </c>
      <c r="N258">
        <f>'pražce+kolejnice'!G258</f>
        <v>152.1</v>
      </c>
      <c r="O258">
        <f>$H258*SIN(('pražce+kolejnice'!A254-0.5)*'pražce+kolejnice'!$C$16)</f>
        <v>0</v>
      </c>
      <c r="P258">
        <f>$H258*COS(('pražce+kolejnice'!A254-0.5)*'pražce+kolejnice'!$C$16)</f>
        <v>0</v>
      </c>
      <c r="Q258">
        <f t="shared" si="58"/>
        <v>0</v>
      </c>
      <c r="R258" s="15">
        <f t="shared" si="59"/>
        <v>152.39999999999998</v>
      </c>
      <c r="S258" s="9">
        <f>L258*SIN(('pražce+kolejnice'!A254)*'pražce+kolejnice'!$C$16)</f>
        <v>0</v>
      </c>
      <c r="T258" s="16">
        <f>$L258*COS(('pražce+kolejnice'!A254)*'pražce+kolejnice'!$C$16)</f>
        <v>0</v>
      </c>
      <c r="U258" s="9">
        <f t="shared" si="60"/>
        <v>0</v>
      </c>
      <c r="W258" t="str">
        <f t="shared" si="61"/>
        <v>_3dpoly 142.88882264032,205.140889060331,-0.0230764119601328</v>
      </c>
      <c r="X258">
        <f>'pražce+kolejnice'!I258+'s imperfekcí'!O258</f>
        <v>142.88882264032043</v>
      </c>
      <c r="Y258">
        <f>'pražce+kolejnice'!J258+'s imperfekcí'!P258</f>
        <v>205.14088906033129</v>
      </c>
      <c r="Z258">
        <f>'pražce+kolejnice'!K258+orientace*Q258</f>
        <v>-2.3076411960132819E-2</v>
      </c>
      <c r="AB258" t="str">
        <f t="shared" si="62"/>
        <v>_3dpoly 142.457500009319,204.521653025206,0</v>
      </c>
      <c r="AC258">
        <f>'pražce+kolejnice'!P258+O258</f>
        <v>142.45750000931932</v>
      </c>
      <c r="AD258">
        <f>'pražce+kolejnice'!Q258+P258</f>
        <v>204.52165302520626</v>
      </c>
      <c r="AE258">
        <f>'pražce+kolejnice'!R258+orientace*Q258</f>
        <v>0</v>
      </c>
      <c r="AG258" t="str">
        <f t="shared" si="63"/>
        <v>_3dpoly 143.317288830057,205.756024194561,-0.046</v>
      </c>
      <c r="AH258">
        <f>'pražce+kolejnice'!W258+O258</f>
        <v>143.31728883005704</v>
      </c>
      <c r="AI258">
        <f>'pražce+kolejnice'!X258+P258</f>
        <v>205.75602419456121</v>
      </c>
      <c r="AJ258" s="6">
        <f>'pražce+kolejnice'!Y258+orientace*Q258</f>
        <v>-4.5999999999999999E-2</v>
      </c>
      <c r="AL258" t="str">
        <f t="shared" si="64"/>
        <v>_3dpoly 142.70282336466,204.35055681065,0</v>
      </c>
      <c r="AM258">
        <f>'pražce+kolejnice'!BA259+S258</f>
        <v>142.70282336465959</v>
      </c>
      <c r="AN258">
        <f>'pražce+kolejnice'!BB259+T258</f>
        <v>204.35055681065006</v>
      </c>
      <c r="AO258">
        <f>'pražce+kolejnice'!BC259+orientace*U258</f>
        <v>0</v>
      </c>
      <c r="AQ258" t="str">
        <f t="shared" si="65"/>
        <v>_3dpoly 143.564092811397,205.583895344921,-0.046</v>
      </c>
      <c r="AR258">
        <f>'pražce+kolejnice'!BG259+S258</f>
        <v>143.56409281139705</v>
      </c>
      <c r="AS258">
        <f>'pražce+kolejnice'!BH259+T258</f>
        <v>205.58389534492085</v>
      </c>
      <c r="AT258">
        <f>'pražce+kolejnice'!BI259+orientace*U258</f>
        <v>-4.5999999999999999E-2</v>
      </c>
      <c r="AV258" t="str">
        <f t="shared" si="66"/>
        <v>_3dpoly 144.1279085882,205.864568372396,0.0504697513931169</v>
      </c>
      <c r="AW258">
        <f>'pražce+kolejnice'!AC259+O259</f>
        <v>144.12790858819972</v>
      </c>
      <c r="AX258">
        <f>'pražce+kolejnice'!AD259+P259</f>
        <v>205.86456837239638</v>
      </c>
      <c r="AY258">
        <f>'pražce+kolejnice'!AE259+orientace*Q259</f>
        <v>5.0469751393116907E-2</v>
      </c>
      <c r="BA258" t="str">
        <f t="shared" si="67"/>
        <v>_3dpoly 143.812618317183,205.414224672896,0.0672803826223532</v>
      </c>
      <c r="BB258">
        <f>'pražce+kolejnice'!AH259+O259</f>
        <v>143.81261831718308</v>
      </c>
      <c r="BC258">
        <f>'pražce+kolejnice'!AI259+P259</f>
        <v>205.41422467289573</v>
      </c>
      <c r="BD258" s="5">
        <f>'pražce+kolejnice'!AJ259+orientace*Q259</f>
        <v>6.7280382622353183E-2</v>
      </c>
      <c r="BF258" t="str">
        <f t="shared" si="68"/>
        <v>_3dpoly 142.949869484673,204.181920549717,0.113280382622353</v>
      </c>
      <c r="BG258">
        <f>'pražce+kolejnice'!AM259+O259</f>
        <v>142.94986948467326</v>
      </c>
      <c r="BH258">
        <f>'pražce+kolejnice'!AN259+P259</f>
        <v>204.18192054971712</v>
      </c>
      <c r="BI258">
        <f>'pražce+kolejnice'!AO259+orientace*Q259</f>
        <v>0.11328038262235318</v>
      </c>
      <c r="BK258" t="str">
        <f t="shared" si="69"/>
        <v>_3dpoly 142.637445488848,203.735670883848,0.129938189931324</v>
      </c>
      <c r="BL258">
        <f>'pražce+kolejnice'!AR259+O259</f>
        <v>142.63744548884773</v>
      </c>
      <c r="BM258">
        <f>'pražce+kolejnice'!AS259+P259</f>
        <v>203.73567088384846</v>
      </c>
      <c r="BN258">
        <f>'pražce+kolejnice'!AT259+orientace*Q259</f>
        <v>0.12993818993132383</v>
      </c>
      <c r="BP258" t="str">
        <f t="shared" si="70"/>
        <v>_3dpoly 142.516433688041,203.82437233221,0.236555020634715</v>
      </c>
      <c r="BQ258">
        <f>plošky!B259+O259</f>
        <v>142.51643368804059</v>
      </c>
      <c r="BR258">
        <f>plošky!C259+P259</f>
        <v>203.82437233220969</v>
      </c>
      <c r="BS258">
        <f>plošky!D259+orientace*Q259</f>
        <v>0.23655502063471506</v>
      </c>
      <c r="BU258" t="str">
        <f t="shared" si="71"/>
        <v>_3dpoly 142.762190526532,203.652315433672,0.236555020634715</v>
      </c>
      <c r="BV258">
        <f>plošky!G259+O259</f>
        <v>142.76219052653227</v>
      </c>
      <c r="BW258">
        <f>plošky!H259+P259</f>
        <v>203.6523154336715</v>
      </c>
      <c r="BX258">
        <f>plošky!I259+orientace*Q259</f>
        <v>0.23655502063471506</v>
      </c>
      <c r="BZ258" t="str">
        <f t="shared" si="72"/>
        <v>_3dpoly 144.252653625884,205.781212922219,0.157086582096508</v>
      </c>
      <c r="CA258">
        <f>plošky!L259+O259</f>
        <v>144.25265362588425</v>
      </c>
      <c r="CB258">
        <f>plošky!M259+P259</f>
        <v>205.78121292221942</v>
      </c>
      <c r="CC258">
        <f>plošky!N259+orientace*Q259</f>
        <v>0.15708658209650814</v>
      </c>
      <c r="CE258" t="str">
        <f t="shared" si="73"/>
        <v>_3dpoly 144.006896787393,205.953269820758,0.157086582096508</v>
      </c>
      <c r="CF258">
        <f>plošky!Q259+O259</f>
        <v>144.00689678739258</v>
      </c>
      <c r="CG258">
        <f>plošky!R259+P259</f>
        <v>205.95326982075761</v>
      </c>
      <c r="CH258">
        <f>plošky!S259+orientace*Q259</f>
        <v>0.15708658209650814</v>
      </c>
      <c r="CJ258" t="str">
        <f t="shared" si="74"/>
        <v>_3dpoly 142.639312107286,203.738343882941,0.236555020634715</v>
      </c>
      <c r="CK258">
        <f>'liniová podpora'!F259+O259</f>
        <v>142.63931210728643</v>
      </c>
      <c r="CL258">
        <f>'liniová podpora'!G259+P259</f>
        <v>203.7383438829406</v>
      </c>
      <c r="CM258">
        <f>'liniová podpora'!H259+orientace*Q259</f>
        <v>0.23655502063471506</v>
      </c>
      <c r="CO258" t="str">
        <f t="shared" si="75"/>
        <v>_3dpoly 144.129775206638,205.867241371489,0.157086582096508</v>
      </c>
      <c r="CP258">
        <f>'liniová podpora'!B259+O259</f>
        <v>144.12977520663841</v>
      </c>
      <c r="CQ258">
        <f>'liniová podpora'!C259+P259</f>
        <v>205.86724137148852</v>
      </c>
      <c r="CR258">
        <f>'liniová podpora'!D259+orientace*Q259</f>
        <v>0.15708658209650814</v>
      </c>
    </row>
    <row r="259" spans="5:96" x14ac:dyDescent="0.3">
      <c r="E259" s="15">
        <f t="shared" si="57"/>
        <v>152.69999999999999</v>
      </c>
      <c r="F259" s="16">
        <f>IF((E259-0.5*'pražce+kolejnice'!$C$6-0.5*'s imperfekcí'!$B$3)&lt;0,('s imperfekcí'!$B$2/2000)*SIN(2*PI()*(E259-(('pražce+kolejnice'!$C$6-$B$3)/2)+0.75*$B$3)/'s imperfekcí'!$B$3)+('s imperfekcí'!$B$2/2000),0)</f>
        <v>0</v>
      </c>
      <c r="G259" s="9">
        <f>F259*SIN('pražce+kolejnice'!$C$24)</f>
        <v>0</v>
      </c>
      <c r="H259" s="9">
        <f>F259*COS('pražce+kolejnice'!$C$24)</f>
        <v>0</v>
      </c>
      <c r="I259" s="15">
        <f>'pražce+kolejnice'!AY260</f>
        <v>153</v>
      </c>
      <c r="J259" s="16">
        <f>IF((I259-0.5*'pražce+kolejnice'!$C$6-0.5*'s imperfekcí'!$B$3)&lt;0,('s imperfekcí'!$B$2/2000)*SIN(2*PI()*(I259-(('pražce+kolejnice'!$C$6-$B$3)/2)+0.75*$B$3)/'s imperfekcí'!$B$3)+('s imperfekcí'!$B$2/2000),0)</f>
        <v>0</v>
      </c>
      <c r="K259" s="9">
        <f>J259*SIN('pražce+kolejnice'!$C$24)</f>
        <v>0</v>
      </c>
      <c r="L259" s="9">
        <f>J259*COS('pražce+kolejnice'!$C$24)</f>
        <v>0</v>
      </c>
      <c r="N259">
        <f>'pražce+kolejnice'!G259</f>
        <v>152.69999999999999</v>
      </c>
      <c r="O259">
        <f>$H259*SIN(('pražce+kolejnice'!A255-0.5)*'pražce+kolejnice'!$C$16)</f>
        <v>0</v>
      </c>
      <c r="P259">
        <f>$H259*COS(('pražce+kolejnice'!A255-0.5)*'pražce+kolejnice'!$C$16)</f>
        <v>0</v>
      </c>
      <c r="Q259">
        <f t="shared" si="58"/>
        <v>0</v>
      </c>
      <c r="R259" s="15">
        <f t="shared" si="59"/>
        <v>153</v>
      </c>
      <c r="S259" s="9">
        <f>L259*SIN(('pražce+kolejnice'!A255)*'pražce+kolejnice'!$C$16)</f>
        <v>0</v>
      </c>
      <c r="T259" s="16">
        <f>$L259*COS(('pražce+kolejnice'!A255)*'pražce+kolejnice'!$C$16)</f>
        <v>0</v>
      </c>
      <c r="U259" s="9">
        <f t="shared" si="60"/>
        <v>0</v>
      </c>
      <c r="W259" t="str">
        <f t="shared" si="61"/>
        <v>_3dpoly 143.380748781809,204.797365409733,-0.0230764119601328</v>
      </c>
      <c r="X259">
        <f>'pražce+kolejnice'!I259+'s imperfekcí'!O259</f>
        <v>143.38074878180907</v>
      </c>
      <c r="Y259">
        <f>'pražce+kolejnice'!J259+'s imperfekcí'!P259</f>
        <v>204.79736540973337</v>
      </c>
      <c r="Z259">
        <f>'pražce+kolejnice'!K259+orientace*Q259</f>
        <v>-2.3076411960132819E-2</v>
      </c>
      <c r="AB259" t="str">
        <f t="shared" si="62"/>
        <v>_3dpoly 142.947941227959,204.179166331328,0</v>
      </c>
      <c r="AC259">
        <f>'pražce+kolejnice'!P259+O259</f>
        <v>142.94794122795898</v>
      </c>
      <c r="AD259">
        <f>'pražce+kolejnice'!Q259+P259</f>
        <v>204.17916633132791</v>
      </c>
      <c r="AE259">
        <f>'pražce+kolejnice'!R259+orientace*Q259</f>
        <v>0</v>
      </c>
      <c r="AG259" t="str">
        <f t="shared" si="63"/>
        <v>_3dpoly 143.810690060469,205.411470454507,-0.046</v>
      </c>
      <c r="AH259">
        <f>'pražce+kolejnice'!W259+O259</f>
        <v>143.81069006046854</v>
      </c>
      <c r="AI259">
        <f>'pražce+kolejnice'!X259+P259</f>
        <v>205.41147045450677</v>
      </c>
      <c r="AJ259" s="6">
        <f>'pražce+kolejnice'!Y259+orientace*Q259</f>
        <v>-4.5999999999999999E-2</v>
      </c>
      <c r="AL259" t="str">
        <f t="shared" si="64"/>
        <v>_3dpoly 143.192853246248,204.007481834041,0</v>
      </c>
      <c r="AM259">
        <f>'pražce+kolejnice'!BA260+S259</f>
        <v>143.19285324624758</v>
      </c>
      <c r="AN259">
        <f>'pražce+kolejnice'!BB260+T259</f>
        <v>204.00748183404096</v>
      </c>
      <c r="AO259">
        <f>'pražce+kolejnice'!BC260+orientace*U259</f>
        <v>0</v>
      </c>
      <c r="AQ259" t="str">
        <f t="shared" si="65"/>
        <v>_3dpoly 144.057080222171,205.238749771611,-0.046</v>
      </c>
      <c r="AR259">
        <f>'pražce+kolejnice'!BG260+S259</f>
        <v>144.05708022217087</v>
      </c>
      <c r="AS259">
        <f>'pražce+kolejnice'!BH260+T259</f>
        <v>205.23874977161069</v>
      </c>
      <c r="AT259">
        <f>'pražce+kolejnice'!BI260+orientace*U259</f>
        <v>-4.5999999999999999E-2</v>
      </c>
      <c r="AV259" t="str">
        <f t="shared" si="66"/>
        <v>_3dpoly 144.621567989804,205.518068834183,0.0504697513931169</v>
      </c>
      <c r="AW259">
        <f>'pražce+kolejnice'!AC260+O260</f>
        <v>144.62156798980413</v>
      </c>
      <c r="AX259">
        <f>'pražce+kolejnice'!AD260+P260</f>
        <v>205.51806883418297</v>
      </c>
      <c r="AY259">
        <f>'pražce+kolejnice'!AE260+orientace*Q260</f>
        <v>5.0469751393116907E-2</v>
      </c>
      <c r="BA259" t="str">
        <f t="shared" si="67"/>
        <v>_3dpoly 144.305197802982,205.068483127596,0.0672803826223532</v>
      </c>
      <c r="BB259">
        <f>'pražce+kolejnice'!AH260+O260</f>
        <v>144.30519780298184</v>
      </c>
      <c r="BC259">
        <f>'pražce+kolejnice'!AI260+P260</f>
        <v>205.06848312759558</v>
      </c>
      <c r="BD259" s="5">
        <f>'pražce+kolejnice'!AJ260+orientace*Q260</f>
        <v>6.7280382622353183E-2</v>
      </c>
      <c r="BF259" t="str">
        <f t="shared" si="68"/>
        <v>_3dpoly 143.439493928131,203.838253148661,0.113280382622353</v>
      </c>
      <c r="BG259">
        <f>'pražce+kolejnice'!AM260+O260</f>
        <v>143.43949392813107</v>
      </c>
      <c r="BH259">
        <f>'pražce+kolejnice'!AN260+P260</f>
        <v>203.83825314866138</v>
      </c>
      <c r="BI259">
        <f>'pražce+kolejnice'!AO260+orientace*Q260</f>
        <v>0.11328038262235318</v>
      </c>
      <c r="BK259" t="str">
        <f t="shared" si="69"/>
        <v>_3dpoly 143.125999833916,203.392754584861,0.129938189931324</v>
      </c>
      <c r="BL259">
        <f>'pražce+kolejnice'!AR260+O260</f>
        <v>143.1259998339163</v>
      </c>
      <c r="BM259">
        <f>'pražce+kolejnice'!AS260+P260</f>
        <v>203.39275458486131</v>
      </c>
      <c r="BN259">
        <f>'pražce+kolejnice'!AT260+orientace*Q260</f>
        <v>0.12993818993132383</v>
      </c>
      <c r="BP259" t="str">
        <f t="shared" si="70"/>
        <v>_3dpoly 143.005201264895,203.481746205806,0.236555020634715</v>
      </c>
      <c r="BQ259">
        <f>plošky!B260+O260</f>
        <v>143.00520126489465</v>
      </c>
      <c r="BR259">
        <f>plošky!C260+P260</f>
        <v>203.48174620580559</v>
      </c>
      <c r="BS259">
        <f>plošky!D260+orientace*Q260</f>
        <v>0.23655502063471506</v>
      </c>
      <c r="BU259" t="str">
        <f t="shared" si="71"/>
        <v>_3dpoly 143.250544459447,203.309099986945,0.236555020634715</v>
      </c>
      <c r="BV259">
        <f>plošky!G260+O260</f>
        <v>143.25054445944693</v>
      </c>
      <c r="BW259">
        <f>plošky!H260+P260</f>
        <v>203.30909998694491</v>
      </c>
      <c r="BX259">
        <f>plošky!I260+orientace*Q260</f>
        <v>0.23655502063471506</v>
      </c>
      <c r="BZ259" t="str">
        <f t="shared" si="72"/>
        <v>_3dpoly 144.746112615335,205.434414236267,0.157086582096508</v>
      </c>
      <c r="CA259">
        <f>plošky!L260+O260</f>
        <v>144.74611261533477</v>
      </c>
      <c r="CB259">
        <f>plošky!M260+P260</f>
        <v>205.43441423626658</v>
      </c>
      <c r="CC259">
        <f>plošky!N260+orientace*Q260</f>
        <v>0.15708658209650814</v>
      </c>
      <c r="CE259" t="str">
        <f t="shared" si="73"/>
        <v>_3dpoly 144.500769420782,205.607060455127,0.157086582096508</v>
      </c>
      <c r="CF259">
        <f>plošky!Q260+O260</f>
        <v>144.50076942078249</v>
      </c>
      <c r="CG259">
        <f>plošky!R260+P260</f>
        <v>205.60706045512725</v>
      </c>
      <c r="CH259">
        <f>plošky!S260+orientace*Q260</f>
        <v>0.15708658209650814</v>
      </c>
      <c r="CJ259" t="str">
        <f t="shared" si="74"/>
        <v>_3dpoly 143.127872862171,203.395423096375,0.236555020634715</v>
      </c>
      <c r="CK259">
        <f>'liniová podpora'!F260+O260</f>
        <v>143.12787286217079</v>
      </c>
      <c r="CL259">
        <f>'liniová podpora'!G260+P260</f>
        <v>203.39542309637525</v>
      </c>
      <c r="CM259">
        <f>'liniová podpora'!H260+orientace*Q260</f>
        <v>0.23655502063471506</v>
      </c>
      <c r="CO259" t="str">
        <f t="shared" si="75"/>
        <v>_3dpoly 144.623441018059,205.520737345697,0.157086582096508</v>
      </c>
      <c r="CP259">
        <f>'liniová podpora'!B260+O260</f>
        <v>144.62344101805863</v>
      </c>
      <c r="CQ259">
        <f>'liniová podpora'!C260+P260</f>
        <v>205.52073734569692</v>
      </c>
      <c r="CR259">
        <f>'liniová podpora'!D260+orientace*Q260</f>
        <v>0.15708658209650814</v>
      </c>
    </row>
    <row r="260" spans="5:96" x14ac:dyDescent="0.3">
      <c r="E260" s="15">
        <f t="shared" si="57"/>
        <v>153.29999999999998</v>
      </c>
      <c r="F260" s="16">
        <f>IF((E260-0.5*'pražce+kolejnice'!$C$6-0.5*'s imperfekcí'!$B$3)&lt;0,('s imperfekcí'!$B$2/2000)*SIN(2*PI()*(E260-(('pražce+kolejnice'!$C$6-$B$3)/2)+0.75*$B$3)/'s imperfekcí'!$B$3)+('s imperfekcí'!$B$2/2000),0)</f>
        <v>0</v>
      </c>
      <c r="G260" s="9">
        <f>F260*SIN('pražce+kolejnice'!$C$24)</f>
        <v>0</v>
      </c>
      <c r="H260" s="9">
        <f>F260*COS('pražce+kolejnice'!$C$24)</f>
        <v>0</v>
      </c>
      <c r="I260" s="15">
        <f>'pražce+kolejnice'!AY261</f>
        <v>153.59999999999997</v>
      </c>
      <c r="J260" s="16">
        <f>IF((I260-0.5*'pražce+kolejnice'!$C$6-0.5*'s imperfekcí'!$B$3)&lt;0,('s imperfekcí'!$B$2/2000)*SIN(2*PI()*(I260-(('pražce+kolejnice'!$C$6-$B$3)/2)+0.75*$B$3)/'s imperfekcí'!$B$3)+('s imperfekcí'!$B$2/2000),0)</f>
        <v>0</v>
      </c>
      <c r="K260" s="9">
        <f>J260*SIN('pražce+kolejnice'!$C$24)</f>
        <v>0</v>
      </c>
      <c r="L260" s="9">
        <f>J260*COS('pražce+kolejnice'!$C$24)</f>
        <v>0</v>
      </c>
      <c r="N260">
        <f>'pražce+kolejnice'!G260</f>
        <v>153.29999999999998</v>
      </c>
      <c r="O260">
        <f>$H260*SIN(('pražce+kolejnice'!A256-0.5)*'pražce+kolejnice'!$C$16)</f>
        <v>0</v>
      </c>
      <c r="P260">
        <f>$H260*COS(('pražce+kolejnice'!A256-0.5)*'pražce+kolejnice'!$C$16)</f>
        <v>0</v>
      </c>
      <c r="Q260">
        <f t="shared" si="58"/>
        <v>0</v>
      </c>
      <c r="R260" s="15">
        <f t="shared" si="59"/>
        <v>153.59999999999997</v>
      </c>
      <c r="S260" s="9">
        <f>L260*SIN(('pražce+kolejnice'!A256)*'pražce+kolejnice'!$C$16)</f>
        <v>0</v>
      </c>
      <c r="T260" s="16">
        <f>$L260*COS(('pražce+kolejnice'!A256)*'pražce+kolejnice'!$C$16)</f>
        <v>0</v>
      </c>
      <c r="U260" s="9">
        <f t="shared" si="60"/>
        <v>0</v>
      </c>
      <c r="W260" t="str">
        <f t="shared" si="61"/>
        <v>_3dpoly 143.871849050581,204.452662126877,-0.0230764119601328</v>
      </c>
      <c r="X260">
        <f>'pražce+kolejnice'!I260+'s imperfekcí'!O260</f>
        <v>143.87184905058115</v>
      </c>
      <c r="Y260">
        <f>'pražce+kolejnice'!J260+'s imperfekcí'!P260</f>
        <v>204.4526621268769</v>
      </c>
      <c r="Z260">
        <f>'pražce+kolejnice'!K260+orientace*Q260</f>
        <v>-2.3076411960132819E-2</v>
      </c>
      <c r="AB260" t="str">
        <f t="shared" si="62"/>
        <v>_3dpoly 143.437559066852,203.835503566016,0</v>
      </c>
      <c r="AC260">
        <f>'pražce+kolejnice'!P260+O260</f>
        <v>143.43755906685237</v>
      </c>
      <c r="AD260">
        <f>'pražce+kolejnice'!Q260+P260</f>
        <v>203.835503566016</v>
      </c>
      <c r="AE260">
        <f>'pražce+kolejnice'!R260+orientace*Q260</f>
        <v>0</v>
      </c>
      <c r="AG260" t="str">
        <f t="shared" si="63"/>
        <v>_3dpoly 144.303262941703,205.06573354495,-0.046</v>
      </c>
      <c r="AH260">
        <f>'pražce+kolejnice'!W260+O260</f>
        <v>144.30326294170291</v>
      </c>
      <c r="AI260">
        <f>'pražce+kolejnice'!X260+P260</f>
        <v>205.06573354495043</v>
      </c>
      <c r="AJ260" s="6">
        <f>'pražce+kolejnice'!Y260+orientace*Q260</f>
        <v>-4.5999999999999999E-2</v>
      </c>
      <c r="AL260" t="str">
        <f t="shared" si="64"/>
        <v>_3dpoly 143.682058337397,203.663231774901,0</v>
      </c>
      <c r="AM260">
        <f>'pražce+kolejnice'!BA261+S260</f>
        <v>143.68205833739677</v>
      </c>
      <c r="AN260">
        <f>'pražce+kolejnice'!BB261+T260</f>
        <v>203.66323177490054</v>
      </c>
      <c r="AO260">
        <f>'pražce+kolejnice'!BC261+orientace*U260</f>
        <v>0</v>
      </c>
      <c r="AQ260" t="str">
        <f t="shared" si="65"/>
        <v>_3dpoly 144.549237864561,204.892422023669,-0.046</v>
      </c>
      <c r="AR260">
        <f>'pražce+kolejnice'!BG261+S260</f>
        <v>144.54923786456089</v>
      </c>
      <c r="AS260">
        <f>'pražce+kolejnice'!BH261+T260</f>
        <v>204.89242202366927</v>
      </c>
      <c r="AT260">
        <f>'pražce+kolejnice'!BI261+orientace*U260</f>
        <v>-4.5999999999999999E-2</v>
      </c>
      <c r="AV260" t="str">
        <f t="shared" si="66"/>
        <v>_3dpoly 145.114394371577,205.170385512461,0.0504697513931169</v>
      </c>
      <c r="AW260">
        <f>'pražce+kolejnice'!AC261+O261</f>
        <v>145.11439437157679</v>
      </c>
      <c r="AX260">
        <f>'pražce+kolejnice'!AD261+P261</f>
        <v>205.17038551246131</v>
      </c>
      <c r="AY260">
        <f>'pražce+kolejnice'!AE261+orientace*Q261</f>
        <v>5.0469751393116907E-2</v>
      </c>
      <c r="BA260" t="str">
        <f t="shared" si="67"/>
        <v>_3dpoly 144.79694609124,204.7215603884,0.0672803826223532</v>
      </c>
      <c r="BB260">
        <f>'pražce+kolejnice'!AH261+O261</f>
        <v>144.79694609124024</v>
      </c>
      <c r="BC260">
        <f>'pražce+kolejnice'!AI261+P261</f>
        <v>204.72156038839958</v>
      </c>
      <c r="BD260" s="5">
        <f>'pražce+kolejnice'!AJ261+orientace*Q261</f>
        <v>6.7280382622353183E-2</v>
      </c>
      <c r="BF260" t="str">
        <f t="shared" si="68"/>
        <v>_3dpoly 143.9282921605,203.493411639831,0.113280382622353</v>
      </c>
      <c r="BG260">
        <f>'pražce+kolejnice'!AM261+O261</f>
        <v>143.92829216050043</v>
      </c>
      <c r="BH260">
        <f>'pražce+kolejnice'!AN261+P261</f>
        <v>203.49341163983109</v>
      </c>
      <c r="BI260">
        <f>'pražce+kolejnice'!AO261+orientace*Q261</f>
        <v>0.11328038262235318</v>
      </c>
      <c r="BK260" t="str">
        <f t="shared" si="69"/>
        <v>_3dpoly 143.613729773622,203.04866674417,0.129938189931324</v>
      </c>
      <c r="BL260">
        <f>'pražce+kolejnice'!AR261+O261</f>
        <v>143.61372977362151</v>
      </c>
      <c r="BM260">
        <f>'pražce+kolejnice'!AS261+P261</f>
        <v>203.04866674417008</v>
      </c>
      <c r="BN260">
        <f>'pražce+kolejnice'!AT261+orientace*Q261</f>
        <v>0.12993818993132383</v>
      </c>
      <c r="BP260" t="str">
        <f t="shared" si="70"/>
        <v>_3dpoly 143.493145132185,203.137948025106,0.236555020634715</v>
      </c>
      <c r="BQ260">
        <f>plošky!B261+O261</f>
        <v>143.49314513218482</v>
      </c>
      <c r="BR260">
        <f>plošky!C261+P261</f>
        <v>203.13794802510597</v>
      </c>
      <c r="BS260">
        <f>plošky!D261+orientace*Q261</f>
        <v>0.23655502063471506</v>
      </c>
      <c r="BU260" t="str">
        <f t="shared" si="71"/>
        <v>_3dpoly 143.738073269622,202.964713480364,0.236555020634715</v>
      </c>
      <c r="BV260">
        <f>plošky!G261+O261</f>
        <v>143.73807326962154</v>
      </c>
      <c r="BW260">
        <f>plošky!H261+P261</f>
        <v>202.96471348036448</v>
      </c>
      <c r="BX260">
        <f>plošky!I261+orientace*Q261</f>
        <v>0.23655502063471506</v>
      </c>
      <c r="BZ260" t="str">
        <f t="shared" si="72"/>
        <v>_3dpoly 145.238737867577,205.086432248656,0.157086582096508</v>
      </c>
      <c r="CA260">
        <f>plošky!L261+O261</f>
        <v>145.23873786757682</v>
      </c>
      <c r="CB260">
        <f>plošky!M261+P261</f>
        <v>205.08643224865571</v>
      </c>
      <c r="CC260">
        <f>plošky!N261+orientace*Q261</f>
        <v>0.15708658209650814</v>
      </c>
      <c r="CE260" t="str">
        <f t="shared" si="73"/>
        <v>_3dpoly 144.99380973014,205.259666793397,0.157086582096508</v>
      </c>
      <c r="CF260">
        <f>plošky!Q261+O261</f>
        <v>144.9938097301401</v>
      </c>
      <c r="CG260">
        <f>plošky!R261+P261</f>
        <v>205.2596667933972</v>
      </c>
      <c r="CH260">
        <f>plošky!S261+orientace*Q261</f>
        <v>0.15708658209650814</v>
      </c>
      <c r="CJ260" t="str">
        <f t="shared" si="74"/>
        <v>_3dpoly 143.615609200903,203.051330752735,0.236555020634715</v>
      </c>
      <c r="CK260">
        <f>'liniová podpora'!F261+O261</f>
        <v>143.61560920090318</v>
      </c>
      <c r="CL260">
        <f>'liniová podpora'!G261+P261</f>
        <v>203.05133075273523</v>
      </c>
      <c r="CM260">
        <f>'liniová podpora'!H261+orientace*Q261</f>
        <v>0.23655502063471506</v>
      </c>
      <c r="CO260" t="str">
        <f t="shared" si="75"/>
        <v>_3dpoly 145.116273798858,205.173049521026,0.157086582096508</v>
      </c>
      <c r="CP260">
        <f>'liniová podpora'!B261+O261</f>
        <v>145.11627379885846</v>
      </c>
      <c r="CQ260">
        <f>'liniová podpora'!C261+P261</f>
        <v>205.17304952102646</v>
      </c>
      <c r="CR260">
        <f>'liniová podpora'!D261+orientace*Q261</f>
        <v>0.15708658209650814</v>
      </c>
    </row>
    <row r="261" spans="5:96" x14ac:dyDescent="0.3">
      <c r="E261" s="15">
        <f t="shared" ref="E261:E324" si="76">N261</f>
        <v>153.89999999999998</v>
      </c>
      <c r="F261" s="16">
        <f>IF((E261-0.5*'pražce+kolejnice'!$C$6-0.5*'s imperfekcí'!$B$3)&lt;0,('s imperfekcí'!$B$2/2000)*SIN(2*PI()*(E261-(('pražce+kolejnice'!$C$6-$B$3)/2)+0.75*$B$3)/'s imperfekcí'!$B$3)+('s imperfekcí'!$B$2/2000),0)</f>
        <v>0</v>
      </c>
      <c r="G261" s="9">
        <f>F261*SIN('pražce+kolejnice'!$C$24)</f>
        <v>0</v>
      </c>
      <c r="H261" s="9">
        <f>F261*COS('pražce+kolejnice'!$C$24)</f>
        <v>0</v>
      </c>
      <c r="I261" s="15">
        <f>'pražce+kolejnice'!AY262</f>
        <v>154.19999999999999</v>
      </c>
      <c r="J261" s="16">
        <f>IF((I261-0.5*'pražce+kolejnice'!$C$6-0.5*'s imperfekcí'!$B$3)&lt;0,('s imperfekcí'!$B$2/2000)*SIN(2*PI()*(I261-(('pražce+kolejnice'!$C$6-$B$3)/2)+0.75*$B$3)/'s imperfekcí'!$B$3)+('s imperfekcí'!$B$2/2000),0)</f>
        <v>0</v>
      </c>
      <c r="K261" s="9">
        <f>J261*SIN('pražce+kolejnice'!$C$24)</f>
        <v>0</v>
      </c>
      <c r="L261" s="9">
        <f>J261*COS('pražce+kolejnice'!$C$24)</f>
        <v>0</v>
      </c>
      <c r="N261">
        <f>'pražce+kolejnice'!G261</f>
        <v>153.89999999999998</v>
      </c>
      <c r="O261">
        <f>$H261*SIN(('pražce+kolejnice'!A257-0.5)*'pražce+kolejnice'!$C$16)</f>
        <v>0</v>
      </c>
      <c r="P261">
        <f>$H261*COS(('pražce+kolejnice'!A257-0.5)*'pražce+kolejnice'!$C$16)</f>
        <v>0</v>
      </c>
      <c r="Q261">
        <f t="shared" ref="Q261:Q324" si="77">G261</f>
        <v>0</v>
      </c>
      <c r="R261" s="15">
        <f t="shared" ref="R261:R324" si="78">I261</f>
        <v>154.19999999999999</v>
      </c>
      <c r="S261" s="9">
        <f>L261*SIN(('pražce+kolejnice'!A257)*'pražce+kolejnice'!$C$16)</f>
        <v>0</v>
      </c>
      <c r="T261" s="16">
        <f>$L261*COS(('pražce+kolejnice'!A257)*'pražce+kolejnice'!$C$16)</f>
        <v>0</v>
      </c>
      <c r="U261" s="9">
        <f t="shared" ref="U261:U324" si="79">K261</f>
        <v>0</v>
      </c>
      <c r="W261" t="str">
        <f t="shared" ref="W261:W324" si="80">CONCATENATE("_3dpoly ",X261,",",Y261,",",Z261)</f>
        <v>_3dpoly 144.3621206179,204.106781197252,-0.0230764119601328</v>
      </c>
      <c r="X261">
        <f>'pražce+kolejnice'!I261+'s imperfekcí'!O261</f>
        <v>144.36212061790047</v>
      </c>
      <c r="Y261">
        <f>'pražce+kolejnice'!J261+'s imperfekcí'!P261</f>
        <v>204.10678119725185</v>
      </c>
      <c r="Z261">
        <f>'pražce+kolejnice'!K261+orientace*Q261</f>
        <v>-2.3076411960132819E-2</v>
      </c>
      <c r="AB261" t="str">
        <f t="shared" ref="AB261:AB324" si="81">CONCATENATE("_3dpoly ",AC261,",",AD261,",",AE261)</f>
        <v>_3dpoly 143.926350705802,203.490666708767,0</v>
      </c>
      <c r="AC261">
        <f>'pražce+kolejnice'!P261+O261</f>
        <v>143.92635070580212</v>
      </c>
      <c r="AD261">
        <f>'pražce+kolejnice'!Q261+P261</f>
        <v>203.49066670876712</v>
      </c>
      <c r="AE261">
        <f>'pražce+kolejnice'!R261+orientace*Q261</f>
        <v>0</v>
      </c>
      <c r="AG261" t="str">
        <f t="shared" ref="AG261:AG324" si="82">CONCATENATE("_3dpoly ",AH261,",",AI261,",",AJ261)</f>
        <v>_3dpoly 144.795004636542,204.718815457336,-0.046</v>
      </c>
      <c r="AH261">
        <f>'pražce+kolejnice'!W261+O261</f>
        <v>144.79500463654168</v>
      </c>
      <c r="AI261">
        <f>'pražce+kolejnice'!X261+P261</f>
        <v>204.71881545733584</v>
      </c>
      <c r="AJ261" s="6">
        <f>'pražce+kolejnice'!Y261+orientace*Q261</f>
        <v>-4.5999999999999999E-2</v>
      </c>
      <c r="AL261" t="str">
        <f t="shared" ref="AL261:AL324" si="83">CONCATENATE("_3dpoly ",AM261,",",AN261,",",AO261)</f>
        <v>_3dpoly 144.170435820287,203.317808616108,0</v>
      </c>
      <c r="AM261">
        <f>'pražce+kolejnice'!BA262+S261</f>
        <v>144.1704358202872</v>
      </c>
      <c r="AN261">
        <f>'pražce+kolejnice'!BB262+T261</f>
        <v>203.31780861610818</v>
      </c>
      <c r="AO261">
        <f>'pražce+kolejnice'!BC262+orientace*U261</f>
        <v>0</v>
      </c>
      <c r="AQ261" t="str">
        <f t="shared" ref="AQ261:AQ324" si="84">CONCATENATE("_3dpoly ",AR261,",",AS261,",",AT261)</f>
        <v>_3dpoly 145.04056290374,204.544914095943,-0.046</v>
      </c>
      <c r="AR261">
        <f>'pražce+kolejnice'!BG262+S261</f>
        <v>145.04056290374047</v>
      </c>
      <c r="AS261">
        <f>'pražce+kolejnice'!BH262+T261</f>
        <v>204.54491409594348</v>
      </c>
      <c r="AT261">
        <f>'pražce+kolejnice'!BI262+orientace*U261</f>
        <v>-4.5999999999999999E-2</v>
      </c>
      <c r="AV261" t="str">
        <f t="shared" ref="AV261:AV324" si="85">CONCATENATE("_3dpoly ",AW261,",",AX261,",",AY261)</f>
        <v>_3dpoly 145.606384894839,204.821520409886,0.0504697513931169</v>
      </c>
      <c r="AW261">
        <f>'pražce+kolejnice'!AC262+O262</f>
        <v>145.6063848948391</v>
      </c>
      <c r="AX261">
        <f>'pražce+kolejnice'!AD262+P262</f>
        <v>204.82152040988635</v>
      </c>
      <c r="AY261">
        <f>'pražce+kolejnice'!AE262+orientace*Q262</f>
        <v>5.0469751393116907E-2</v>
      </c>
      <c r="BA261" t="str">
        <f t="shared" ref="BA261:BA324" si="86">CONCATENATE("_3dpoly ",BB261,",",BC261,",",BD261)</f>
        <v>_3dpoly 145.287860349489,204.373458453582,0.0672803826223532</v>
      </c>
      <c r="BB261">
        <f>'pražce+kolejnice'!AH262+O262</f>
        <v>145.28786034948948</v>
      </c>
      <c r="BC261">
        <f>'pražce+kolejnice'!AI262+P262</f>
        <v>204.37345845358175</v>
      </c>
      <c r="BD261" s="5">
        <f>'pražce+kolejnice'!AJ262+orientace*Q262</f>
        <v>6.7280382622353183E-2</v>
      </c>
      <c r="BF261" t="str">
        <f t="shared" ref="BF261:BF324" si="87">CONCATENATE("_3dpoly ",BG261,",",BH261,",",BI261)</f>
        <v>_3dpoly 144.416261366305,203.147398009512,0.113280382622353</v>
      </c>
      <c r="BG261">
        <f>'pražce+kolejnice'!AM262+O262</f>
        <v>144.41626136630489</v>
      </c>
      <c r="BH261">
        <f>'pražce+kolejnice'!AN262+P262</f>
        <v>203.14739800951236</v>
      </c>
      <c r="BI261">
        <f>'pražce+kolejnice'!AO262+orientace*Q262</f>
        <v>0.11328038262235318</v>
      </c>
      <c r="BK261" t="str">
        <f t="shared" ref="BK261:BK324" si="88">CONCATENATE("_3dpoly ",BL261,",",BM261,",",BN261)</f>
        <v>_3dpoly 144.10063249864,202.70340934372,0.129938189931324</v>
      </c>
      <c r="BL261">
        <f>'pražce+kolejnice'!AR262+O262</f>
        <v>144.10063249864032</v>
      </c>
      <c r="BM261">
        <f>'pražce+kolejnice'!AS262+P262</f>
        <v>202.70340934371978</v>
      </c>
      <c r="BN261">
        <f>'pražce+kolejnice'!AT262+orientace*Q262</f>
        <v>0.12993818993132383</v>
      </c>
      <c r="BP261" t="str">
        <f t="shared" ref="BP261:BP324" si="89">CONCATENATE("_3dpoly ",BQ261,",",BR261,",",BS261)</f>
        <v>_3dpoly 143.980262479356,202.792979770387,0.236555020634715</v>
      </c>
      <c r="BQ261">
        <f>plošky!B262+O262</f>
        <v>143.98026247935576</v>
      </c>
      <c r="BR261">
        <f>plošky!C262+P262</f>
        <v>202.79297977038735</v>
      </c>
      <c r="BS261">
        <f>plošky!D262+orientace*Q262</f>
        <v>0.23655502063471506</v>
      </c>
      <c r="BU261" t="str">
        <f t="shared" ref="BU261:BU324" si="90">CONCATENATE("_3dpoly ",BV261,",",BW261,",",BX261)</f>
        <v>_3dpoly 144.224774148892,202.619157897596,0.236555020634715</v>
      </c>
      <c r="BV261">
        <f>plošky!G262+O262</f>
        <v>144.22477414889153</v>
      </c>
      <c r="BW261">
        <f>plošky!H262+P262</f>
        <v>202.61915789759556</v>
      </c>
      <c r="BX261">
        <f>plošky!I262+orientace*Q262</f>
        <v>0.23655502063471506</v>
      </c>
      <c r="BZ261" t="str">
        <f t="shared" ref="BZ261:BZ324" si="91">CONCATENATE("_3dpoly ",CA261,",",CB261,",",CC261)</f>
        <v>_3dpoly 145.73052654509,204.737268963762,0.157086582096508</v>
      </c>
      <c r="CA261">
        <f>plošky!L262+O262</f>
        <v>145.7305265450903</v>
      </c>
      <c r="CB261">
        <f>plošky!M262+P262</f>
        <v>204.73726896376212</v>
      </c>
      <c r="CC261">
        <f>plošky!N262+orientace*Q262</f>
        <v>0.15708658209650814</v>
      </c>
      <c r="CE261" t="str">
        <f t="shared" ref="CE261:CE324" si="92">CONCATENATE("_3dpoly ",CF261,",",CG261,",",CH261)</f>
        <v>_3dpoly 145.486014875555,204.911090836554,0.157086582096508</v>
      </c>
      <c r="CF261">
        <f>plošky!Q262+O262</f>
        <v>145.48601487555453</v>
      </c>
      <c r="CG261">
        <f>plošky!R262+P262</f>
        <v>204.91109083655391</v>
      </c>
      <c r="CH261">
        <f>plošky!S262+orientace*Q262</f>
        <v>0.15708658209650814</v>
      </c>
      <c r="CJ261" t="str">
        <f t="shared" ref="CJ261:CJ324" si="93">CONCATENATE("_3dpoly ",CK261,",",CL261,",",CM261)</f>
        <v>_3dpoly 144.102518314124,202.706068833991,0.236555020634715</v>
      </c>
      <c r="CK261">
        <f>'liniová podpora'!F262+O262</f>
        <v>144.10251831412364</v>
      </c>
      <c r="CL261">
        <f>'liniová podpora'!G262+P262</f>
        <v>202.70606883399145</v>
      </c>
      <c r="CM261">
        <f>'liniová podpora'!H262+orientace*Q262</f>
        <v>0.23655502063471506</v>
      </c>
      <c r="CO261" t="str">
        <f t="shared" ref="CO261:CO324" si="94">CONCATENATE("_3dpoly ",CP261,",",CQ261,",",CR261)</f>
        <v>_3dpoly 145.608270710322,204.824179900158,0.157086582096508</v>
      </c>
      <c r="CP261">
        <f>'liniová podpora'!B262+O262</f>
        <v>145.60827071032242</v>
      </c>
      <c r="CQ261">
        <f>'liniová podpora'!C262+P262</f>
        <v>204.82417990015801</v>
      </c>
      <c r="CR261">
        <f>'liniová podpora'!D262+orientace*Q262</f>
        <v>0.15708658209650814</v>
      </c>
    </row>
    <row r="262" spans="5:96" x14ac:dyDescent="0.3">
      <c r="E262" s="15">
        <f t="shared" si="76"/>
        <v>154.49999999999997</v>
      </c>
      <c r="F262" s="16">
        <f>IF((E262-0.5*'pražce+kolejnice'!$C$6-0.5*'s imperfekcí'!$B$3)&lt;0,('s imperfekcí'!$B$2/2000)*SIN(2*PI()*(E262-(('pražce+kolejnice'!$C$6-$B$3)/2)+0.75*$B$3)/'s imperfekcí'!$B$3)+('s imperfekcí'!$B$2/2000),0)</f>
        <v>0</v>
      </c>
      <c r="G262" s="9">
        <f>F262*SIN('pražce+kolejnice'!$C$24)</f>
        <v>0</v>
      </c>
      <c r="H262" s="9">
        <f>F262*COS('pražce+kolejnice'!$C$24)</f>
        <v>0</v>
      </c>
      <c r="I262" s="15">
        <f>'pražce+kolejnice'!AY263</f>
        <v>154.79999999999998</v>
      </c>
      <c r="J262" s="16">
        <f>IF((I262-0.5*'pražce+kolejnice'!$C$6-0.5*'s imperfekcí'!$B$3)&lt;0,('s imperfekcí'!$B$2/2000)*SIN(2*PI()*(I262-(('pražce+kolejnice'!$C$6-$B$3)/2)+0.75*$B$3)/'s imperfekcí'!$B$3)+('s imperfekcí'!$B$2/2000),0)</f>
        <v>0</v>
      </c>
      <c r="K262" s="9">
        <f>J262*SIN('pražce+kolejnice'!$C$24)</f>
        <v>0</v>
      </c>
      <c r="L262" s="9">
        <f>J262*COS('pražce+kolejnice'!$C$24)</f>
        <v>0</v>
      </c>
      <c r="N262">
        <f>'pražce+kolejnice'!G262</f>
        <v>154.49999999999997</v>
      </c>
      <c r="O262">
        <f>$H262*SIN(('pražce+kolejnice'!A258-0.5)*'pražce+kolejnice'!$C$16)</f>
        <v>0</v>
      </c>
      <c r="P262">
        <f>$H262*COS(('pražce+kolejnice'!A258-0.5)*'pražce+kolejnice'!$C$16)</f>
        <v>0</v>
      </c>
      <c r="Q262">
        <f t="shared" si="77"/>
        <v>0</v>
      </c>
      <c r="R262" s="15">
        <f t="shared" si="78"/>
        <v>154.79999999999998</v>
      </c>
      <c r="S262" s="9">
        <f>L262*SIN(('pražce+kolejnice'!A258)*'pražce+kolejnice'!$C$16)</f>
        <v>0</v>
      </c>
      <c r="T262" s="16">
        <f>$L262*COS(('pražce+kolejnice'!A258)*'pražce+kolejnice'!$C$16)</f>
        <v>0</v>
      </c>
      <c r="U262" s="9">
        <f t="shared" si="79"/>
        <v>0</v>
      </c>
      <c r="W262" t="str">
        <f t="shared" si="80"/>
        <v>_3dpoly 144.851560659804,203.759724613131,-0.0230764119601328</v>
      </c>
      <c r="X262">
        <f>'pražce+kolejnice'!I262+'s imperfekcí'!O262</f>
        <v>144.85156065980416</v>
      </c>
      <c r="Y262">
        <f>'pražce+kolejnice'!J262+'s imperfekcí'!P262</f>
        <v>203.75972461313143</v>
      </c>
      <c r="Z262">
        <f>'pražce+kolejnice'!K262+orientace*Q262</f>
        <v>-2.3076411960132819E-2</v>
      </c>
      <c r="AB262" t="str">
        <f t="shared" si="81"/>
        <v>_3dpoly 144.41431332937,203.144657745841,0</v>
      </c>
      <c r="AC262">
        <f>'pražce+kolejnice'!P262+O262</f>
        <v>144.41431332936972</v>
      </c>
      <c r="AD262">
        <f>'pražce+kolejnice'!Q262+P262</f>
        <v>203.14465774584059</v>
      </c>
      <c r="AE262">
        <f>'pražce+kolejnice'!R262+orientace*Q262</f>
        <v>0</v>
      </c>
      <c r="AG262" t="str">
        <f t="shared" si="82"/>
        <v>_3dpoly 145.285912312554,204.37071818991,-0.046</v>
      </c>
      <c r="AH262">
        <f>'pražce+kolejnice'!W262+O262</f>
        <v>145.28591231255407</v>
      </c>
      <c r="AI262">
        <f>'pražce+kolejnice'!X262+P262</f>
        <v>204.37071818991021</v>
      </c>
      <c r="AJ262" s="6">
        <f>'pražce+kolejnice'!Y262+orientace*Q262</f>
        <v>-4.5999999999999999E-2</v>
      </c>
      <c r="AL262" t="str">
        <f t="shared" si="83"/>
        <v>_3dpoly 144.657982881866,202.9712143473,0</v>
      </c>
      <c r="AM262">
        <f>'pražce+kolejnice'!BA263+S262</f>
        <v>144.65798288186591</v>
      </c>
      <c r="AN262">
        <f>'pražce+kolejnice'!BB263+T262</f>
        <v>202.97121434730033</v>
      </c>
      <c r="AO262">
        <f>'pražce+kolejnice'!BC263+orientace*U262</f>
        <v>0</v>
      </c>
      <c r="AQ262" t="str">
        <f t="shared" si="84"/>
        <v>_3dpoly 145.531052509679,204.196227990078,-0.046</v>
      </c>
      <c r="AR262">
        <f>'pražce+kolejnice'!BG263+S262</f>
        <v>145.53105250967872</v>
      </c>
      <c r="AS262">
        <f>'pražce+kolejnice'!BH263+T262</f>
        <v>204.19622799007803</v>
      </c>
      <c r="AT262">
        <f>'pražce+kolejnice'!BI263+orientace*U262</f>
        <v>-4.5999999999999999E-2</v>
      </c>
      <c r="AV262" t="str">
        <f t="shared" si="85"/>
        <v>_3dpoly 146.097536725727,204.47147553592,0.0504697513931169</v>
      </c>
      <c r="AW262">
        <f>'pražce+kolejnice'!AC263+O263</f>
        <v>146.09753672572697</v>
      </c>
      <c r="AX262">
        <f>'pražce+kolejnice'!AD263+P263</f>
        <v>204.47147553592012</v>
      </c>
      <c r="AY262">
        <f>'pražce+kolejnice'!AE263+orientace*Q263</f>
        <v>5.0469751393116907E-2</v>
      </c>
      <c r="BA262" t="str">
        <f t="shared" si="86"/>
        <v>_3dpoly 145.777937750065,204.024179328208,0.0672803826223532</v>
      </c>
      <c r="BB262">
        <f>'pražce+kolejnice'!AH263+O263</f>
        <v>145.77793775006481</v>
      </c>
      <c r="BC262">
        <f>'pražce+kolejnice'!AI263+P263</f>
        <v>204.02417932820828</v>
      </c>
      <c r="BD262" s="5">
        <f>'pražce+kolejnice'!AJ263+orientace*Q263</f>
        <v>6.7280382622353183E-2</v>
      </c>
      <c r="BF262" t="str">
        <f t="shared" si="87"/>
        <v>_3dpoly 144.903398734843,202.800214250743,0.113280382622353</v>
      </c>
      <c r="BG262">
        <f>'pražce+kolejnice'!AM263+O263</f>
        <v>144.90339873484317</v>
      </c>
      <c r="BH262">
        <f>'pražce+kolejnice'!AN263+P263</f>
        <v>202.80021425074275</v>
      </c>
      <c r="BI262">
        <f>'pražce+kolejnice'!AO263+orientace*Q263</f>
        <v>0.11328038262235318</v>
      </c>
      <c r="BK262" t="str">
        <f t="shared" si="88"/>
        <v>_3dpoly 144.586705204414,202.356984372192,0.129938189931324</v>
      </c>
      <c r="BL262">
        <f>'pražce+kolejnice'!AR263+O263</f>
        <v>144.58670520441433</v>
      </c>
      <c r="BM262">
        <f>'pražce+kolejnice'!AS263+P263</f>
        <v>202.35698437219213</v>
      </c>
      <c r="BN262">
        <f>'pražce+kolejnice'!AT263+orientace*Q263</f>
        <v>0.12993818993132383</v>
      </c>
      <c r="BP262" t="str">
        <f t="shared" si="89"/>
        <v>_3dpoly 144.466550500613,202.446843428666,0.236555020634715</v>
      </c>
      <c r="BQ262">
        <f>plošky!B263+O263</f>
        <v>144.4665505006129</v>
      </c>
      <c r="BR262">
        <f>plošky!C263+P263</f>
        <v>202.44684342866591</v>
      </c>
      <c r="BS262">
        <f>plošky!D263+orientace*Q263</f>
        <v>0.23655502063471506</v>
      </c>
      <c r="BU262" t="str">
        <f t="shared" si="90"/>
        <v>_3dpoly 144.710644293861,202.272435229037,0.236555020634715</v>
      </c>
      <c r="BV262">
        <f>plošky!G263+O263</f>
        <v>144.71064429386118</v>
      </c>
      <c r="BW262">
        <f>plošky!H263+P263</f>
        <v>202.27243522903737</v>
      </c>
      <c r="BX262">
        <f>plošky!I263+orientace*Q263</f>
        <v>0.23655502063471506</v>
      </c>
      <c r="BZ262" t="str">
        <f t="shared" si="91"/>
        <v>_3dpoly 146.221475815174,204.386926392765,0.157086582096508</v>
      </c>
      <c r="CA262">
        <f>plošky!L263+O263</f>
        <v>146.22147581517382</v>
      </c>
      <c r="CB262">
        <f>plošky!M263+P263</f>
        <v>204.38692639276536</v>
      </c>
      <c r="CC262">
        <f>plošky!N263+orientace*Q263</f>
        <v>0.15708658209650814</v>
      </c>
      <c r="CE262" t="str">
        <f t="shared" si="92"/>
        <v>_3dpoly 145.977382021926,204.561334592394,0.157086582096508</v>
      </c>
      <c r="CF262">
        <f>plošky!Q263+O263</f>
        <v>145.97738202192554</v>
      </c>
      <c r="CG262">
        <f>plošky!R263+P263</f>
        <v>204.56133459239391</v>
      </c>
      <c r="CH262">
        <f>plošky!S263+orientace*Q263</f>
        <v>0.15708658209650814</v>
      </c>
      <c r="CJ262" t="str">
        <f t="shared" si="93"/>
        <v>_3dpoly 144.588597397237,202.359639328852,0.236555020634715</v>
      </c>
      <c r="CK262">
        <f>'liniová podpora'!F263+O263</f>
        <v>144.58859739723704</v>
      </c>
      <c r="CL262">
        <f>'liniová podpora'!G263+P263</f>
        <v>202.35963932885164</v>
      </c>
      <c r="CM262">
        <f>'liniová podpora'!H263+orientace*Q263</f>
        <v>0.23655502063471506</v>
      </c>
      <c r="CO262" t="str">
        <f t="shared" si="94"/>
        <v>_3dpoly 146.09942891855,204.47413049258,0.157086582096508</v>
      </c>
      <c r="CP262">
        <f>'liniová podpora'!B263+O263</f>
        <v>146.09942891854968</v>
      </c>
      <c r="CQ262">
        <f>'liniová podpora'!C263+P263</f>
        <v>204.47413049257963</v>
      </c>
      <c r="CR262">
        <f>'liniová podpora'!D263+orientace*Q263</f>
        <v>0.15708658209650814</v>
      </c>
    </row>
    <row r="263" spans="5:96" x14ac:dyDescent="0.3">
      <c r="E263" s="15">
        <f t="shared" si="76"/>
        <v>155.1</v>
      </c>
      <c r="F263" s="16">
        <f>IF((E263-0.5*'pražce+kolejnice'!$C$6-0.5*'s imperfekcí'!$B$3)&lt;0,('s imperfekcí'!$B$2/2000)*SIN(2*PI()*(E263-(('pražce+kolejnice'!$C$6-$B$3)/2)+0.75*$B$3)/'s imperfekcí'!$B$3)+('s imperfekcí'!$B$2/2000),0)</f>
        <v>0</v>
      </c>
      <c r="G263" s="9">
        <f>F263*SIN('pražce+kolejnice'!$C$24)</f>
        <v>0</v>
      </c>
      <c r="H263" s="9">
        <f>F263*COS('pražce+kolejnice'!$C$24)</f>
        <v>0</v>
      </c>
      <c r="I263" s="15">
        <f>'pražce+kolejnice'!AY264</f>
        <v>155.39999999999998</v>
      </c>
      <c r="J263" s="16">
        <f>IF((I263-0.5*'pražce+kolejnice'!$C$6-0.5*'s imperfekcí'!$B$3)&lt;0,('s imperfekcí'!$B$2/2000)*SIN(2*PI()*(I263-(('pražce+kolejnice'!$C$6-$B$3)/2)+0.75*$B$3)/'s imperfekcí'!$B$3)+('s imperfekcí'!$B$2/2000),0)</f>
        <v>0</v>
      </c>
      <c r="K263" s="9">
        <f>J263*SIN('pražce+kolejnice'!$C$24)</f>
        <v>0</v>
      </c>
      <c r="L263" s="9">
        <f>J263*COS('pražce+kolejnice'!$C$24)</f>
        <v>0</v>
      </c>
      <c r="N263">
        <f>'pražce+kolejnice'!G263</f>
        <v>155.1</v>
      </c>
      <c r="O263">
        <f>$H263*SIN(('pražce+kolejnice'!A259-0.5)*'pražce+kolejnice'!$C$16)</f>
        <v>0</v>
      </c>
      <c r="P263">
        <f>$H263*COS(('pražce+kolejnice'!A259-0.5)*'pražce+kolejnice'!$C$16)</f>
        <v>0</v>
      </c>
      <c r="Q263">
        <f t="shared" si="77"/>
        <v>0</v>
      </c>
      <c r="R263" s="15">
        <f t="shared" si="78"/>
        <v>155.39999999999998</v>
      </c>
      <c r="S263" s="9">
        <f>L263*SIN(('pražce+kolejnice'!A259)*'pražce+kolejnice'!$C$16)</f>
        <v>0</v>
      </c>
      <c r="T263" s="16">
        <f>$L263*COS(('pražce+kolejnice'!A259)*'pražce+kolejnice'!$C$16)</f>
        <v>0</v>
      </c>
      <c r="U263" s="9">
        <f t="shared" si="79"/>
        <v>0</v>
      </c>
      <c r="W263" t="str">
        <f t="shared" si="80"/>
        <v>_3dpoly 145.340166357119,203.411494373561,-0.0230764119601328</v>
      </c>
      <c r="X263">
        <f>'pražce+kolejnice'!I263+'s imperfekcí'!O263</f>
        <v>145.34016635711896</v>
      </c>
      <c r="Y263">
        <f>'pražce+kolejnice'!J263+'s imperfekcí'!P263</f>
        <v>203.41149437356057</v>
      </c>
      <c r="Z263">
        <f>'pražce+kolejnice'!K263+orientace*Q263</f>
        <v>-2.3076411960132819E-2</v>
      </c>
      <c r="AB263" t="str">
        <f t="shared" si="81"/>
        <v>_3dpoly 144.901444126892,202.797478670247,0</v>
      </c>
      <c r="AC263">
        <f>'pražce+kolejnice'!P263+O263</f>
        <v>144.90144412689182</v>
      </c>
      <c r="AD263">
        <f>'pražce+kolejnice'!Q263+P263</f>
        <v>202.7974786702471</v>
      </c>
      <c r="AE263">
        <f>'pražce+kolejnice'!R263+orientace*Q263</f>
        <v>0</v>
      </c>
      <c r="AG263" t="str">
        <f t="shared" si="82"/>
        <v>_3dpoly 145.775983142113,204.021443747713,-0.046</v>
      </c>
      <c r="AH263">
        <f>'pražce+kolejnice'!W263+O263</f>
        <v>145.77598314211323</v>
      </c>
      <c r="AI263">
        <f>'pražce+kolejnice'!X263+P263</f>
        <v>204.02144374771285</v>
      </c>
      <c r="AJ263" s="6">
        <f>'pražce+kolejnice'!Y263+orientace*Q263</f>
        <v>-4.5999999999999999E-2</v>
      </c>
      <c r="AL263" t="str">
        <f t="shared" si="83"/>
        <v>_3dpoly 145.144696713863,202.623450964859,0</v>
      </c>
      <c r="AM263">
        <f>'pražce+kolejnice'!BA264+S263</f>
        <v>145.14469671386317</v>
      </c>
      <c r="AN263">
        <f>'pražce+kolejnice'!BB264+T263</f>
        <v>202.62345096485902</v>
      </c>
      <c r="AO263">
        <f>'pražce+kolejnice'!BC264+orientace*U263</f>
        <v>0</v>
      </c>
      <c r="AQ263" t="str">
        <f t="shared" si="84"/>
        <v>_3dpoly 146.020703857157,203.846365714504,-0.046</v>
      </c>
      <c r="AR263">
        <f>'pražce+kolejnice'!BG264+S263</f>
        <v>146.02070385715689</v>
      </c>
      <c r="AS263">
        <f>'pražce+kolejnice'!BH264+T263</f>
        <v>203.84636571450392</v>
      </c>
      <c r="AT263">
        <f>'pražce+kolejnice'!BI264+orientace*U263</f>
        <v>-4.5999999999999999E-2</v>
      </c>
      <c r="AV263" t="str">
        <f t="shared" si="85"/>
        <v>_3dpoly 146.587847035207,204.12025290682,0.0504697513931169</v>
      </c>
      <c r="AW263">
        <f>'pražce+kolejnice'!AC264+O264</f>
        <v>146.58784703520723</v>
      </c>
      <c r="AX263">
        <f>'pražce+kolejnice'!AD264+P264</f>
        <v>204.12025290682013</v>
      </c>
      <c r="AY263">
        <f>'pražce+kolejnice'!AE264+orientace*Q264</f>
        <v>5.0469751393116907E-2</v>
      </c>
      <c r="BA263" t="str">
        <f t="shared" si="86"/>
        <v>_3dpoly 146.267175470122,203.673725024126,0.0672803826223532</v>
      </c>
      <c r="BB263">
        <f>'pražce+kolejnice'!AH264+O264</f>
        <v>146.26717547012174</v>
      </c>
      <c r="BC263">
        <f>'pražce+kolejnice'!AI264+P264</f>
        <v>203.67372502412596</v>
      </c>
      <c r="BD263" s="5">
        <f>'pražce+kolejnice'!AJ264+orientace*Q264</f>
        <v>6.7280382622353183E-2</v>
      </c>
      <c r="BF263" t="str">
        <f t="shared" si="87"/>
        <v>_3dpoly 145.389701460205,202.4518623633,0.113280382622353</v>
      </c>
      <c r="BG263">
        <f>'pražce+kolejnice'!AM264+O264</f>
        <v>145.38970146020534</v>
      </c>
      <c r="BH263">
        <f>'pražce+kolejnice'!AN264+P264</f>
        <v>202.45186236329977</v>
      </c>
      <c r="BI263">
        <f>'pražce+kolejnice'!AO264+orientace*Q264</f>
        <v>0.11328038262235318</v>
      </c>
      <c r="BK263" t="str">
        <f t="shared" si="88"/>
        <v>_3dpoly 145.071945091166,202.009393824994,0.129938189931324</v>
      </c>
      <c r="BL263">
        <f>'pražce+kolejnice'!AR264+O264</f>
        <v>145.07194509116613</v>
      </c>
      <c r="BM263">
        <f>'pražce+kolejnice'!AS264+P264</f>
        <v>202.00939382499396</v>
      </c>
      <c r="BN263">
        <f>'pražce+kolejnice'!AT264+orientace*Q264</f>
        <v>0.12993818993132383</v>
      </c>
      <c r="BP263" t="str">
        <f t="shared" si="89"/>
        <v>_3dpoly 144.952006394939,202.099540993686,0.236555020634715</v>
      </c>
      <c r="BQ263">
        <f>plošky!B264+O264</f>
        <v>144.95200639493856</v>
      </c>
      <c r="BR263">
        <f>plošky!C264+P264</f>
        <v>202.09954099368608</v>
      </c>
      <c r="BS263">
        <f>plošky!D264+orientace*Q264</f>
        <v>0.23655502063471506</v>
      </c>
      <c r="BU263" t="str">
        <f t="shared" si="90"/>
        <v>_3dpoly 145.19568090592,201.924547471812,0.236555020634715</v>
      </c>
      <c r="BV263">
        <f>plošky!G264+O264</f>
        <v>145.1956809059198</v>
      </c>
      <c r="BW263">
        <f>plošky!H264+P264</f>
        <v>201.92454747181151</v>
      </c>
      <c r="BX263">
        <f>plošky!I264+orientace*Q264</f>
        <v>0.23655502063471506</v>
      </c>
      <c r="BZ263" t="str">
        <f t="shared" si="91"/>
        <v>_3dpoly 146.711582849961,204.035406553638,0.157086582096508</v>
      </c>
      <c r="CA263">
        <f>plošky!L264+O264</f>
        <v>146.71158284996091</v>
      </c>
      <c r="CB263">
        <f>plošky!M264+P264</f>
        <v>204.03540655363767</v>
      </c>
      <c r="CC263">
        <f>plošky!N264+orientace*Q264</f>
        <v>0.15708658209650814</v>
      </c>
      <c r="CE263" t="str">
        <f t="shared" si="92"/>
        <v>_3dpoly 146.46790833898,204.210400075512,0.157086582096508</v>
      </c>
      <c r="CF263">
        <f>plošky!Q264+O264</f>
        <v>146.46790833897967</v>
      </c>
      <c r="CG263">
        <f>plošky!R264+P264</f>
        <v>204.21040007551224</v>
      </c>
      <c r="CH263">
        <f>plošky!S264+orientace*Q264</f>
        <v>0.15708658209650814</v>
      </c>
      <c r="CJ263" t="str">
        <f t="shared" si="93"/>
        <v>_3dpoly 145.073843650429,202.012044232749,0.236555020634715</v>
      </c>
      <c r="CK263">
        <f>'liniová podpora'!F264+O264</f>
        <v>145.07384365042918</v>
      </c>
      <c r="CL263">
        <f>'liniová podpora'!G264+P264</f>
        <v>202.01204423274879</v>
      </c>
      <c r="CM263">
        <f>'liniová podpora'!H264+orientace*Q264</f>
        <v>0.23655502063471506</v>
      </c>
      <c r="CO263" t="str">
        <f t="shared" si="94"/>
        <v>_3dpoly 146.58974559447,204.122903314575,0.157086582096508</v>
      </c>
      <c r="CP263">
        <f>'liniová podpora'!B264+O264</f>
        <v>146.58974559447029</v>
      </c>
      <c r="CQ263">
        <f>'liniová podpora'!C264+P264</f>
        <v>204.12290331457496</v>
      </c>
      <c r="CR263">
        <f>'liniová podpora'!D264+orientace*Q264</f>
        <v>0.15708658209650814</v>
      </c>
    </row>
    <row r="264" spans="5:96" x14ac:dyDescent="0.3">
      <c r="E264" s="15">
        <f t="shared" si="76"/>
        <v>155.69999999999999</v>
      </c>
      <c r="F264" s="16">
        <f>IF((E264-0.5*'pražce+kolejnice'!$C$6-0.5*'s imperfekcí'!$B$3)&lt;0,('s imperfekcí'!$B$2/2000)*SIN(2*PI()*(E264-(('pražce+kolejnice'!$C$6-$B$3)/2)+0.75*$B$3)/'s imperfekcí'!$B$3)+('s imperfekcí'!$B$2/2000),0)</f>
        <v>0</v>
      </c>
      <c r="G264" s="9">
        <f>F264*SIN('pražce+kolejnice'!$C$24)</f>
        <v>0</v>
      </c>
      <c r="H264" s="9">
        <f>F264*COS('pražce+kolejnice'!$C$24)</f>
        <v>0</v>
      </c>
      <c r="I264" s="15">
        <f>'pražce+kolejnice'!AY265</f>
        <v>156</v>
      </c>
      <c r="J264" s="16">
        <f>IF((I264-0.5*'pražce+kolejnice'!$C$6-0.5*'s imperfekcí'!$B$3)&lt;0,('s imperfekcí'!$B$2/2000)*SIN(2*PI()*(I264-(('pražce+kolejnice'!$C$6-$B$3)/2)+0.75*$B$3)/'s imperfekcí'!$B$3)+('s imperfekcí'!$B$2/2000),0)</f>
        <v>0</v>
      </c>
      <c r="K264" s="9">
        <f>J264*SIN('pražce+kolejnice'!$C$24)</f>
        <v>0</v>
      </c>
      <c r="L264" s="9">
        <f>J264*COS('pražce+kolejnice'!$C$24)</f>
        <v>0</v>
      </c>
      <c r="N264">
        <f>'pražce+kolejnice'!G264</f>
        <v>155.69999999999999</v>
      </c>
      <c r="O264">
        <f>$H264*SIN(('pražce+kolejnice'!A260-0.5)*'pražce+kolejnice'!$C$16)</f>
        <v>0</v>
      </c>
      <c r="P264">
        <f>$H264*COS(('pražce+kolejnice'!A260-0.5)*'pražce+kolejnice'!$C$16)</f>
        <v>0</v>
      </c>
      <c r="Q264">
        <f t="shared" si="77"/>
        <v>0</v>
      </c>
      <c r="R264" s="15">
        <f t="shared" si="78"/>
        <v>156</v>
      </c>
      <c r="S264" s="9">
        <f>L264*SIN(('pražce+kolejnice'!A260)*'pražce+kolejnice'!$C$16)</f>
        <v>0</v>
      </c>
      <c r="T264" s="16">
        <f>$L264*COS(('pražce+kolejnice'!A260)*'pražce+kolejnice'!$C$16)</f>
        <v>0</v>
      </c>
      <c r="U264" s="9">
        <f t="shared" si="79"/>
        <v>0</v>
      </c>
      <c r="W264" t="str">
        <f t="shared" si="80"/>
        <v>_3dpoly 145.827934895477,203.062092484345,-0.0230764119601328</v>
      </c>
      <c r="X264">
        <f>'pražce+kolejnice'!I264+'s imperfekcí'!O264</f>
        <v>145.82793489547737</v>
      </c>
      <c r="Y264">
        <f>'pražce+kolejnice'!J264+'s imperfekcí'!P264</f>
        <v>203.06209248434453</v>
      </c>
      <c r="Z264">
        <f>'pražce+kolejnice'!K264+orientace*Q264</f>
        <v>-2.3076411960132819E-2</v>
      </c>
      <c r="AB264" t="str">
        <f t="shared" si="81"/>
        <v>_3dpoly 145.387740292496,202.449131481737,0</v>
      </c>
      <c r="AC264">
        <f>'pražce+kolejnice'!P264+O264</f>
        <v>145.38774029249637</v>
      </c>
      <c r="AD264">
        <f>'pražce+kolejnice'!Q264+P264</f>
        <v>202.44913148173717</v>
      </c>
      <c r="AE264">
        <f>'pražce+kolejnice'!R264+orientace*Q264</f>
        <v>0</v>
      </c>
      <c r="AG264" t="str">
        <f t="shared" si="82"/>
        <v>_3dpoly 146.265214302413,203.670994142564,-0.046</v>
      </c>
      <c r="AH264">
        <f>'pražce+kolejnice'!W264+O264</f>
        <v>146.26521430241255</v>
      </c>
      <c r="AI264">
        <f>'pražce+kolejnice'!X264+P264</f>
        <v>203.67099414256359</v>
      </c>
      <c r="AJ264" s="6">
        <f>'pražce+kolejnice'!Y264+orientace*Q264</f>
        <v>-4.5999999999999999E-2</v>
      </c>
      <c r="AL264" t="str">
        <f t="shared" si="83"/>
        <v>_3dpoly 145.630574512809,202.2745204719,0</v>
      </c>
      <c r="AM264">
        <f>'pražce+kolejnice'!BA265+S264</f>
        <v>145.63057451280864</v>
      </c>
      <c r="AN264">
        <f>'pražce+kolejnice'!BB265+T264</f>
        <v>202.27452047190036</v>
      </c>
      <c r="AO264">
        <f>'pražce+kolejnice'!BC265+orientace*U264</f>
        <v>0</v>
      </c>
      <c r="AQ264" t="str">
        <f t="shared" si="84"/>
        <v>_3dpoly 146.509514125785,203.495329284427,-0.046</v>
      </c>
      <c r="AR264">
        <f>'pražce+kolejnice'!BG265+S264</f>
        <v>146.50951412578456</v>
      </c>
      <c r="AS264">
        <f>'pražce+kolejnice'!BH265+T264</f>
        <v>203.49532928442687</v>
      </c>
      <c r="AT264">
        <f>'pražce+kolejnice'!BI265+orientace*U264</f>
        <v>-4.5999999999999999E-2</v>
      </c>
      <c r="AV264" t="str">
        <f t="shared" si="85"/>
        <v>_3dpoly 147.077312999094,203.767854545628,0.0504697513931169</v>
      </c>
      <c r="AW264">
        <f>'pražce+kolejnice'!AC265+O265</f>
        <v>147.07731299909386</v>
      </c>
      <c r="AX264">
        <f>'pražce+kolejnice'!AD265+P265</f>
        <v>203.76785454562773</v>
      </c>
      <c r="AY264">
        <f>'pražce+kolejnice'!AE265+orientace*Q265</f>
        <v>5.0469751393116907E-2</v>
      </c>
      <c r="BA264" t="str">
        <f t="shared" si="86"/>
        <v>_3dpoly 146.755570691652,203.322097559951,0.0672803826223532</v>
      </c>
      <c r="BB264">
        <f>'pražce+kolejnice'!AH265+O265</f>
        <v>146.75557069165237</v>
      </c>
      <c r="BC264">
        <f>'pražce+kolejnice'!AI265+P265</f>
        <v>203.32209755995063</v>
      </c>
      <c r="BD264" s="5">
        <f>'pražce+kolejnice'!AJ265+orientace*Q265</f>
        <v>6.7280382622353183E-2</v>
      </c>
      <c r="BF264" t="str">
        <f t="shared" si="87"/>
        <v>_3dpoly 145.875166741289,202.102344353689,0.113280382622353</v>
      </c>
      <c r="BG264">
        <f>'pražce+kolejnice'!AM265+O265</f>
        <v>145.87516674128909</v>
      </c>
      <c r="BH264">
        <f>'pražce+kolejnice'!AN265+P265</f>
        <v>202.10234435368932</v>
      </c>
      <c r="BI264">
        <f>'pražce+kolejnice'!AO265+orientace*Q265</f>
        <v>0.11328038262235318</v>
      </c>
      <c r="BK264" t="str">
        <f t="shared" si="88"/>
        <v>_3dpoly 145.556349363915,201.660639704246,0.129938189931324</v>
      </c>
      <c r="BL264">
        <f>'pražce+kolejnice'!AR265+O265</f>
        <v>145.5563493639153</v>
      </c>
      <c r="BM264">
        <f>'pražce+kolejnice'!AS265+P265</f>
        <v>201.66063970424588</v>
      </c>
      <c r="BN264">
        <f>'pražce+kolejnice'!AT265+orientace*Q265</f>
        <v>0.12993818993132383</v>
      </c>
      <c r="BP264" t="str">
        <f t="shared" si="89"/>
        <v>_3dpoly 145.436627366108,201.751074465909,0.236555020634715</v>
      </c>
      <c r="BQ264">
        <f>plošky!B265+O265</f>
        <v>145.43662736610821</v>
      </c>
      <c r="BR264">
        <f>plošky!C265+P265</f>
        <v>201.75107446590889</v>
      </c>
      <c r="BS264">
        <f>plošky!D265+orientace*Q265</f>
        <v>0.23655502063471506</v>
      </c>
      <c r="BU264" t="str">
        <f t="shared" si="90"/>
        <v>_3dpoly 145.679881191258,201.57549662975,0.236555020634715</v>
      </c>
      <c r="BV264">
        <f>plošky!G265+O265</f>
        <v>145.67988119125783</v>
      </c>
      <c r="BW264">
        <f>plošky!H265+P265</f>
        <v>201.57549662975046</v>
      </c>
      <c r="BX264">
        <f>plošky!I265+orientace*Q265</f>
        <v>0.23655502063471506</v>
      </c>
      <c r="BZ264" t="str">
        <f t="shared" si="91"/>
        <v>_3dpoly 147.200844826436,203.682711471132,0.157086582096508</v>
      </c>
      <c r="CA264">
        <f>plošky!L265+O265</f>
        <v>147.20084482643639</v>
      </c>
      <c r="CB264">
        <f>plošky!M265+P265</f>
        <v>203.68271147113231</v>
      </c>
      <c r="CC264">
        <f>plošky!N265+orientace*Q265</f>
        <v>0.15708658209650814</v>
      </c>
      <c r="CE264" t="str">
        <f t="shared" si="92"/>
        <v>_3dpoly 146.957591001287,203.858289307291,0.157086582096508</v>
      </c>
      <c r="CF264">
        <f>plošky!Q265+O265</f>
        <v>146.95759100128677</v>
      </c>
      <c r="CG264">
        <f>plošky!R265+P265</f>
        <v>203.85828930729073</v>
      </c>
      <c r="CH264">
        <f>plošky!S265+orientace*Q265</f>
        <v>0.15708658209650814</v>
      </c>
      <c r="CJ264" t="str">
        <f t="shared" si="93"/>
        <v>_3dpoly 145.558254278683,201.66328554783,0.236555020634715</v>
      </c>
      <c r="CK264">
        <f>'liniová podpora'!F265+O265</f>
        <v>145.55825427868302</v>
      </c>
      <c r="CL264">
        <f>'liniová podpora'!G265+P265</f>
        <v>201.66328554782967</v>
      </c>
      <c r="CM264">
        <f>'liniová podpora'!H265+orientace*Q265</f>
        <v>0.23655502063471506</v>
      </c>
      <c r="CO264" t="str">
        <f t="shared" si="94"/>
        <v>_3dpoly 147.079217913862,203.770500389212,0.157086582096508</v>
      </c>
      <c r="CP264">
        <f>'liniová podpora'!B265+O265</f>
        <v>147.07921791386158</v>
      </c>
      <c r="CQ264">
        <f>'liniová podpora'!C265+P265</f>
        <v>203.77050038921152</v>
      </c>
      <c r="CR264">
        <f>'liniová podpora'!D265+orientace*Q265</f>
        <v>0.15708658209650814</v>
      </c>
    </row>
    <row r="265" spans="5:96" x14ac:dyDescent="0.3">
      <c r="E265" s="15">
        <f t="shared" si="76"/>
        <v>156.29999999999998</v>
      </c>
      <c r="F265" s="16">
        <f>IF((E265-0.5*'pražce+kolejnice'!$C$6-0.5*'s imperfekcí'!$B$3)&lt;0,('s imperfekcí'!$B$2/2000)*SIN(2*PI()*(E265-(('pražce+kolejnice'!$C$6-$B$3)/2)+0.75*$B$3)/'s imperfekcí'!$B$3)+('s imperfekcí'!$B$2/2000),0)</f>
        <v>0</v>
      </c>
      <c r="G265" s="9">
        <f>F265*SIN('pražce+kolejnice'!$C$24)</f>
        <v>0</v>
      </c>
      <c r="H265" s="9">
        <f>F265*COS('pražce+kolejnice'!$C$24)</f>
        <v>0</v>
      </c>
      <c r="I265" s="15">
        <f>'pražce+kolejnice'!AY266</f>
        <v>156.59999999999997</v>
      </c>
      <c r="J265" s="16">
        <f>IF((I265-0.5*'pražce+kolejnice'!$C$6-0.5*'s imperfekcí'!$B$3)&lt;0,('s imperfekcí'!$B$2/2000)*SIN(2*PI()*(I265-(('pražce+kolejnice'!$C$6-$B$3)/2)+0.75*$B$3)/'s imperfekcí'!$B$3)+('s imperfekcí'!$B$2/2000),0)</f>
        <v>0</v>
      </c>
      <c r="K265" s="9">
        <f>J265*SIN('pražce+kolejnice'!$C$24)</f>
        <v>0</v>
      </c>
      <c r="L265" s="9">
        <f>J265*COS('pražce+kolejnice'!$C$24)</f>
        <v>0</v>
      </c>
      <c r="N265">
        <f>'pražce+kolejnice'!G265</f>
        <v>156.29999999999998</v>
      </c>
      <c r="O265">
        <f>$H265*SIN(('pražce+kolejnice'!A261-0.5)*'pražce+kolejnice'!$C$16)</f>
        <v>0</v>
      </c>
      <c r="P265">
        <f>$H265*COS(('pražce+kolejnice'!A261-0.5)*'pražce+kolejnice'!$C$16)</f>
        <v>0</v>
      </c>
      <c r="Q265">
        <f t="shared" si="77"/>
        <v>0</v>
      </c>
      <c r="R265" s="15">
        <f t="shared" si="78"/>
        <v>156.59999999999997</v>
      </c>
      <c r="S265" s="9">
        <f>L265*SIN(('pražce+kolejnice'!A261)*'pražce+kolejnice'!$C$16)</f>
        <v>0</v>
      </c>
      <c r="T265" s="16">
        <f>$L265*COS(('pražce+kolejnice'!A261)*'pražce+kolejnice'!$C$16)</f>
        <v>0</v>
      </c>
      <c r="U265" s="9">
        <f t="shared" si="79"/>
        <v>0</v>
      </c>
      <c r="W265" t="str">
        <f t="shared" si="80"/>
        <v>_3dpoly 146.314863465334,202.711520958037,-0.0230764119601328</v>
      </c>
      <c r="X265">
        <f>'pražce+kolejnice'!I265+'s imperfekcí'!O265</f>
        <v>146.31486346533396</v>
      </c>
      <c r="Y265">
        <f>'pražce+kolejnice'!J265+'s imperfekcí'!P265</f>
        <v>202.7115209580372</v>
      </c>
      <c r="Z265">
        <f>'pražce+kolejnice'!K265+orientace*Q265</f>
        <v>-2.3076411960132819E-2</v>
      </c>
      <c r="AB265" t="str">
        <f t="shared" si="81"/>
        <v>_3dpoly 145.873199025119,202.09961818679,0</v>
      </c>
      <c r="AC265">
        <f>'pražce+kolejnice'!P265+O265</f>
        <v>145.87319902511882</v>
      </c>
      <c r="AD265">
        <f>'pražce+kolejnice'!Q265+P265</f>
        <v>202.09961818678963</v>
      </c>
      <c r="AE265">
        <f>'pražce+kolejnice'!R265+orientace*Q265</f>
        <v>0</v>
      </c>
      <c r="AG265" t="str">
        <f t="shared" si="82"/>
        <v>_3dpoly 146.753602975482,203.319371393051,-0.046</v>
      </c>
      <c r="AH265">
        <f>'pražce+kolejnice'!W265+O265</f>
        <v>146.75360297548187</v>
      </c>
      <c r="AI265">
        <f>'pražce+kolejnice'!X265+P265</f>
        <v>203.31937139305117</v>
      </c>
      <c r="AJ265" s="6">
        <f>'pražce+kolejnice'!Y265+orientace*Q265</f>
        <v>-4.5999999999999999E-2</v>
      </c>
      <c r="AL265" t="str">
        <f t="shared" si="83"/>
        <v>_3dpoly 146.115613480048,201.924424878263,0</v>
      </c>
      <c r="AM265">
        <f>'pražce+kolejnice'!BA266+S265</f>
        <v>146.11561348004756</v>
      </c>
      <c r="AN265">
        <f>'pražce+kolejnice'!BB266+T265</f>
        <v>201.92442487826304</v>
      </c>
      <c r="AO265">
        <f>'pražce+kolejnice'!BC266+orientace*U265</f>
        <v>0</v>
      </c>
      <c r="AQ265" t="str">
        <f t="shared" si="84"/>
        <v>_3dpoly 146.997480500016,203.143120721816,-0.046</v>
      </c>
      <c r="AR265">
        <f>'pražce+kolejnice'!BG266+S265</f>
        <v>146.99748050001594</v>
      </c>
      <c r="AS265">
        <f>'pražce+kolejnice'!BH266+T265</f>
        <v>203.14312072181579</v>
      </c>
      <c r="AT265">
        <f>'pražce+kolejnice'!BI266+orientace*U265</f>
        <v>-4.5999999999999999E-2</v>
      </c>
      <c r="AV265" t="str">
        <f t="shared" si="85"/>
        <v>_3dpoly 147.565931798064,203.414282482157,0.0504697513931169</v>
      </c>
      <c r="AW265">
        <f>'pražce+kolejnice'!AC266+O266</f>
        <v>147.56593179806424</v>
      </c>
      <c r="AX265">
        <f>'pražce+kolejnice'!AD266+P266</f>
        <v>203.41428248215652</v>
      </c>
      <c r="AY265">
        <f>'pražce+kolejnice'!AE266+orientace*Q266</f>
        <v>5.0469751393116907E-2</v>
      </c>
      <c r="BA265" t="str">
        <f t="shared" si="86"/>
        <v>_3dpoly 147.243120601502,202.969298961056,0.0672803826223532</v>
      </c>
      <c r="BB265">
        <f>'pražce+kolejnice'!AH266+O266</f>
        <v>147.24312060150154</v>
      </c>
      <c r="BC265">
        <f>'pražce+kolejnice'!AI266+P266</f>
        <v>202.9692989610555</v>
      </c>
      <c r="BD265" s="5">
        <f>'pražce+kolejnice'!AJ266+orientace*Q266</f>
        <v>6.7280382622353183E-2</v>
      </c>
      <c r="BF265" t="str">
        <f t="shared" si="87"/>
        <v>_3dpoly 146.359791781816,201.751662235134,0.113280382622353</v>
      </c>
      <c r="BG265">
        <f>'pražce+kolejnice'!AM266+O266</f>
        <v>146.35979178181572</v>
      </c>
      <c r="BH265">
        <f>'pražce+kolejnice'!AN266+P266</f>
        <v>201.75166223513415</v>
      </c>
      <c r="BI265">
        <f>'pražce+kolejnice'!AO266+orientace*Q266</f>
        <v>0.11328038262235318</v>
      </c>
      <c r="BK265" t="str">
        <f t="shared" si="88"/>
        <v>_3dpoly 146.039915232495,201.310724018771,0.129938189931324</v>
      </c>
      <c r="BL265">
        <f>'pražce+kolejnice'!AR266+O266</f>
        <v>146.03991523249456</v>
      </c>
      <c r="BM265">
        <f>'pražce+kolejnice'!AS266+P266</f>
        <v>201.31072401877066</v>
      </c>
      <c r="BN265">
        <f>'pražce+kolejnice'!AT266+orientace*Q266</f>
        <v>0.12993818993132383</v>
      </c>
      <c r="BP265" t="str">
        <f t="shared" si="89"/>
        <v>_3dpoly 145.920410622706,201.401445852501,0.236555020634715</v>
      </c>
      <c r="BQ265">
        <f>plošky!B266+O266</f>
        <v>145.92041062270627</v>
      </c>
      <c r="BR265">
        <f>plošky!C266+P266</f>
        <v>201.40144585250056</v>
      </c>
      <c r="BS265">
        <f>plošky!D266+orientace*Q266</f>
        <v>0.23655502063471506</v>
      </c>
      <c r="BU265" t="str">
        <f t="shared" si="90"/>
        <v>_3dpoly 146.163242360883,201.225284713386,0.236555020634715</v>
      </c>
      <c r="BV265">
        <f>plošky!G266+O266</f>
        <v>146.163242360883</v>
      </c>
      <c r="BW265">
        <f>plošky!H266+P266</f>
        <v>201.2252847133862</v>
      </c>
      <c r="BX265">
        <f>plošky!I266+orientace*Q266</f>
        <v>0.23655502063471506</v>
      </c>
      <c r="BZ265" t="str">
        <f t="shared" si="91"/>
        <v>_3dpoly 147.689258926453,203.328843176772,0.157086582096508</v>
      </c>
      <c r="CA265">
        <f>plošky!L266+O266</f>
        <v>147.68925892645268</v>
      </c>
      <c r="CB265">
        <f>plošky!M266+P266</f>
        <v>203.32884317677207</v>
      </c>
      <c r="CC265">
        <f>plošky!N266+orientace*Q266</f>
        <v>0.15708658209650814</v>
      </c>
      <c r="CE265" t="str">
        <f t="shared" si="92"/>
        <v>_3dpoly 147.446427188276,203.505004315886,0.157086582096508</v>
      </c>
      <c r="CF265">
        <f>plošky!Q266+O266</f>
        <v>147.44642718827595</v>
      </c>
      <c r="CG265">
        <f>plošky!R266+P266</f>
        <v>203.50500431588642</v>
      </c>
      <c r="CH265">
        <f>plošky!S266+orientace*Q266</f>
        <v>0.15708658209650814</v>
      </c>
      <c r="CJ265" t="str">
        <f t="shared" si="93"/>
        <v>_3dpoly 146.041826491795,201.313365282943,0.236555020634715</v>
      </c>
      <c r="CK265">
        <f>'liniová podpora'!F266+O266</f>
        <v>146.04182649179464</v>
      </c>
      <c r="CL265">
        <f>'liniová podpora'!G266+P266</f>
        <v>201.31336528294338</v>
      </c>
      <c r="CM265">
        <f>'liniová podpora'!H266+orientace*Q266</f>
        <v>0.23655502063471506</v>
      </c>
      <c r="CO265" t="str">
        <f t="shared" si="94"/>
        <v>_3dpoly 147.567843057364,203.416923746329,0.157086582096508</v>
      </c>
      <c r="CP265">
        <f>'liniová podpora'!B266+O266</f>
        <v>147.56784305736431</v>
      </c>
      <c r="CQ265">
        <f>'liniová podpora'!C266+P266</f>
        <v>203.41692374632925</v>
      </c>
      <c r="CR265">
        <f>'liniová podpora'!D266+orientace*Q266</f>
        <v>0.15708658209650814</v>
      </c>
    </row>
    <row r="266" spans="5:96" x14ac:dyDescent="0.3">
      <c r="E266" s="15">
        <f t="shared" si="76"/>
        <v>156.89999999999998</v>
      </c>
      <c r="F266" s="16">
        <f>IF((E266-0.5*'pražce+kolejnice'!$C$6-0.5*'s imperfekcí'!$B$3)&lt;0,('s imperfekcí'!$B$2/2000)*SIN(2*PI()*(E266-(('pražce+kolejnice'!$C$6-$B$3)/2)+0.75*$B$3)/'s imperfekcí'!$B$3)+('s imperfekcí'!$B$2/2000),0)</f>
        <v>0</v>
      </c>
      <c r="G266" s="9">
        <f>F266*SIN('pražce+kolejnice'!$C$24)</f>
        <v>0</v>
      </c>
      <c r="H266" s="9">
        <f>F266*COS('pražce+kolejnice'!$C$24)</f>
        <v>0</v>
      </c>
      <c r="I266" s="15">
        <f>'pražce+kolejnice'!AY267</f>
        <v>157.19999999999999</v>
      </c>
      <c r="J266" s="16">
        <f>IF((I266-0.5*'pražce+kolejnice'!$C$6-0.5*'s imperfekcí'!$B$3)&lt;0,('s imperfekcí'!$B$2/2000)*SIN(2*PI()*(I266-(('pražce+kolejnice'!$C$6-$B$3)/2)+0.75*$B$3)/'s imperfekcí'!$B$3)+('s imperfekcí'!$B$2/2000),0)</f>
        <v>0</v>
      </c>
      <c r="K266" s="9">
        <f>J266*SIN('pražce+kolejnice'!$C$24)</f>
        <v>0</v>
      </c>
      <c r="L266" s="9">
        <f>J266*COS('pražce+kolejnice'!$C$24)</f>
        <v>0</v>
      </c>
      <c r="N266">
        <f>'pražce+kolejnice'!G266</f>
        <v>156.89999999999998</v>
      </c>
      <c r="O266">
        <f>$H266*SIN(('pražce+kolejnice'!A262-0.5)*'pražce+kolejnice'!$C$16)</f>
        <v>0</v>
      </c>
      <c r="P266">
        <f>$H266*COS(('pražce+kolejnice'!A262-0.5)*'pražce+kolejnice'!$C$16)</f>
        <v>0</v>
      </c>
      <c r="Q266">
        <f t="shared" si="77"/>
        <v>0</v>
      </c>
      <c r="R266" s="15">
        <f t="shared" si="78"/>
        <v>157.19999999999999</v>
      </c>
      <c r="S266" s="9">
        <f>L266*SIN(('pražce+kolejnice'!A262)*'pražce+kolejnice'!$C$16)</f>
        <v>0</v>
      </c>
      <c r="T266" s="16">
        <f>$L266*COS(('pražce+kolejnice'!A262)*'pražce+kolejnice'!$C$16)</f>
        <v>0</v>
      </c>
      <c r="U266" s="9">
        <f t="shared" si="79"/>
        <v>0</v>
      </c>
      <c r="W266" t="str">
        <f t="shared" si="80"/>
        <v>_3dpoly 146.800949261982,202.35978181393,-0.0230764119601328</v>
      </c>
      <c r="X266">
        <f>'pražce+kolejnice'!I266+'s imperfekcí'!O266</f>
        <v>146.80094926198151</v>
      </c>
      <c r="Y266">
        <f>'pražce+kolejnice'!J266+'s imperfekcí'!P266</f>
        <v>202.3597818139296</v>
      </c>
      <c r="Z266">
        <f>'pražce+kolejnice'!K266+orientace*Q266</f>
        <v>-2.3076411960132819E-2</v>
      </c>
      <c r="AB266" t="str">
        <f t="shared" si="81"/>
        <v>_3dpoly 146.357817528518,201.7489407986,0</v>
      </c>
      <c r="AC266">
        <f>'pražce+kolejnice'!P266+O266</f>
        <v>146.35781752851818</v>
      </c>
      <c r="AD266">
        <f>'pražce+kolejnice'!Q266+P266</f>
        <v>201.7489407986001</v>
      </c>
      <c r="AE266">
        <f>'pražce+kolejnice'!R266+orientace*Q266</f>
        <v>0</v>
      </c>
      <c r="AG266" t="str">
        <f t="shared" si="82"/>
        <v>_3dpoly 147.241146348204,202.966577524522,-0.046</v>
      </c>
      <c r="AH266">
        <f>'pražce+kolejnice'!W266+O266</f>
        <v>147.24114634820378</v>
      </c>
      <c r="AI266">
        <f>'pražce+kolejnice'!X266+P266</f>
        <v>202.96657752452168</v>
      </c>
      <c r="AJ266" s="6">
        <f>'pražce+kolejnice'!Y266+orientace*Q266</f>
        <v>-4.5999999999999999E-2</v>
      </c>
      <c r="AL266" t="str">
        <f t="shared" si="83"/>
        <v>_3dpoly 146.599810821757,201.573166200497,0</v>
      </c>
      <c r="AM266">
        <f>'pražce+kolejnice'!BA267+S266</f>
        <v>146.59981082175682</v>
      </c>
      <c r="AN266">
        <f>'pražce+kolejnice'!BB267+T266</f>
        <v>201.5731662004967</v>
      </c>
      <c r="AO266">
        <f>'pražce+kolejnice'!BC267+orientace*U266</f>
        <v>0</v>
      </c>
      <c r="AQ266" t="str">
        <f t="shared" si="84"/>
        <v>_3dpoly 147.484600169166,202.789742055391,-0.046</v>
      </c>
      <c r="AR266">
        <f>'pražce+kolejnice'!BG267+S266</f>
        <v>147.48460016916604</v>
      </c>
      <c r="AS266">
        <f>'pražce+kolejnice'!BH267+T266</f>
        <v>202.789742055391</v>
      </c>
      <c r="AT266">
        <f>'pražce+kolejnice'!BI267+orientace*U266</f>
        <v>-4.5999999999999999E-2</v>
      </c>
      <c r="AV266" t="str">
        <f t="shared" si="85"/>
        <v>_3dpoly 148.053700617675,203.059538752981,0.0504697513931169</v>
      </c>
      <c r="AW266">
        <f>'pražce+kolejnice'!AC267+O267</f>
        <v>148.05370061767547</v>
      </c>
      <c r="AX266">
        <f>'pražce+kolejnice'!AD267+P267</f>
        <v>203.05953875298061</v>
      </c>
      <c r="AY266">
        <f>'pražce+kolejnice'!AE267+orientace*Q267</f>
        <v>5.0469751393116907E-2</v>
      </c>
      <c r="BA266" t="str">
        <f t="shared" si="86"/>
        <v>_3dpoly 147.729822391383,202.61533125956,0.0672803826223532</v>
      </c>
      <c r="BB266">
        <f>'pražce+kolejnice'!AH267+O267</f>
        <v>147.72982239138315</v>
      </c>
      <c r="BC266">
        <f>'pražce+kolejnice'!AI267+P267</f>
        <v>202.61533125955953</v>
      </c>
      <c r="BD266" s="5">
        <f>'pražce+kolejnice'!AJ267+orientace*Q267</f>
        <v>6.7280382622353183E-2</v>
      </c>
      <c r="BF266" t="str">
        <f t="shared" si="87"/>
        <v>_3dpoly 146.843573790346,201.399818027562,0.113280382622353</v>
      </c>
      <c r="BG266">
        <f>'pražce+kolejnice'!AM267+O267</f>
        <v>146.84357379034634</v>
      </c>
      <c r="BH266">
        <f>'pražce+kolejnice'!AN267+P267</f>
        <v>201.3998180275623</v>
      </c>
      <c r="BI266">
        <f>'pražce+kolejnice'!AO267+orientace*Q267</f>
        <v>0.11328038262235318</v>
      </c>
      <c r="BK266" t="str">
        <f t="shared" si="88"/>
        <v>_3dpoly 146.522639911566,200.959648784082,0.129938189931324</v>
      </c>
      <c r="BL266">
        <f>'pražce+kolejnice'!AR267+O267</f>
        <v>146.52263991156585</v>
      </c>
      <c r="BM266">
        <f>'pražce+kolejnice'!AS267+P267</f>
        <v>200.95964878408165</v>
      </c>
      <c r="BN266">
        <f>'pražce+kolejnice'!AT267+orientace*Q267</f>
        <v>0.12993818993132383</v>
      </c>
      <c r="BP266" t="str">
        <f t="shared" si="89"/>
        <v>_3dpoly 146.403353378143,201.050657167321,0.236555020634715</v>
      </c>
      <c r="BQ266">
        <f>plošky!B267+O267</f>
        <v>146.40335337814261</v>
      </c>
      <c r="BR266">
        <f>plošky!C267+P267</f>
        <v>201.05065716732096</v>
      </c>
      <c r="BS266">
        <f>plošky!D267+orientace*Q267</f>
        <v>0.23655502063471506</v>
      </c>
      <c r="BU266" t="str">
        <f t="shared" si="90"/>
        <v>_3dpoly 146.645761630636,200.873913739938,0.236555020634715</v>
      </c>
      <c r="BV266">
        <f>plošky!G267+O267</f>
        <v>146.64576163063626</v>
      </c>
      <c r="BW266">
        <f>plošky!H267+P267</f>
        <v>200.87391373993827</v>
      </c>
      <c r="BX266">
        <f>plošky!I267+orientace*Q267</f>
        <v>0.23655502063471506</v>
      </c>
      <c r="BZ266" t="str">
        <f t="shared" si="91"/>
        <v>_3dpoly 148.176822336746,202.973803708837,0.157086582096508</v>
      </c>
      <c r="CA266">
        <f>plošky!L267+O267</f>
        <v>148.17682233674589</v>
      </c>
      <c r="CB266">
        <f>plošky!M267+P267</f>
        <v>202.97380370883724</v>
      </c>
      <c r="CC266">
        <f>plošky!N267+orientace*Q267</f>
        <v>0.15708658209650814</v>
      </c>
      <c r="CE266" t="str">
        <f t="shared" si="92"/>
        <v>_3dpoly 147.934414084252,203.15054713622,0.157086582096508</v>
      </c>
      <c r="CF266">
        <f>plošky!Q267+O267</f>
        <v>147.93441408425224</v>
      </c>
      <c r="CG266">
        <f>plošky!R267+P267</f>
        <v>203.15054713621993</v>
      </c>
      <c r="CH266">
        <f>plošky!S267+orientace*Q267</f>
        <v>0.15708658209650814</v>
      </c>
      <c r="CJ266" t="str">
        <f t="shared" si="93"/>
        <v>_3dpoly 146.524557504389,200.96228545363,0.236555020634715</v>
      </c>
      <c r="CK266">
        <f>'liniová podpora'!F267+O267</f>
        <v>146.52455750438943</v>
      </c>
      <c r="CL266">
        <f>'liniová podpora'!G267+P267</f>
        <v>200.96228545362962</v>
      </c>
      <c r="CM266">
        <f>'liniová podpora'!H267+orientace*Q267</f>
        <v>0.23655502063471506</v>
      </c>
      <c r="CO266" t="str">
        <f t="shared" si="94"/>
        <v>_3dpoly 148.055618210499,203.062175422529,0.157086582096508</v>
      </c>
      <c r="CP266">
        <f>'liniová podpora'!B267+O267</f>
        <v>148.05561821049906</v>
      </c>
      <c r="CQ266">
        <f>'liniová podpora'!C267+P267</f>
        <v>203.06217542252858</v>
      </c>
      <c r="CR266">
        <f>'liniová podpora'!D267+orientace*Q267</f>
        <v>0.15708658209650814</v>
      </c>
    </row>
    <row r="267" spans="5:96" x14ac:dyDescent="0.3">
      <c r="E267" s="15">
        <f t="shared" si="76"/>
        <v>157.49999999999997</v>
      </c>
      <c r="F267" s="16">
        <f>IF((E267-0.5*'pražce+kolejnice'!$C$6-0.5*'s imperfekcí'!$B$3)&lt;0,('s imperfekcí'!$B$2/2000)*SIN(2*PI()*(E267-(('pražce+kolejnice'!$C$6-$B$3)/2)+0.75*$B$3)/'s imperfekcí'!$B$3)+('s imperfekcí'!$B$2/2000),0)</f>
        <v>0</v>
      </c>
      <c r="G267" s="9">
        <f>F267*SIN('pražce+kolejnice'!$C$24)</f>
        <v>0</v>
      </c>
      <c r="H267" s="9">
        <f>F267*COS('pražce+kolejnice'!$C$24)</f>
        <v>0</v>
      </c>
      <c r="I267" s="15">
        <f>'pražce+kolejnice'!AY268</f>
        <v>157.79999999999998</v>
      </c>
      <c r="J267" s="16">
        <f>IF((I267-0.5*'pražce+kolejnice'!$C$6-0.5*'s imperfekcí'!$B$3)&lt;0,('s imperfekcí'!$B$2/2000)*SIN(2*PI()*(I267-(('pražce+kolejnice'!$C$6-$B$3)/2)+0.75*$B$3)/'s imperfekcí'!$B$3)+('s imperfekcí'!$B$2/2000),0)</f>
        <v>0</v>
      </c>
      <c r="K267" s="9">
        <f>J267*SIN('pražce+kolejnice'!$C$24)</f>
        <v>0</v>
      </c>
      <c r="L267" s="9">
        <f>J267*COS('pražce+kolejnice'!$C$24)</f>
        <v>0</v>
      </c>
      <c r="N267">
        <f>'pražce+kolejnice'!G267</f>
        <v>157.49999999999997</v>
      </c>
      <c r="O267">
        <f>$H267*SIN(('pražce+kolejnice'!A263-0.5)*'pražce+kolejnice'!$C$16)</f>
        <v>0</v>
      </c>
      <c r="P267">
        <f>$H267*COS(('pražce+kolejnice'!A263-0.5)*'pražce+kolejnice'!$C$16)</f>
        <v>0</v>
      </c>
      <c r="Q267">
        <f t="shared" si="77"/>
        <v>0</v>
      </c>
      <c r="R267" s="15">
        <f t="shared" si="78"/>
        <v>157.79999999999998</v>
      </c>
      <c r="S267" s="9">
        <f>L267*SIN(('pražce+kolejnice'!A263)*'pražce+kolejnice'!$C$16)</f>
        <v>0</v>
      </c>
      <c r="T267" s="16">
        <f>$L267*COS(('pražce+kolejnice'!A263)*'pražce+kolejnice'!$C$16)</f>
        <v>0</v>
      </c>
      <c r="U267" s="9">
        <f t="shared" si="79"/>
        <v>0</v>
      </c>
      <c r="W267" t="str">
        <f t="shared" si="80"/>
        <v>_3dpoly 147.286189485567,202.006877078038,-0.0230764119601328</v>
      </c>
      <c r="X267">
        <f>'pražce+kolejnice'!I267+'s imperfekcí'!O267</f>
        <v>147.28618948556721</v>
      </c>
      <c r="Y267">
        <f>'pražce+kolejnice'!J267+'s imperfekcí'!P267</f>
        <v>202.00687707803826</v>
      </c>
      <c r="Z267">
        <f>'pražce+kolejnice'!K267+orientace*Q267</f>
        <v>-2.3076411960132819E-2</v>
      </c>
      <c r="AB267" t="str">
        <f t="shared" si="81"/>
        <v>_3dpoly 146.841593011293,201.397101337069,0</v>
      </c>
      <c r="AC267">
        <f>'pražce+kolejnice'!P267+O267</f>
        <v>146.84159301129324</v>
      </c>
      <c r="AD267">
        <f>'pražce+kolejnice'!Q267+P267</f>
        <v>201.39710133706936</v>
      </c>
      <c r="AE267">
        <f>'pražce+kolejnice'!R267+orientace*Q267</f>
        <v>0</v>
      </c>
      <c r="AG267" t="str">
        <f t="shared" si="82"/>
        <v>_3dpoly 147.72784161233,202.612614569067,-0.046</v>
      </c>
      <c r="AH267">
        <f>'pražce+kolejnice'!W267+O267</f>
        <v>147.72784161232983</v>
      </c>
      <c r="AI267">
        <f>'pražce+kolejnice'!X267+P267</f>
        <v>202.61261456906681</v>
      </c>
      <c r="AJ267" s="6">
        <f>'pražce+kolejnice'!Y267+orientace*Q267</f>
        <v>-4.5999999999999999E-2</v>
      </c>
      <c r="AL267" t="str">
        <f t="shared" si="83"/>
        <v>_3dpoly 147.083163748961,201.22074646185,0</v>
      </c>
      <c r="AM267">
        <f>'pražce+kolejnice'!BA268+S267</f>
        <v>147.08316374896106</v>
      </c>
      <c r="AN267">
        <f>'pražce+kolejnice'!BB268+T267</f>
        <v>201.22074646185035</v>
      </c>
      <c r="AO267">
        <f>'pražce+kolejnice'!BC268+orientace*U267</f>
        <v>0</v>
      </c>
      <c r="AQ267" t="str">
        <f t="shared" si="84"/>
        <v>_3dpoly 147.970870327427,202.435195320613,-0.046</v>
      </c>
      <c r="AR267">
        <f>'pražce+kolejnice'!BG268+S267</f>
        <v>147.97087032742695</v>
      </c>
      <c r="AS267">
        <f>'pražce+kolejnice'!BH268+T267</f>
        <v>202.43519532061265</v>
      </c>
      <c r="AT267">
        <f>'pražce+kolejnice'!BI268+orientace*U267</f>
        <v>-4.5999999999999999E-2</v>
      </c>
      <c r="AV267" t="str">
        <f t="shared" si="85"/>
        <v>_3dpoly 148.54061664838,202.703625401423,0.0504697513931169</v>
      </c>
      <c r="AW267">
        <f>'pražce+kolejnice'!AC268+O268</f>
        <v>148.54061664838048</v>
      </c>
      <c r="AX267">
        <f>'pražce+kolejnice'!AD268+P268</f>
        <v>202.70362540142293</v>
      </c>
      <c r="AY267">
        <f>'pražce+kolejnice'!AE268+orientace*Q268</f>
        <v>5.0469751393116907E-2</v>
      </c>
      <c r="BA267" t="str">
        <f t="shared" si="86"/>
        <v>_3dpoly 148.215673257896,202.260196494316,0.0672803826223532</v>
      </c>
      <c r="BB267">
        <f>'pražce+kolejnice'!AH268+O268</f>
        <v>148.21567325789624</v>
      </c>
      <c r="BC267">
        <f>'pražce+kolejnice'!AI268+P268</f>
        <v>202.26019649431569</v>
      </c>
      <c r="BD267" s="5">
        <f>'pražce+kolejnice'!AJ268+orientace*Q268</f>
        <v>6.7280382622353183E-2</v>
      </c>
      <c r="BF267" t="str">
        <f t="shared" si="87"/>
        <v>_3dpoly 147.326509980298,201.046813757595,0.113280382622353</v>
      </c>
      <c r="BG267">
        <f>'pražce+kolejnice'!AM268+O268</f>
        <v>147.32650998029791</v>
      </c>
      <c r="BH267">
        <f>'pražce+kolejnice'!AN268+P268</f>
        <v>201.04681375759546</v>
      </c>
      <c r="BI267">
        <f>'pražce+kolejnice'!AO268+orientace*Q268</f>
        <v>0.11328038262235318</v>
      </c>
      <c r="BK267" t="str">
        <f t="shared" si="88"/>
        <v>_3dpoly 147.004520620636,200.607416022371,0.129938189931324</v>
      </c>
      <c r="BL267">
        <f>'pražce+kolejnice'!AR268+O268</f>
        <v>147.00452062063636</v>
      </c>
      <c r="BM267">
        <f>'pražce+kolejnice'!AS268+P268</f>
        <v>200.60741602237127</v>
      </c>
      <c r="BN267">
        <f>'pražce+kolejnice'!AT268+orientace*Q268</f>
        <v>0.12993818993132383</v>
      </c>
      <c r="BP267" t="str">
        <f t="shared" si="89"/>
        <v>_3dpoly 146.885452850668,200.698710430912,0.236555020634715</v>
      </c>
      <c r="BQ267">
        <f>plošky!B268+O268</f>
        <v>146.88545285066826</v>
      </c>
      <c r="BR267">
        <f>plošky!C268+P268</f>
        <v>200.69871043091194</v>
      </c>
      <c r="BS267">
        <f>plošky!D268+orientace*Q268</f>
        <v>0.23655502063471506</v>
      </c>
      <c r="BU267" t="str">
        <f t="shared" si="90"/>
        <v>_3dpoly 147.127436221208,200.521385733303,0.236555020634715</v>
      </c>
      <c r="BV267">
        <f>plošky!G268+O268</f>
        <v>147.12743622120794</v>
      </c>
      <c r="BW267">
        <f>plošky!H268+P268</f>
        <v>200.52138573330262</v>
      </c>
      <c r="BX267">
        <f>plošky!I268+orientace*Q268</f>
        <v>0.23655502063471506</v>
      </c>
      <c r="BZ267" t="str">
        <f t="shared" si="91"/>
        <v>_3dpoly 148.663532248952,202.617595112354,0.157086582096508</v>
      </c>
      <c r="CA267">
        <f>plošky!L268+O268</f>
        <v>148.66353224895207</v>
      </c>
      <c r="CB267">
        <f>plošky!M268+P268</f>
        <v>202.61759511235428</v>
      </c>
      <c r="CC267">
        <f>plošky!N268+orientace*Q268</f>
        <v>0.15708658209650814</v>
      </c>
      <c r="CE267" t="str">
        <f t="shared" si="92"/>
        <v>_3dpoly 148.421548878412,202.794919809964,0.157086582096508</v>
      </c>
      <c r="CF267">
        <f>plošky!Q268+O268</f>
        <v>148.42154887841238</v>
      </c>
      <c r="CG267">
        <f>plošky!R268+P268</f>
        <v>202.7949198099636</v>
      </c>
      <c r="CH267">
        <f>plošky!S268+orientace*Q268</f>
        <v>0.15708658209650814</v>
      </c>
      <c r="CJ267" t="str">
        <f t="shared" si="93"/>
        <v>_3dpoly 147.006444535938,200.610048082107,0.236555020634715</v>
      </c>
      <c r="CK267">
        <f>'liniová podpora'!F268+O268</f>
        <v>147.0064445359381</v>
      </c>
      <c r="CL267">
        <f>'liniová podpora'!G268+P268</f>
        <v>200.61004808210728</v>
      </c>
      <c r="CM267">
        <f>'liniová podpora'!H268+orientace*Q268</f>
        <v>0.23655502063471506</v>
      </c>
      <c r="CO267" t="str">
        <f t="shared" si="94"/>
        <v>_3dpoly 148.542540563682,202.706257461159,0.157086582096508</v>
      </c>
      <c r="CP267">
        <f>'liniová podpora'!B268+O268</f>
        <v>148.54254056368222</v>
      </c>
      <c r="CQ267">
        <f>'liniová podpora'!C268+P268</f>
        <v>202.70625746115894</v>
      </c>
      <c r="CR267">
        <f>'liniová podpora'!D268+orientace*Q268</f>
        <v>0.15708658209650814</v>
      </c>
    </row>
    <row r="268" spans="5:96" x14ac:dyDescent="0.3">
      <c r="E268" s="15">
        <f t="shared" si="76"/>
        <v>158.1</v>
      </c>
      <c r="F268" s="16">
        <f>IF((E268-0.5*'pražce+kolejnice'!$C$6-0.5*'s imperfekcí'!$B$3)&lt;0,('s imperfekcí'!$B$2/2000)*SIN(2*PI()*(E268-(('pražce+kolejnice'!$C$6-$B$3)/2)+0.75*$B$3)/'s imperfekcí'!$B$3)+('s imperfekcí'!$B$2/2000),0)</f>
        <v>0</v>
      </c>
      <c r="G268" s="9">
        <f>F268*SIN('pražce+kolejnice'!$C$24)</f>
        <v>0</v>
      </c>
      <c r="H268" s="9">
        <f>F268*COS('pražce+kolejnice'!$C$24)</f>
        <v>0</v>
      </c>
      <c r="I268" s="15">
        <f>'pražce+kolejnice'!AY269</f>
        <v>158.39999999999998</v>
      </c>
      <c r="J268" s="16">
        <f>IF((I268-0.5*'pražce+kolejnice'!$C$6-0.5*'s imperfekcí'!$B$3)&lt;0,('s imperfekcí'!$B$2/2000)*SIN(2*PI()*(I268-(('pražce+kolejnice'!$C$6-$B$3)/2)+0.75*$B$3)/'s imperfekcí'!$B$3)+('s imperfekcí'!$B$2/2000),0)</f>
        <v>0</v>
      </c>
      <c r="K268" s="9">
        <f>J268*SIN('pražce+kolejnice'!$C$24)</f>
        <v>0</v>
      </c>
      <c r="L268" s="9">
        <f>J268*COS('pražce+kolejnice'!$C$24)</f>
        <v>0</v>
      </c>
      <c r="N268">
        <f>'pražce+kolejnice'!G268</f>
        <v>158.1</v>
      </c>
      <c r="O268">
        <f>$H268*SIN(('pražce+kolejnice'!A264-0.5)*'pražce+kolejnice'!$C$16)</f>
        <v>0</v>
      </c>
      <c r="P268">
        <f>$H268*COS(('pražce+kolejnice'!A264-0.5)*'pražce+kolejnice'!$C$16)</f>
        <v>0</v>
      </c>
      <c r="Q268">
        <f t="shared" si="77"/>
        <v>0</v>
      </c>
      <c r="R268" s="15">
        <f t="shared" si="78"/>
        <v>158.39999999999998</v>
      </c>
      <c r="S268" s="9">
        <f>L268*SIN(('pražce+kolejnice'!A264)*'pražce+kolejnice'!$C$16)</f>
        <v>0</v>
      </c>
      <c r="T268" s="16">
        <f>$L268*COS(('pražce+kolejnice'!A264)*'pražce+kolejnice'!$C$16)</f>
        <v>0</v>
      </c>
      <c r="U268" s="9">
        <f t="shared" si="79"/>
        <v>0</v>
      </c>
      <c r="W268" t="str">
        <f t="shared" si="80"/>
        <v>_3dpoly 147.770581341109,201.652808783093,-0.0230764119601328</v>
      </c>
      <c r="X268">
        <f>'pražce+kolejnice'!I268+'s imperfekcí'!O268</f>
        <v>147.77058134110868</v>
      </c>
      <c r="Y268">
        <f>'pražce+kolejnice'!J268+'s imperfekcí'!P268</f>
        <v>201.65280878309346</v>
      </c>
      <c r="Z268">
        <f>'pražce+kolejnice'!K268+orientace*Q268</f>
        <v>-2.3076411960132819E-2</v>
      </c>
      <c r="AB268" t="str">
        <f t="shared" si="81"/>
        <v>_3dpoly 147.324522686899,201.044101828792,0</v>
      </c>
      <c r="AC268">
        <f>'pražce+kolejnice'!P268+O268</f>
        <v>147.32452268689855</v>
      </c>
      <c r="AD268">
        <f>'pražce+kolejnice'!Q268+P268</f>
        <v>201.04410182879175</v>
      </c>
      <c r="AE268">
        <f>'pražce+kolejnice'!R268+orientace*Q268</f>
        <v>0</v>
      </c>
      <c r="AG268" t="str">
        <f t="shared" si="82"/>
        <v>_3dpoly 148.213685964497,202.257484565512,-0.046</v>
      </c>
      <c r="AH268">
        <f>'pražce+kolejnice'!W268+O268</f>
        <v>148.21368596449662</v>
      </c>
      <c r="AI268">
        <f>'pražce+kolejnice'!X268+P268</f>
        <v>202.25748456551219</v>
      </c>
      <c r="AJ268" s="6">
        <f>'pražce+kolejnice'!Y268+orientace*Q268</f>
        <v>-4.5999999999999999E-2</v>
      </c>
      <c r="AL268" t="str">
        <f t="shared" si="83"/>
        <v>_3dpoly 147.565669477549,200.867167692261,0</v>
      </c>
      <c r="AM268">
        <f>'pražce+kolejnice'!BA269+S268</f>
        <v>147.56566947754877</v>
      </c>
      <c r="AN268">
        <f>'pražce+kolejnice'!BB269+T268</f>
        <v>200.86716769226072</v>
      </c>
      <c r="AO268">
        <f>'pražce+kolejnice'!BC269+orientace*U268</f>
        <v>0</v>
      </c>
      <c r="AQ268" t="str">
        <f t="shared" si="84"/>
        <v>_3dpoly 148.456288173884,202.079482559669,-0.046</v>
      </c>
      <c r="AR268">
        <f>'pražce+kolejnice'!BG269+S268</f>
        <v>148.45628817388388</v>
      </c>
      <c r="AS268">
        <f>'pražce+kolejnice'!BH269+T268</f>
        <v>202.07948255966895</v>
      </c>
      <c r="AT268">
        <f>'pražce+kolejnice'!BI269+orientace*U268</f>
        <v>-4.5999999999999999E-2</v>
      </c>
      <c r="AV268" t="str">
        <f t="shared" si="85"/>
        <v>_3dpoly 149.026677085544,202.346544477543,0.0504697513931169</v>
      </c>
      <c r="AW268">
        <f>'pražce+kolejnice'!AC269+O269</f>
        <v>149.02667708554426</v>
      </c>
      <c r="AX268">
        <f>'pražce+kolejnice'!AD269+P269</f>
        <v>202.34654447754335</v>
      </c>
      <c r="AY268">
        <f>'pražce+kolejnice'!AE269+orientace*Q269</f>
        <v>5.0469751393116907E-2</v>
      </c>
      <c r="BA268" t="str">
        <f t="shared" si="86"/>
        <v>_3dpoly 148.700670402541,201.903896710899,0.0672803826223532</v>
      </c>
      <c r="BB268">
        <f>'pražce+kolejnice'!AH269+O269</f>
        <v>148.70067040254116</v>
      </c>
      <c r="BC268">
        <f>'pražce+kolejnice'!AI269+P269</f>
        <v>201.90389671089926</v>
      </c>
      <c r="BD268" s="5">
        <f>'pražce+kolejnice'!AJ269+orientace*Q269</f>
        <v>6.7280382622353183E-2</v>
      </c>
      <c r="BF268" t="str">
        <f t="shared" si="87"/>
        <v>_3dpoly 147.808597569959,200.692651458537,0.113280382622353</v>
      </c>
      <c r="BG268">
        <f>'pražce+kolejnice'!AM269+O269</f>
        <v>147.80859756995935</v>
      </c>
      <c r="BH268">
        <f>'pražce+kolejnice'!AN269+P269</f>
        <v>200.69265145853723</v>
      </c>
      <c r="BI268">
        <f>'pražce+kolejnice'!AO269+orientace*Q269</f>
        <v>0.11328038262235318</v>
      </c>
      <c r="BK268" t="str">
        <f t="shared" si="88"/>
        <v>_3dpoly 147.485554584075,200.254027762499,0.129938189931324</v>
      </c>
      <c r="BL268">
        <f>'pražce+kolejnice'!AR269+O269</f>
        <v>147.48555458407452</v>
      </c>
      <c r="BM268">
        <f>'pražce+kolejnice'!AS269+P269</f>
        <v>200.25402776249925</v>
      </c>
      <c r="BN268">
        <f>'pražce+kolejnice'!AT269+orientace*Q269</f>
        <v>0.12993818993132383</v>
      </c>
      <c r="BP268" t="str">
        <f t="shared" si="89"/>
        <v>_3dpoly 147.366706263392,200.345607670486,0.236555020634715</v>
      </c>
      <c r="BQ268">
        <f>plošky!B269+O269</f>
        <v>147.36670626339159</v>
      </c>
      <c r="BR268">
        <f>plošky!C269+P269</f>
        <v>200.34560767048575</v>
      </c>
      <c r="BS268">
        <f>plošky!D269+orientace*Q269</f>
        <v>0.23655502063471506</v>
      </c>
      <c r="BU268" t="str">
        <f t="shared" si="90"/>
        <v>_3dpoly 147.608263358154,200.16770272404,0.236555020634715</v>
      </c>
      <c r="BV268">
        <f>plošky!G269+O269</f>
        <v>147.60826335815383</v>
      </c>
      <c r="BW268">
        <f>plošky!H269+P269</f>
        <v>200.16770272403951</v>
      </c>
      <c r="BX268">
        <f>plošky!I269+orientace*Q269</f>
        <v>0.23655502063471506</v>
      </c>
      <c r="BZ268" t="str">
        <f t="shared" si="91"/>
        <v>_3dpoly 149.149385859624,202.260219439084,0.157086582096508</v>
      </c>
      <c r="CA268">
        <f>plošky!L269+O269</f>
        <v>149.14938585962358</v>
      </c>
      <c r="CB268">
        <f>plošky!M269+P269</f>
        <v>202.26021943908361</v>
      </c>
      <c r="CC268">
        <f>plošky!N269+orientace*Q269</f>
        <v>0.15708658209650814</v>
      </c>
      <c r="CE268" t="str">
        <f t="shared" si="92"/>
        <v>_3dpoly 148.907828764861,202.43812438553,0.157086582096508</v>
      </c>
      <c r="CF268">
        <f>plošky!Q269+O269</f>
        <v>148.90782876486134</v>
      </c>
      <c r="CG268">
        <f>plošky!R269+P269</f>
        <v>202.43812438552985</v>
      </c>
      <c r="CH268">
        <f>plošky!S269+orientace*Q269</f>
        <v>0.15708658209650814</v>
      </c>
      <c r="CJ268" t="str">
        <f t="shared" si="93"/>
        <v>_3dpoly 147.487484810773,200.256655197263,0.236555020634715</v>
      </c>
      <c r="CK268">
        <f>'liniová podpora'!F269+O269</f>
        <v>147.48748481077271</v>
      </c>
      <c r="CL268">
        <f>'liniová podpora'!G269+P269</f>
        <v>200.25665519726263</v>
      </c>
      <c r="CM268">
        <f>'liniová podpora'!H269+orientace*Q269</f>
        <v>0.23655502063471506</v>
      </c>
      <c r="CO268" t="str">
        <f t="shared" si="94"/>
        <v>_3dpoly 149.028607312242,202.349171912307,0.157086582096508</v>
      </c>
      <c r="CP268">
        <f>'liniová podpora'!B269+O269</f>
        <v>149.02860731224246</v>
      </c>
      <c r="CQ268">
        <f>'liniová podpora'!C269+P269</f>
        <v>202.34917191230673</v>
      </c>
      <c r="CR268">
        <f>'liniová podpora'!D269+orientace*Q269</f>
        <v>0.15708658209650814</v>
      </c>
    </row>
    <row r="269" spans="5:96" x14ac:dyDescent="0.3">
      <c r="E269" s="15">
        <f t="shared" si="76"/>
        <v>158.69999999999999</v>
      </c>
      <c r="F269" s="16">
        <f>IF((E269-0.5*'pražce+kolejnice'!$C$6-0.5*'s imperfekcí'!$B$3)&lt;0,('s imperfekcí'!$B$2/2000)*SIN(2*PI()*(E269-(('pražce+kolejnice'!$C$6-$B$3)/2)+0.75*$B$3)/'s imperfekcí'!$B$3)+('s imperfekcí'!$B$2/2000),0)</f>
        <v>0</v>
      </c>
      <c r="G269" s="9">
        <f>F269*SIN('pražce+kolejnice'!$C$24)</f>
        <v>0</v>
      </c>
      <c r="H269" s="9">
        <f>F269*COS('pražce+kolejnice'!$C$24)</f>
        <v>0</v>
      </c>
      <c r="I269" s="15">
        <f>'pražce+kolejnice'!AY270</f>
        <v>159</v>
      </c>
      <c r="J269" s="16">
        <f>IF((I269-0.5*'pražce+kolejnice'!$C$6-0.5*'s imperfekcí'!$B$3)&lt;0,('s imperfekcí'!$B$2/2000)*SIN(2*PI()*(I269-(('pražce+kolejnice'!$C$6-$B$3)/2)+0.75*$B$3)/'s imperfekcí'!$B$3)+('s imperfekcí'!$B$2/2000),0)</f>
        <v>0</v>
      </c>
      <c r="K269" s="9">
        <f>J269*SIN('pražce+kolejnice'!$C$24)</f>
        <v>0</v>
      </c>
      <c r="L269" s="9">
        <f>J269*COS('pražce+kolejnice'!$C$24)</f>
        <v>0</v>
      </c>
      <c r="N269">
        <f>'pražce+kolejnice'!G269</f>
        <v>158.69999999999999</v>
      </c>
      <c r="O269">
        <f>$H269*SIN(('pražce+kolejnice'!A265-0.5)*'pražce+kolejnice'!$C$16)</f>
        <v>0</v>
      </c>
      <c r="P269">
        <f>$H269*COS(('pražce+kolejnice'!A265-0.5)*'pražce+kolejnice'!$C$16)</f>
        <v>0</v>
      </c>
      <c r="Q269">
        <f t="shared" si="77"/>
        <v>0</v>
      </c>
      <c r="R269" s="15">
        <f t="shared" si="78"/>
        <v>159</v>
      </c>
      <c r="S269" s="9">
        <f>L269*SIN(('pražce+kolejnice'!A265)*'pražce+kolejnice'!$C$16)</f>
        <v>0</v>
      </c>
      <c r="T269" s="16">
        <f>$L269*COS(('pražce+kolejnice'!A265)*'pražce+kolejnice'!$C$16)</f>
        <v>0</v>
      </c>
      <c r="U269" s="9">
        <f t="shared" si="79"/>
        <v>0</v>
      </c>
      <c r="W269" t="str">
        <f t="shared" si="80"/>
        <v>_3dpoly 148.25412203851,201.297578968528,-0.0230764119601328</v>
      </c>
      <c r="X269">
        <f>'pražce+kolejnice'!I269+'s imperfekcí'!O269</f>
        <v>148.25412203851019</v>
      </c>
      <c r="Y269">
        <f>'pražce+kolejnice'!J269+'s imperfekcí'!P269</f>
        <v>201.2975789685276</v>
      </c>
      <c r="Z269">
        <f>'pražce+kolejnice'!K269+orientace*Q269</f>
        <v>-2.3076411960132819E-2</v>
      </c>
      <c r="AB269" t="str">
        <f t="shared" si="81"/>
        <v>_3dpoly 147.80660377366,200.689944307043,0</v>
      </c>
      <c r="AC269">
        <f>'pražce+kolejnice'!P269+O269</f>
        <v>147.8066037736605</v>
      </c>
      <c r="AD269">
        <f>'pražce+kolejnice'!Q269+P269</f>
        <v>200.68994430704345</v>
      </c>
      <c r="AE269">
        <f>'pražce+kolejnice'!R269+orientace*Q269</f>
        <v>0</v>
      </c>
      <c r="AG269" t="str">
        <f t="shared" si="82"/>
        <v>_3dpoly 148.698676606242,201.901189559406,-0.046</v>
      </c>
      <c r="AH269">
        <f>'pražce+kolejnice'!W269+O269</f>
        <v>148.69867660624206</v>
      </c>
      <c r="AI269">
        <f>'pražce+kolejnice'!X269+P269</f>
        <v>201.90118955940568</v>
      </c>
      <c r="AJ269" s="6">
        <f>'pražce+kolejnice'!Y269+orientace*Q269</f>
        <v>-4.5999999999999999E-2</v>
      </c>
      <c r="AL269" t="str">
        <f t="shared" si="83"/>
        <v>_3dpoly 148.047325228288,200.512431928341,0</v>
      </c>
      <c r="AM269">
        <f>'pražce+kolejnice'!BA270+S269</f>
        <v>148.04732522828826</v>
      </c>
      <c r="AN269">
        <f>'pražce+kolejnice'!BB270+T269</f>
        <v>200.51243192834053</v>
      </c>
      <c r="AO269">
        <f>'pražce+kolejnice'!BC270+orientace*U269</f>
        <v>0</v>
      </c>
      <c r="AQ269" t="str">
        <f t="shared" si="84"/>
        <v>_3dpoly 148.940850912531,201.722605821464,-0.046</v>
      </c>
      <c r="AR269">
        <f>'pražce+kolejnice'!BG270+S269</f>
        <v>148.94085091253137</v>
      </c>
      <c r="AS269">
        <f>'pražce+kolejnice'!BH270+T269</f>
        <v>201.72260582146438</v>
      </c>
      <c r="AT269">
        <f>'pražce+kolejnice'!BI270+orientace*U269</f>
        <v>-4.5999999999999999E-2</v>
      </c>
      <c r="AV269" t="str">
        <f t="shared" si="85"/>
        <v>_3dpoly 149.51187912946,201.988298038127,0.0504697513931169</v>
      </c>
      <c r="AW269">
        <f>'pražce+kolejnice'!AC270+O270</f>
        <v>149.51187912946008</v>
      </c>
      <c r="AX269">
        <f>'pražce+kolejnice'!AD270+P270</f>
        <v>201.98829803812703</v>
      </c>
      <c r="AY269">
        <f>'pražce+kolejnice'!AE270+orientace*Q270</f>
        <v>5.0469751393116907E-2</v>
      </c>
      <c r="BA269" t="str">
        <f t="shared" si="86"/>
        <v>_3dpoly 149.184811031736,201.546433961596,0.0672803826223532</v>
      </c>
      <c r="BB269">
        <f>'pražce+kolejnice'!AH270+O270</f>
        <v>149.18481103173568</v>
      </c>
      <c r="BC269">
        <f>'pražce+kolejnice'!AI270+P270</f>
        <v>201.54643396159599</v>
      </c>
      <c r="BD269" s="5">
        <f>'pražce+kolejnice'!AJ270+orientace*Q270</f>
        <v>6.7280382622353183E-2</v>
      </c>
      <c r="BF269" t="str">
        <f t="shared" si="87"/>
        <v>_3dpoly 148.289833782507,200.337333170361,0.113280382622353</v>
      </c>
      <c r="BG269">
        <f>'pražce+kolejnice'!AM270+O270</f>
        <v>148.28983378250743</v>
      </c>
      <c r="BH269">
        <f>'pražce+kolejnice'!AN270+P270</f>
        <v>200.33733317036146</v>
      </c>
      <c r="BI269">
        <f>'pražce+kolejnice'!AO270+orientace*Q270</f>
        <v>0.11328038262235318</v>
      </c>
      <c r="BK269" t="str">
        <f t="shared" si="88"/>
        <v>_3dpoly 147.965739031126,199.899486039981,0.129938189931324</v>
      </c>
      <c r="BL269">
        <f>'pražce+kolejnice'!AR270+O270</f>
        <v>147.96573903112605</v>
      </c>
      <c r="BM269">
        <f>'pražce+kolejnice'!AS270+P270</f>
        <v>199.89948603998096</v>
      </c>
      <c r="BN269">
        <f>'pražce+kolejnice'!AT270+orientace*Q270</f>
        <v>0.12993818993132383</v>
      </c>
      <c r="BP269" t="str">
        <f t="shared" si="89"/>
        <v>_3dpoly 147.847110844294,199.991350919913,0.236555020634715</v>
      </c>
      <c r="BQ269">
        <f>plošky!B270+O270</f>
        <v>147.84711084429426</v>
      </c>
      <c r="BR269">
        <f>plošky!C270+P270</f>
        <v>199.99135091991326</v>
      </c>
      <c r="BS269">
        <f>plošky!D270+orientace*Q270</f>
        <v>0.23655502063471506</v>
      </c>
      <c r="BU269" t="str">
        <f t="shared" si="90"/>
        <v>_3dpoly 148.088240271911,199.812866749362,0.236555020634715</v>
      </c>
      <c r="BV269">
        <f>plošky!G270+O270</f>
        <v>148.08824027191082</v>
      </c>
      <c r="BW269">
        <f>plošky!H270+P270</f>
        <v>199.81286674936217</v>
      </c>
      <c r="BX269">
        <f>plošky!I270+orientace*Q270</f>
        <v>0.23655502063471506</v>
      </c>
      <c r="BZ269" t="str">
        <f t="shared" si="91"/>
        <v>_3dpoly 149.634380370245,201.901678747508,0.157086582096508</v>
      </c>
      <c r="CA269">
        <f>plošky!L270+O270</f>
        <v>149.63438037024486</v>
      </c>
      <c r="CB269">
        <f>plošky!M270+P270</f>
        <v>201.90167874750824</v>
      </c>
      <c r="CC269">
        <f>plošky!N270+orientace*Q270</f>
        <v>0.15708658209650814</v>
      </c>
      <c r="CE269" t="str">
        <f t="shared" si="92"/>
        <v>_3dpoly 149.393250942628,202.080162918059,0.157086582096508</v>
      </c>
      <c r="CF269">
        <f>plošky!Q270+O270</f>
        <v>149.3932509426283</v>
      </c>
      <c r="CG269">
        <f>plošky!R270+P270</f>
        <v>202.08016291805933</v>
      </c>
      <c r="CH269">
        <f>plošky!S270+orientace*Q270</f>
        <v>0.15708658209650814</v>
      </c>
      <c r="CJ269" t="str">
        <f t="shared" si="93"/>
        <v>_3dpoly 147.967675558103,199.902108834638,0.236555020634715</v>
      </c>
      <c r="CK269">
        <f>'liniová podpora'!F270+O270</f>
        <v>147.96767555810254</v>
      </c>
      <c r="CL269">
        <f>'liniová podpora'!G270+P270</f>
        <v>199.90210883463772</v>
      </c>
      <c r="CM269">
        <f>'liniová podpora'!H270+orientace*Q270</f>
        <v>0.23655502063471506</v>
      </c>
      <c r="CO269" t="str">
        <f t="shared" si="94"/>
        <v>_3dpoly 149.513815656437,201.990920832784,0.157086582096508</v>
      </c>
      <c r="CP269">
        <f>'liniová podpora'!B270+O270</f>
        <v>149.51381565643658</v>
      </c>
      <c r="CQ269">
        <f>'liniová podpora'!C270+P270</f>
        <v>201.99092083278379</v>
      </c>
      <c r="CR269">
        <f>'liniová podpora'!D270+orientace*Q270</f>
        <v>0.15708658209650814</v>
      </c>
    </row>
    <row r="270" spans="5:96" x14ac:dyDescent="0.3">
      <c r="E270" s="15">
        <f t="shared" si="76"/>
        <v>159.29999999999998</v>
      </c>
      <c r="F270" s="16">
        <f>IF((E270-0.5*'pražce+kolejnice'!$C$6-0.5*'s imperfekcí'!$B$3)&lt;0,('s imperfekcí'!$B$2/2000)*SIN(2*PI()*(E270-(('pražce+kolejnice'!$C$6-$B$3)/2)+0.75*$B$3)/'s imperfekcí'!$B$3)+('s imperfekcí'!$B$2/2000),0)</f>
        <v>0</v>
      </c>
      <c r="G270" s="9">
        <f>F270*SIN('pražce+kolejnice'!$C$24)</f>
        <v>0</v>
      </c>
      <c r="H270" s="9">
        <f>F270*COS('pražce+kolejnice'!$C$24)</f>
        <v>0</v>
      </c>
      <c r="I270" s="15">
        <f>'pražce+kolejnice'!AY271</f>
        <v>159.59999999999997</v>
      </c>
      <c r="J270" s="16">
        <f>IF((I270-0.5*'pražce+kolejnice'!$C$6-0.5*'s imperfekcí'!$B$3)&lt;0,('s imperfekcí'!$B$2/2000)*SIN(2*PI()*(I270-(('pražce+kolejnice'!$C$6-$B$3)/2)+0.75*$B$3)/'s imperfekcí'!$B$3)+('s imperfekcí'!$B$2/2000),0)</f>
        <v>0</v>
      </c>
      <c r="K270" s="9">
        <f>J270*SIN('pražce+kolejnice'!$C$24)</f>
        <v>0</v>
      </c>
      <c r="L270" s="9">
        <f>J270*COS('pražce+kolejnice'!$C$24)</f>
        <v>0</v>
      </c>
      <c r="N270">
        <f>'pražce+kolejnice'!G270</f>
        <v>159.29999999999998</v>
      </c>
      <c r="O270">
        <f>$H270*SIN(('pražce+kolejnice'!A266-0.5)*'pražce+kolejnice'!$C$16)</f>
        <v>0</v>
      </c>
      <c r="P270">
        <f>$H270*COS(('pražce+kolejnice'!A266-0.5)*'pražce+kolejnice'!$C$16)</f>
        <v>0</v>
      </c>
      <c r="Q270">
        <f t="shared" si="77"/>
        <v>0</v>
      </c>
      <c r="R270" s="15">
        <f t="shared" si="78"/>
        <v>159.59999999999997</v>
      </c>
      <c r="S270" s="9">
        <f>L270*SIN(('pražce+kolejnice'!A266)*'pražce+kolejnice'!$C$16)</f>
        <v>0</v>
      </c>
      <c r="T270" s="16">
        <f>$L270*COS(('pražce+kolejnice'!A266)*'pražce+kolejnice'!$C$16)</f>
        <v>0</v>
      </c>
      <c r="U270" s="9">
        <f t="shared" si="79"/>
        <v>0</v>
      </c>
      <c r="W270" t="str">
        <f t="shared" si="80"/>
        <v>_3dpoly 148.736808792579,200.941189680463,-0.0230764119601328</v>
      </c>
      <c r="X270">
        <f>'pražce+kolejnice'!I270+'s imperfekcí'!O270</f>
        <v>148.73680879257864</v>
      </c>
      <c r="Y270">
        <f>'pražce+kolejnice'!J270+'s imperfekcí'!P270</f>
        <v>200.94118968046342</v>
      </c>
      <c r="Z270">
        <f>'pražce+kolejnice'!K270+orientace*Q270</f>
        <v>-2.3076411960132819E-2</v>
      </c>
      <c r="AB270" t="str">
        <f t="shared" si="81"/>
        <v>_3dpoly 148.287833494793,200.334630811771,0</v>
      </c>
      <c r="AC270">
        <f>'pražce+kolejnice'!P270+O270</f>
        <v>148.28783349479338</v>
      </c>
      <c r="AD270">
        <f>'pražce+kolejnice'!Q270+P270</f>
        <v>200.33463081177081</v>
      </c>
      <c r="AE270">
        <f>'pražce+kolejnice'!R270+orientace*Q270</f>
        <v>0</v>
      </c>
      <c r="AG270" t="str">
        <f t="shared" si="82"/>
        <v>_3dpoly 149.182810744021,201.543731603006,-0.046</v>
      </c>
      <c r="AH270">
        <f>'pražce+kolejnice'!W270+O270</f>
        <v>149.18281074402137</v>
      </c>
      <c r="AI270">
        <f>'pražce+kolejnice'!X270+P270</f>
        <v>201.54373160300554</v>
      </c>
      <c r="AJ270" s="6">
        <f>'pražce+kolejnice'!Y270+orientace*Q270</f>
        <v>-4.5999999999999999E-2</v>
      </c>
      <c r="AL270" t="str">
        <f t="shared" si="83"/>
        <v>_3dpoly 148.528128226844,200.156541213367,0</v>
      </c>
      <c r="AM270">
        <f>'pražce+kolejnice'!BA271+S270</f>
        <v>148.52812822684376</v>
      </c>
      <c r="AN270">
        <f>'pražce+kolejnice'!BB271+T270</f>
        <v>200.15654121336681</v>
      </c>
      <c r="AO270">
        <f>'pražce+kolejnice'!BC271+orientace*U270</f>
        <v>0</v>
      </c>
      <c r="AQ270" t="str">
        <f t="shared" si="84"/>
        <v>_3dpoly 149.424555752289,201.364567161608,-0.046</v>
      </c>
      <c r="AR270">
        <f>'pražce+kolejnice'!BG271+S270</f>
        <v>149.42455575228939</v>
      </c>
      <c r="AS270">
        <f>'pražce+kolejnice'!BH271+T270</f>
        <v>201.36456716160802</v>
      </c>
      <c r="AT270">
        <f>'pražce+kolejnice'!BI271+orientace*U270</f>
        <v>-4.5999999999999999E-2</v>
      </c>
      <c r="AV270" t="str">
        <f t="shared" si="85"/>
        <v>_3dpoly 149.996219985365,201.628888146672,0.0504697513931169</v>
      </c>
      <c r="AW270">
        <f>'pražce+kolejnice'!AC271+O271</f>
        <v>149.99621998536549</v>
      </c>
      <c r="AX270">
        <f>'pražce+kolejnice'!AD271+P271</f>
        <v>201.62888814667247</v>
      </c>
      <c r="AY270">
        <f>'pražce+kolejnice'!AE271+orientace*Q271</f>
        <v>5.0469751393116907E-2</v>
      </c>
      <c r="BA270" t="str">
        <f t="shared" si="86"/>
        <v>_3dpoly 149.668092356831,201.18781030539,0.0672803826223532</v>
      </c>
      <c r="BB270">
        <f>'pražce+kolejnice'!AH271+O271</f>
        <v>149.66809235683112</v>
      </c>
      <c r="BC270">
        <f>'pražce+kolejnice'!AI271+P271</f>
        <v>201.18781030539034</v>
      </c>
      <c r="BD270" s="5">
        <f>'pražce+kolejnice'!AJ271+orientace*Q271</f>
        <v>6.7280382622353183E-2</v>
      </c>
      <c r="BF270" t="str">
        <f t="shared" si="87"/>
        <v>_3dpoly 148.770215846023,199.980860939701,0.113280382622353</v>
      </c>
      <c r="BG270">
        <f>'pražce+kolejnice'!AM271+O271</f>
        <v>148.77021584602292</v>
      </c>
      <c r="BH270">
        <f>'pražce+kolejnice'!AN271+P271</f>
        <v>199.98086093970053</v>
      </c>
      <c r="BI270">
        <f>'pražce+kolejnice'!AO271+orientace*Q271</f>
        <v>0.11328038262235318</v>
      </c>
      <c r="BK270" t="str">
        <f t="shared" si="88"/>
        <v>_3dpoly 148.44507119593,199.543792896976,0.129938189931324</v>
      </c>
      <c r="BL270">
        <f>'pražce+kolejnice'!AR271+O271</f>
        <v>148.44507119592987</v>
      </c>
      <c r="BM270">
        <f>'pražce+kolejnice'!AS271+P271</f>
        <v>199.54379289697576</v>
      </c>
      <c r="BN270">
        <f>'pražce+kolejnice'!AT271+orientace*Q271</f>
        <v>0.12993818993132383</v>
      </c>
      <c r="BP270" t="str">
        <f t="shared" si="89"/>
        <v>_3dpoly 148.326663826247,199.635942219712,0.236555020634715</v>
      </c>
      <c r="BQ270">
        <f>plošky!B271+O271</f>
        <v>148.32666382624728</v>
      </c>
      <c r="BR270">
        <f>plošky!C271+P271</f>
        <v>199.6359422197124</v>
      </c>
      <c r="BS270">
        <f>plošky!D271+orientace*Q271</f>
        <v>0.23655502063471506</v>
      </c>
      <c r="BU270" t="str">
        <f t="shared" si="90"/>
        <v>_3dpoly 148.567364197813,199.456879853125,0.236555020634715</v>
      </c>
      <c r="BV270">
        <f>plošky!G271+O271</f>
        <v>148.56736419781333</v>
      </c>
      <c r="BW270">
        <f>plošky!H271+P271</f>
        <v>199.45687985312478</v>
      </c>
      <c r="BX270">
        <f>plošky!I271+orientace*Q271</f>
        <v>0.23655502063471506</v>
      </c>
      <c r="BZ270" t="str">
        <f t="shared" si="91"/>
        <v>_3dpoly 150.118512987249,201.541975102821,0.157086582096508</v>
      </c>
      <c r="CA270">
        <f>plošky!L271+O271</f>
        <v>150.11851298724895</v>
      </c>
      <c r="CB270">
        <f>plošky!M271+P271</f>
        <v>201.54197510282148</v>
      </c>
      <c r="CC270">
        <f>plošky!N271+orientace*Q271</f>
        <v>0.15708658209650814</v>
      </c>
      <c r="CE270" t="str">
        <f t="shared" si="92"/>
        <v>_3dpoly 149.877812615683,201.721037469409,0.157086582096508</v>
      </c>
      <c r="CF270">
        <f>plošky!Q271+O271</f>
        <v>149.8778126156829</v>
      </c>
      <c r="CG270">
        <f>plošky!R271+P271</f>
        <v>201.72103746940911</v>
      </c>
      <c r="CH270">
        <f>plošky!S271+orientace*Q271</f>
        <v>0.15708658209650814</v>
      </c>
      <c r="CJ270" t="str">
        <f t="shared" si="93"/>
        <v>_3dpoly 148.44701401203,199.546411036419,0.236555020634715</v>
      </c>
      <c r="CK270">
        <f>'liniová podpora'!F271+O271</f>
        <v>148.44701401203031</v>
      </c>
      <c r="CL270">
        <f>'liniová podpora'!G271+P271</f>
        <v>199.54641103641859</v>
      </c>
      <c r="CM270">
        <f>'liniová podpora'!H271+orientace*Q271</f>
        <v>0.23655502063471506</v>
      </c>
      <c r="CO270" t="str">
        <f t="shared" si="94"/>
        <v>_3dpoly 149.998162801466,201.631506286115,0.157086582096508</v>
      </c>
      <c r="CP270">
        <f>'liniová podpora'!B271+O271</f>
        <v>149.99816280146592</v>
      </c>
      <c r="CQ270">
        <f>'liniová podpora'!C271+P271</f>
        <v>201.6315062861153</v>
      </c>
      <c r="CR270">
        <f>'liniová podpora'!D271+orientace*Q271</f>
        <v>0.15708658209650814</v>
      </c>
    </row>
    <row r="271" spans="5:96" x14ac:dyDescent="0.3">
      <c r="E271" s="15">
        <f t="shared" si="76"/>
        <v>159.89999999999998</v>
      </c>
      <c r="F271" s="16">
        <f>IF((E271-0.5*'pražce+kolejnice'!$C$6-0.5*'s imperfekcí'!$B$3)&lt;0,('s imperfekcí'!$B$2/2000)*SIN(2*PI()*(E271-(('pražce+kolejnice'!$C$6-$B$3)/2)+0.75*$B$3)/'s imperfekcí'!$B$3)+('s imperfekcí'!$B$2/2000),0)</f>
        <v>0</v>
      </c>
      <c r="G271" s="9">
        <f>F271*SIN('pražce+kolejnice'!$C$24)</f>
        <v>0</v>
      </c>
      <c r="H271" s="9">
        <f>F271*COS('pražce+kolejnice'!$C$24)</f>
        <v>0</v>
      </c>
      <c r="I271" s="15">
        <f>'pražce+kolejnice'!AY272</f>
        <v>160.19999999999999</v>
      </c>
      <c r="J271" s="16">
        <f>IF((I271-0.5*'pražce+kolejnice'!$C$6-0.5*'s imperfekcí'!$B$3)&lt;0,('s imperfekcí'!$B$2/2000)*SIN(2*PI()*(I271-(('pražce+kolejnice'!$C$6-$B$3)/2)+0.75*$B$3)/'s imperfekcí'!$B$3)+('s imperfekcí'!$B$2/2000),0)</f>
        <v>0</v>
      </c>
      <c r="K271" s="9">
        <f>J271*SIN('pražce+kolejnice'!$C$24)</f>
        <v>0</v>
      </c>
      <c r="L271" s="9">
        <f>J271*COS('pražce+kolejnice'!$C$24)</f>
        <v>0</v>
      </c>
      <c r="N271">
        <f>'pražce+kolejnice'!G271</f>
        <v>159.89999999999998</v>
      </c>
      <c r="O271">
        <f>$H271*SIN(('pražce+kolejnice'!A267-0.5)*'pražce+kolejnice'!$C$16)</f>
        <v>0</v>
      </c>
      <c r="P271">
        <f>$H271*COS(('pražce+kolejnice'!A267-0.5)*'pražce+kolejnice'!$C$16)</f>
        <v>0</v>
      </c>
      <c r="Q271">
        <f t="shared" si="77"/>
        <v>0</v>
      </c>
      <c r="R271" s="15">
        <f t="shared" si="78"/>
        <v>160.19999999999999</v>
      </c>
      <c r="S271" s="9">
        <f>L271*SIN(('pražce+kolejnice'!A267)*'pražce+kolejnice'!$C$16)</f>
        <v>0</v>
      </c>
      <c r="T271" s="16">
        <f>$L271*COS(('pražce+kolejnice'!A267)*'pražce+kolejnice'!$C$16)</f>
        <v>0</v>
      </c>
      <c r="U271" s="9">
        <f t="shared" si="79"/>
        <v>0</v>
      </c>
      <c r="W271" t="str">
        <f t="shared" si="80"/>
        <v>_3dpoly 149.21863882304,200.583642971702,-0.0230764119601328</v>
      </c>
      <c r="X271">
        <f>'pražce+kolejnice'!I271+'s imperfekcí'!O271</f>
        <v>149.21863882303967</v>
      </c>
      <c r="Y271">
        <f>'pražce+kolejnice'!J271+'s imperfekcí'!P271</f>
        <v>200.58364297170223</v>
      </c>
      <c r="Z271">
        <f>'pražce+kolejnice'!K271+orientace*Q271</f>
        <v>-2.3076411960132819E-2</v>
      </c>
      <c r="AB271" t="str">
        <f t="shared" si="81"/>
        <v>_3dpoly 148.768209078415,199.978163389579,0</v>
      </c>
      <c r="AC271">
        <f>'pražce+kolejnice'!P271+O271</f>
        <v>148.76820907841531</v>
      </c>
      <c r="AD271">
        <f>'pražce+kolejnice'!Q271+P271</f>
        <v>199.97816338957858</v>
      </c>
      <c r="AE271">
        <f>'pražce+kolejnice'!R271+orientace*Q271</f>
        <v>0</v>
      </c>
      <c r="AG271" t="str">
        <f t="shared" si="82"/>
        <v>_3dpoly 149.666085589223,201.185112755269,-0.046</v>
      </c>
      <c r="AH271">
        <f>'pražce+kolejnice'!W271+O271</f>
        <v>149.66608558922326</v>
      </c>
      <c r="AI271">
        <f>'pražce+kolejnice'!X271+P271</f>
        <v>201.18511275526859</v>
      </c>
      <c r="AJ271" s="6">
        <f>'pražce+kolejnice'!Y271+orientace*Q271</f>
        <v>-4.5999999999999999E-2</v>
      </c>
      <c r="AL271" t="str">
        <f t="shared" si="83"/>
        <v>_3dpoly 149.008075703791,199.799497597269,0</v>
      </c>
      <c r="AM271">
        <f>'pražce+kolejnice'!BA272+S271</f>
        <v>149.00807570379135</v>
      </c>
      <c r="AN271">
        <f>'pražce+kolejnice'!BB272+T271</f>
        <v>199.7994975972691</v>
      </c>
      <c r="AO271">
        <f>'pražce+kolejnice'!BC272+orientace*U271</f>
        <v>0</v>
      </c>
      <c r="AQ271" t="str">
        <f t="shared" si="84"/>
        <v>_3dpoly 149.907399907019,201.005368642402,-0.046</v>
      </c>
      <c r="AR271">
        <f>'pražce+kolejnice'!BG272+S271</f>
        <v>149.90739990701942</v>
      </c>
      <c r="AS271">
        <f>'pražce+kolejnice'!BH272+T271</f>
        <v>201.00536864240155</v>
      </c>
      <c r="AT271">
        <f>'pražce+kolejnice'!BI272+orientace*U271</f>
        <v>-4.5999999999999999E-2</v>
      </c>
      <c r="AV271" t="str">
        <f t="shared" si="85"/>
        <v>_3dpoly 150.479696863458,201.26831687338,0.0504697513931169</v>
      </c>
      <c r="AW271">
        <f>'pražce+kolejnice'!AC272+O272</f>
        <v>150.47969686345846</v>
      </c>
      <c r="AX271">
        <f>'pražce+kolejnice'!AD272+P272</f>
        <v>201.26831687337966</v>
      </c>
      <c r="AY271">
        <f>'pražce+kolejnice'!AE272+orientace*Q272</f>
        <v>5.0469751393116907E-2</v>
      </c>
      <c r="BA271" t="str">
        <f t="shared" si="86"/>
        <v>_3dpoly 150.150511594128,200.828027807954,0.0672803826223532</v>
      </c>
      <c r="BB271">
        <f>'pražce+kolejnice'!AH272+O272</f>
        <v>150.1505115941284</v>
      </c>
      <c r="BC271">
        <f>'pražce+kolejnice'!AI272+P272</f>
        <v>200.82802780795359</v>
      </c>
      <c r="BD271" s="5">
        <f>'pražce+kolejnice'!AJ272+orientace*Q272</f>
        <v>6.7280382622353183E-2</v>
      </c>
      <c r="BF271" t="str">
        <f t="shared" si="87"/>
        <v>_3dpoly 149.249740993506,199.623236819833,0.113280382622353</v>
      </c>
      <c r="BG271">
        <f>'pražce+kolejnice'!AM272+O272</f>
        <v>149.24974099350646</v>
      </c>
      <c r="BH271">
        <f>'pražce+kolejnice'!AN272+P272</f>
        <v>199.62323681983349</v>
      </c>
      <c r="BI271">
        <f>'pražce+kolejnice'!AO272+orientace*Q272</f>
        <v>0.11328038262235318</v>
      </c>
      <c r="BK271" t="str">
        <f t="shared" si="88"/>
        <v>_3dpoly 148.923548317534,199.186950382275,0.129938189931324</v>
      </c>
      <c r="BL271">
        <f>'pražce+kolejnice'!AR272+O272</f>
        <v>148.923548317534</v>
      </c>
      <c r="BM271">
        <f>'pražce+kolejnice'!AS272+P272</f>
        <v>199.18695038227517</v>
      </c>
      <c r="BN271">
        <f>'pražce+kolejnice'!AT272+orientace*Q272</f>
        <v>0.12993818993132383</v>
      </c>
      <c r="BP271" t="str">
        <f t="shared" si="89"/>
        <v>_3dpoly 148.805362447027,199.279383617036,0.236555020634715</v>
      </c>
      <c r="BQ271">
        <f>plošky!B272+O272</f>
        <v>148.80536244702674</v>
      </c>
      <c r="BR271">
        <f>plošky!C272+P272</f>
        <v>199.27938361703633</v>
      </c>
      <c r="BS271">
        <f>plošky!D272+orientace*Q272</f>
        <v>0.23655502063471506</v>
      </c>
      <c r="BU271" t="str">
        <f t="shared" si="90"/>
        <v>_3dpoly 149.045632376109,199.099744085811,0.236555020634715</v>
      </c>
      <c r="BV271">
        <f>plošky!G272+O272</f>
        <v>149.04563237610878</v>
      </c>
      <c r="BW271">
        <f>plošky!H272+P272</f>
        <v>199.09974408581087</v>
      </c>
      <c r="BX271">
        <f>plošky!I272+orientace*Q272</f>
        <v>0.23655502063471506</v>
      </c>
      <c r="BZ271" t="str">
        <f t="shared" si="91"/>
        <v>_3dpoly 150.601780922033,201.181110576915,0.157086582096508</v>
      </c>
      <c r="CA271">
        <f>plošky!L272+O272</f>
        <v>150.60178092203324</v>
      </c>
      <c r="CB271">
        <f>plošky!M272+P272</f>
        <v>201.18111057691536</v>
      </c>
      <c r="CC271">
        <f>plošky!N272+orientace*Q272</f>
        <v>0.15708658209650814</v>
      </c>
      <c r="CE271" t="str">
        <f t="shared" si="92"/>
        <v>_3dpoly 150.361510992951,201.360750108141,0.157086582096508</v>
      </c>
      <c r="CF271">
        <f>plošky!Q272+O272</f>
        <v>150.3615109929512</v>
      </c>
      <c r="CG271">
        <f>plošky!R272+P272</f>
        <v>201.36075010814082</v>
      </c>
      <c r="CH271">
        <f>plošky!S272+orientace*Q272</f>
        <v>0.15708658209650814</v>
      </c>
      <c r="CJ271" t="str">
        <f t="shared" si="93"/>
        <v>_3dpoly 148.925497411568,199.189563851424,0.236555020634715</v>
      </c>
      <c r="CK271">
        <f>'liniová podpora'!F272+O272</f>
        <v>148.92549741156776</v>
      </c>
      <c r="CL271">
        <f>'liniová podpora'!G272+P272</f>
        <v>199.1895638514236</v>
      </c>
      <c r="CM271">
        <f>'liniová podpora'!H272+orientace*Q272</f>
        <v>0.23655502063471506</v>
      </c>
      <c r="CO271" t="str">
        <f t="shared" si="94"/>
        <v>_3dpoly 150.481645957492,201.270930342528,0.157086582096508</v>
      </c>
      <c r="CP271">
        <f>'liniová podpora'!B272+O272</f>
        <v>150.48164595749222</v>
      </c>
      <c r="CQ271">
        <f>'liniová podpora'!C272+P272</f>
        <v>201.27093034252809</v>
      </c>
      <c r="CR271">
        <f>'liniová podpora'!D272+orientace*Q272</f>
        <v>0.15708658209650814</v>
      </c>
    </row>
    <row r="272" spans="5:96" x14ac:dyDescent="0.3">
      <c r="E272" s="15">
        <f t="shared" si="76"/>
        <v>160.49999999999997</v>
      </c>
      <c r="F272" s="16">
        <f>IF((E272-0.5*'pražce+kolejnice'!$C$6-0.5*'s imperfekcí'!$B$3)&lt;0,('s imperfekcí'!$B$2/2000)*SIN(2*PI()*(E272-(('pražce+kolejnice'!$C$6-$B$3)/2)+0.75*$B$3)/'s imperfekcí'!$B$3)+('s imperfekcí'!$B$2/2000),0)</f>
        <v>0</v>
      </c>
      <c r="G272" s="9">
        <f>F272*SIN('pražce+kolejnice'!$C$24)</f>
        <v>0</v>
      </c>
      <c r="H272" s="9">
        <f>F272*COS('pražce+kolejnice'!$C$24)</f>
        <v>0</v>
      </c>
      <c r="I272" s="15">
        <f>'pražce+kolejnice'!AY273</f>
        <v>160.79999999999998</v>
      </c>
      <c r="J272" s="16">
        <f>IF((I272-0.5*'pražce+kolejnice'!$C$6-0.5*'s imperfekcí'!$B$3)&lt;0,('s imperfekcí'!$B$2/2000)*SIN(2*PI()*(I272-(('pražce+kolejnice'!$C$6-$B$3)/2)+0.75*$B$3)/'s imperfekcí'!$B$3)+('s imperfekcí'!$B$2/2000),0)</f>
        <v>0</v>
      </c>
      <c r="K272" s="9">
        <f>J272*SIN('pražce+kolejnice'!$C$24)</f>
        <v>0</v>
      </c>
      <c r="L272" s="9">
        <f>J272*COS('pražce+kolejnice'!$C$24)</f>
        <v>0</v>
      </c>
      <c r="N272">
        <f>'pražce+kolejnice'!G272</f>
        <v>160.49999999999997</v>
      </c>
      <c r="O272">
        <f>$H272*SIN(('pražce+kolejnice'!A268-0.5)*'pražce+kolejnice'!$C$16)</f>
        <v>0</v>
      </c>
      <c r="P272">
        <f>$H272*COS(('pražce+kolejnice'!A268-0.5)*'pražce+kolejnice'!$C$16)</f>
        <v>0</v>
      </c>
      <c r="Q272">
        <f t="shared" si="77"/>
        <v>0</v>
      </c>
      <c r="R272" s="15">
        <f t="shared" si="78"/>
        <v>160.79999999999998</v>
      </c>
      <c r="S272" s="9">
        <f>L272*SIN(('pražce+kolejnice'!A268)*'pražce+kolejnice'!$C$16)</f>
        <v>0</v>
      </c>
      <c r="T272" s="16">
        <f>$L272*COS(('pražce+kolejnice'!A268)*'pražce+kolejnice'!$C$16)</f>
        <v>0</v>
      </c>
      <c r="U272" s="9">
        <f t="shared" si="79"/>
        <v>0</v>
      </c>
      <c r="W272" t="str">
        <f t="shared" si="80"/>
        <v>_3dpoly 149.699609354554,200.224940901712,-0.0230764119601328</v>
      </c>
      <c r="X272">
        <f>'pražce+kolejnice'!I272+'s imperfekcí'!O272</f>
        <v>149.69960935455364</v>
      </c>
      <c r="Y272">
        <f>'pražce+kolejnice'!J272+'s imperfekcí'!P272</f>
        <v>200.2249409017121</v>
      </c>
      <c r="Z272">
        <f>'pražce+kolejnice'!K272+orientace*Q272</f>
        <v>-2.3076411960132819E-2</v>
      </c>
      <c r="AB272" t="str">
        <f t="shared" si="81"/>
        <v>_3dpoly 149.247727757564,199.620544093718,0</v>
      </c>
      <c r="AC272">
        <f>'pražce+kolejnice'!P272+O272</f>
        <v>149.24772775756426</v>
      </c>
      <c r="AD272">
        <f>'pražce+kolejnice'!Q272+P272</f>
        <v>199.62054409371814</v>
      </c>
      <c r="AE272">
        <f>'pražce+kolejnice'!R272+orientace*Q272</f>
        <v>0</v>
      </c>
      <c r="AG272" t="str">
        <f t="shared" si="82"/>
        <v>_3dpoly 150.148498358186,200.825335081838,-0.046</v>
      </c>
      <c r="AH272">
        <f>'pražce+kolejnice'!W272+O272</f>
        <v>150.14849835818595</v>
      </c>
      <c r="AI272">
        <f>'pražce+kolejnice'!X272+P272</f>
        <v>200.8253350818384</v>
      </c>
      <c r="AJ272" s="6">
        <f>'pražce+kolejnice'!Y272+orientace*Q272</f>
        <v>-4.5999999999999999E-2</v>
      </c>
      <c r="AL272" t="str">
        <f t="shared" si="83"/>
        <v>_3dpoly 149.487164894635,199.441303136618,0</v>
      </c>
      <c r="AM272">
        <f>'pražce+kolejnice'!BA273+S272</f>
        <v>149.48716489463484</v>
      </c>
      <c r="AN272">
        <f>'pražce+kolejnice'!BB273+T272</f>
        <v>199.44130313661762</v>
      </c>
      <c r="AO272">
        <f>'pražce+kolejnice'!BC273+orientace*U272</f>
        <v>0</v>
      </c>
      <c r="AQ272" t="str">
        <f t="shared" si="84"/>
        <v>_3dpoly 150.38938059554,200.645012332827,-0.046</v>
      </c>
      <c r="AR272">
        <f>'pražce+kolejnice'!BG273+S272</f>
        <v>150.38938059554044</v>
      </c>
      <c r="AS272">
        <f>'pražce+kolejnice'!BH273+T272</f>
        <v>200.64501233282743</v>
      </c>
      <c r="AT272">
        <f>'pražce+kolejnice'!BI273+orientace*U272</f>
        <v>-4.5999999999999999E-2</v>
      </c>
      <c r="AV272" t="str">
        <f t="shared" si="85"/>
        <v>_3dpoly 150.962306978914,200.906586295138,0.0504697513931169</v>
      </c>
      <c r="AW272">
        <f>'pražce+kolejnice'!AC273+O273</f>
        <v>150.96230697891355</v>
      </c>
      <c r="AX272">
        <f>'pražce+kolejnice'!AD273+P273</f>
        <v>200.90658629513811</v>
      </c>
      <c r="AY272">
        <f>'pražce+kolejnice'!AE273+orientace*Q273</f>
        <v>5.0469751393116907E-2</v>
      </c>
      <c r="BA272" t="str">
        <f t="shared" si="86"/>
        <v>_3dpoly 150.632065964894,200.467088541632,0.0672803826223532</v>
      </c>
      <c r="BB272">
        <f>'pražce+kolejnice'!AH273+O273</f>
        <v>150.63206596489403</v>
      </c>
      <c r="BC272">
        <f>'pražce+kolejnice'!AI273+P273</f>
        <v>200.46708854163191</v>
      </c>
      <c r="BD272" s="5">
        <f>'pražce+kolejnice'!AJ273+orientace*Q273</f>
        <v>6.7280382622353183E-2</v>
      </c>
      <c r="BF272" t="str">
        <f t="shared" si="87"/>
        <v>_3dpoly 149.728406462895,199.264462870674,0.113280382622353</v>
      </c>
      <c r="BG272">
        <f>'pražce+kolejnice'!AM273+O273</f>
        <v>149.72840646289453</v>
      </c>
      <c r="BH272">
        <f>'pražce+kolejnice'!AN273+P273</f>
        <v>199.26446287067429</v>
      </c>
      <c r="BI272">
        <f>'pražce+kolejnice'!AO273+orientace*Q273</f>
        <v>0.11328038262235318</v>
      </c>
      <c r="BK272" t="str">
        <f t="shared" si="88"/>
        <v>_3dpoly 149.401167639912,198.828960551291,0.129938189931324</v>
      </c>
      <c r="BL272">
        <f>'pražce+kolejnice'!AR273+O273</f>
        <v>149.40116763991156</v>
      </c>
      <c r="BM272">
        <f>'pražce+kolejnice'!AS273+P273</f>
        <v>198.82896055129109</v>
      </c>
      <c r="BN272">
        <f>'pražce+kolejnice'!AT273+orientace*Q273</f>
        <v>0.12993818993132383</v>
      </c>
      <c r="BP272" t="str">
        <f t="shared" si="89"/>
        <v>_3dpoly 149.28320394933,198.921677165662,0.236555020634715</v>
      </c>
      <c r="BQ272">
        <f>plošky!B273+O273</f>
        <v>149.2832039493299</v>
      </c>
      <c r="BR272">
        <f>plošky!C273+P273</f>
        <v>198.92167716566158</v>
      </c>
      <c r="BS272">
        <f>plošky!D273+orientace*Q273</f>
        <v>0.23655502063471506</v>
      </c>
      <c r="BU272" t="str">
        <f t="shared" si="90"/>
        <v>_3dpoly 149.523042051974,198.741461504521,0.236555020634715</v>
      </c>
      <c r="BV272">
        <f>plošky!G273+O273</f>
        <v>149.52304205197385</v>
      </c>
      <c r="BW272">
        <f>plošky!H273+P273</f>
        <v>198.74146150452148</v>
      </c>
      <c r="BX272">
        <f>plošky!I273+orientace*Q273</f>
        <v>0.23655502063471506</v>
      </c>
      <c r="BZ272" t="str">
        <f t="shared" si="91"/>
        <v>_3dpoly 151.084181390976,200.819087248369,0.157086582096508</v>
      </c>
      <c r="CA272">
        <f>plošky!L273+O273</f>
        <v>151.08418139097583</v>
      </c>
      <c r="CB272">
        <f>plošky!M273+P273</f>
        <v>200.8190872483685</v>
      </c>
      <c r="CC272">
        <f>plošky!N273+orientace*Q273</f>
        <v>0.15708658209650814</v>
      </c>
      <c r="CE272" t="str">
        <f t="shared" si="92"/>
        <v>_3dpoly 150.844343288332,200.999302909509,0.157086582096508</v>
      </c>
      <c r="CF272">
        <f>plošky!Q273+O273</f>
        <v>150.84434328833188</v>
      </c>
      <c r="CG272">
        <f>plošky!R273+P273</f>
        <v>200.9993029095086</v>
      </c>
      <c r="CH272">
        <f>plošky!S273+orientace*Q273</f>
        <v>0.15708658209650814</v>
      </c>
      <c r="CJ272" t="str">
        <f t="shared" si="93"/>
        <v>_3dpoly 149.403123000652,198.831569335092,0.236555020634715</v>
      </c>
      <c r="CK272">
        <f>'liniová podpora'!F273+O273</f>
        <v>149.40312300065187</v>
      </c>
      <c r="CL272">
        <f>'liniová podpora'!G273+P273</f>
        <v>198.83156933509153</v>
      </c>
      <c r="CM272">
        <f>'liniová podpora'!H273+orientace*Q273</f>
        <v>0.23655502063471506</v>
      </c>
      <c r="CO272" t="str">
        <f t="shared" si="94"/>
        <v>_3dpoly 150.964262339654,200.909195078939,0.157086582096508</v>
      </c>
      <c r="CP272">
        <f>'liniová podpora'!B273+O273</f>
        <v>150.96426233965386</v>
      </c>
      <c r="CQ272">
        <f>'liniová podpora'!C273+P273</f>
        <v>200.90919507893855</v>
      </c>
      <c r="CR272">
        <f>'liniová podpora'!D273+orientace*Q273</f>
        <v>0.15708658209650814</v>
      </c>
    </row>
    <row r="273" spans="5:96" x14ac:dyDescent="0.3">
      <c r="E273" s="15">
        <f t="shared" si="76"/>
        <v>161.1</v>
      </c>
      <c r="F273" s="16">
        <f>IF((E273-0.5*'pražce+kolejnice'!$C$6-0.5*'s imperfekcí'!$B$3)&lt;0,('s imperfekcí'!$B$2/2000)*SIN(2*PI()*(E273-(('pražce+kolejnice'!$C$6-$B$3)/2)+0.75*$B$3)/'s imperfekcí'!$B$3)+('s imperfekcí'!$B$2/2000),0)</f>
        <v>0</v>
      </c>
      <c r="G273" s="9">
        <f>F273*SIN('pražce+kolejnice'!$C$24)</f>
        <v>0</v>
      </c>
      <c r="H273" s="9">
        <f>F273*COS('pražce+kolejnice'!$C$24)</f>
        <v>0</v>
      </c>
      <c r="I273" s="15">
        <f>'pražce+kolejnice'!AY274</f>
        <v>161.39999999999998</v>
      </c>
      <c r="J273" s="16">
        <f>IF((I273-0.5*'pražce+kolejnice'!$C$6-0.5*'s imperfekcí'!$B$3)&lt;0,('s imperfekcí'!$B$2/2000)*SIN(2*PI()*(I273-(('pražce+kolejnice'!$C$6-$B$3)/2)+0.75*$B$3)/'s imperfekcí'!$B$3)+('s imperfekcí'!$B$2/2000),0)</f>
        <v>0</v>
      </c>
      <c r="K273" s="9">
        <f>J273*SIN('pražce+kolejnice'!$C$24)</f>
        <v>0</v>
      </c>
      <c r="L273" s="9">
        <f>J273*COS('pražce+kolejnice'!$C$24)</f>
        <v>0</v>
      </c>
      <c r="N273">
        <f>'pražce+kolejnice'!G273</f>
        <v>161.1</v>
      </c>
      <c r="O273">
        <f>$H273*SIN(('pražce+kolejnice'!A269-0.5)*'pražce+kolejnice'!$C$16)</f>
        <v>0</v>
      </c>
      <c r="P273">
        <f>$H273*COS(('pražce+kolejnice'!A269-0.5)*'pražce+kolejnice'!$C$16)</f>
        <v>0</v>
      </c>
      <c r="Q273">
        <f t="shared" si="77"/>
        <v>0</v>
      </c>
      <c r="R273" s="15">
        <f t="shared" si="78"/>
        <v>161.39999999999998</v>
      </c>
      <c r="S273" s="9">
        <f>L273*SIN(('pražce+kolejnice'!A269)*'pražce+kolejnice'!$C$16)</f>
        <v>0</v>
      </c>
      <c r="T273" s="16">
        <f>$L273*COS(('pražce+kolejnice'!A269)*'pražce+kolejnice'!$C$16)</f>
        <v>0</v>
      </c>
      <c r="U273" s="9">
        <f t="shared" si="79"/>
        <v>0</v>
      </c>
      <c r="W273" t="str">
        <f t="shared" si="80"/>
        <v>_3dpoly 150.179717616732,199.865085536616,-0.0230764119601328</v>
      </c>
      <c r="X273">
        <f>'pražce+kolejnice'!I273+'s imperfekcí'!O273</f>
        <v>150.17971761673164</v>
      </c>
      <c r="Y273">
        <f>'pražce+kolejnice'!J273+'s imperfekcí'!P273</f>
        <v>199.86508553661596</v>
      </c>
      <c r="Z273">
        <f>'pražce+kolejnice'!K273+orientace*Q273</f>
        <v>-2.3076411960132819E-2</v>
      </c>
      <c r="AB273" t="str">
        <f t="shared" si="81"/>
        <v>_3dpoly 149.726386770214,199.261774984076,0</v>
      </c>
      <c r="AC273">
        <f>'pražce+kolejnice'!P273+O273</f>
        <v>149.72638677021396</v>
      </c>
      <c r="AD273">
        <f>'pražce+kolejnice'!Q273+P273</f>
        <v>199.26177498407563</v>
      </c>
      <c r="AE273">
        <f>'pražce+kolejnice'!R273+orientace*Q273</f>
        <v>0</v>
      </c>
      <c r="AG273" t="str">
        <f t="shared" si="82"/>
        <v>_3dpoly 150.630046272213,200.464400655033,-0.046</v>
      </c>
      <c r="AH273">
        <f>'pražce+kolejnice'!W273+O273</f>
        <v>150.63004627221321</v>
      </c>
      <c r="AI273">
        <f>'pražce+kolejnice'!X273+P273</f>
        <v>200.46440065503339</v>
      </c>
      <c r="AJ273" s="6">
        <f>'pražce+kolejnice'!Y273+orientace*Q273</f>
        <v>-4.5999999999999999E-2</v>
      </c>
      <c r="AL273" t="str">
        <f t="shared" si="83"/>
        <v>_3dpoly 149.965393039822,199.081959894611,0</v>
      </c>
      <c r="AM273">
        <f>'pražce+kolejnice'!BA274+S273</f>
        <v>149.96539303982186</v>
      </c>
      <c r="AN273">
        <f>'pražce+kolejnice'!BB274+T273</f>
        <v>199.08195989461149</v>
      </c>
      <c r="AO273">
        <f>'pražce+kolejnice'!BC274+orientace*U273</f>
        <v>0</v>
      </c>
      <c r="AQ273" t="str">
        <f t="shared" si="84"/>
        <v>_3dpoly 150.870495041645,200.283500308537,-0.046</v>
      </c>
      <c r="AR273">
        <f>'pražce+kolejnice'!BG274+S273</f>
        <v>150.87049504164503</v>
      </c>
      <c r="AS273">
        <f>'pražce+kolejnice'!BH274+T273</f>
        <v>200.28350030853701</v>
      </c>
      <c r="AT273">
        <f>'pražce+kolejnice'!BI274+orientace*U273</f>
        <v>-4.5999999999999999E-2</v>
      </c>
      <c r="AV273" t="str">
        <f t="shared" si="85"/>
        <v>_3dpoly 151.444047551898,200.543698495515,0.0504697513931169</v>
      </c>
      <c r="AW273">
        <f>'pražce+kolejnice'!AC274+O274</f>
        <v>151.44404755189782</v>
      </c>
      <c r="AX273">
        <f>'pražce+kolejnice'!AD274+P274</f>
        <v>200.54369849551497</v>
      </c>
      <c r="AY273">
        <f>'pražce+kolejnice'!AE274+orientace*Q274</f>
        <v>5.0469751393116907E-2</v>
      </c>
      <c r="BA273" t="str">
        <f t="shared" si="86"/>
        <v>_3dpoly 151.112752695376,200.104994585434,0.0672803826223532</v>
      </c>
      <c r="BB273">
        <f>'pražce+kolejnice'!AH274+O274</f>
        <v>151.11275269537614</v>
      </c>
      <c r="BC273">
        <f>'pražce+kolejnice'!AI274+P274</f>
        <v>200.10499458543447</v>
      </c>
      <c r="BD273" s="5">
        <f>'pražce+kolejnice'!AJ274+orientace*Q274</f>
        <v>6.7280382622353183E-2</v>
      </c>
      <c r="BF273" t="str">
        <f t="shared" si="87"/>
        <v>_3dpoly 150.206209497075,198.90454115876,0.113280382622353</v>
      </c>
      <c r="BG273">
        <f>'pražce+kolejnice'!AM274+O274</f>
        <v>150.20620949707532</v>
      </c>
      <c r="BH273">
        <f>'pražce+kolejnice'!AN274+P274</f>
        <v>198.90454115875988</v>
      </c>
      <c r="BI273">
        <f>'pražce+kolejnice'!AO274+orientace*Q274</f>
        <v>0.11328038262235318</v>
      </c>
      <c r="BK273" t="str">
        <f t="shared" si="88"/>
        <v>_3dpoly 149.877926411977,198.469825466044,0.129938189931324</v>
      </c>
      <c r="BL273">
        <f>'pražce+kolejnice'!AR274+O274</f>
        <v>149.8779264119766</v>
      </c>
      <c r="BM273">
        <f>'pražce+kolejnice'!AS274+P274</f>
        <v>198.46982546604397</v>
      </c>
      <c r="BN273">
        <f>'pražce+kolejnice'!AT274+orientace*Q274</f>
        <v>0.12993818993132383</v>
      </c>
      <c r="BP273" t="str">
        <f t="shared" si="89"/>
        <v>_3dpoly 149.760185580791,198.562824925976,0.236555020634715</v>
      </c>
      <c r="BQ273">
        <f>plošky!B274+O274</f>
        <v>149.76018558079107</v>
      </c>
      <c r="BR273">
        <f>plošky!C274+P274</f>
        <v>198.56282492597632</v>
      </c>
      <c r="BS273">
        <f>plošky!D274+orientace*Q274</f>
        <v>0.23655502063471506</v>
      </c>
      <c r="BU273" t="str">
        <f t="shared" si="90"/>
        <v>_3dpoly 149.99959047553,198.382034172963,0.236555020634715</v>
      </c>
      <c r="BV273">
        <f>plošky!G274+O274</f>
        <v>149.99959047553011</v>
      </c>
      <c r="BW273">
        <f>plošky!H274+P274</f>
        <v>198.38203417296336</v>
      </c>
      <c r="BX273">
        <f>plošky!I274+orientace*Q274</f>
        <v>0.23655502063471506</v>
      </c>
      <c r="BZ273" t="str">
        <f t="shared" si="91"/>
        <v>_3dpoly 151.565711615451,200.455907202434,0.157086582096508</v>
      </c>
      <c r="CA273">
        <f>plošky!L274+O274</f>
        <v>151.56571161545133</v>
      </c>
      <c r="CB273">
        <f>plošky!M274+P274</f>
        <v>200.45590720243436</v>
      </c>
      <c r="CC273">
        <f>plošky!N274+orientace*Q274</f>
        <v>0.15708658209650814</v>
      </c>
      <c r="CE273" t="str">
        <f t="shared" si="92"/>
        <v>_3dpoly 151.326306720712,200.636697955447,0.157086582096508</v>
      </c>
      <c r="CF273">
        <f>plošky!Q274+O274</f>
        <v>151.3263067207123</v>
      </c>
      <c r="CG273">
        <f>plošky!R274+P274</f>
        <v>200.63669795544732</v>
      </c>
      <c r="CH273">
        <f>plošky!S274+orientace*Q274</f>
        <v>0.15708658209650814</v>
      </c>
      <c r="CJ273" t="str">
        <f t="shared" si="93"/>
        <v>_3dpoly 149.879888028161,198.47242954947,0.236555020634715</v>
      </c>
      <c r="CK273">
        <f>'liniová podpora'!F274+O274</f>
        <v>149.87988802816059</v>
      </c>
      <c r="CL273">
        <f>'liniová podpora'!G274+P274</f>
        <v>198.47242954946984</v>
      </c>
      <c r="CM273">
        <f>'liniová podpora'!H274+orientace*Q274</f>
        <v>0.23655502063471506</v>
      </c>
      <c r="CO273" t="str">
        <f t="shared" si="94"/>
        <v>_3dpoly 151.446009168082,200.546302578941,0.157086582096508</v>
      </c>
      <c r="CP273">
        <f>'liniová podpora'!B274+O274</f>
        <v>151.44600916808182</v>
      </c>
      <c r="CQ273">
        <f>'liniová podpora'!C274+P274</f>
        <v>200.54630257894084</v>
      </c>
      <c r="CR273">
        <f>'liniová podpora'!D274+orientace*Q274</f>
        <v>0.15708658209650814</v>
      </c>
    </row>
    <row r="274" spans="5:96" x14ac:dyDescent="0.3">
      <c r="E274" s="15">
        <f t="shared" si="76"/>
        <v>161.69999999999999</v>
      </c>
      <c r="F274" s="16">
        <f>IF((E274-0.5*'pražce+kolejnice'!$C$6-0.5*'s imperfekcí'!$B$3)&lt;0,('s imperfekcí'!$B$2/2000)*SIN(2*PI()*(E274-(('pražce+kolejnice'!$C$6-$B$3)/2)+0.75*$B$3)/'s imperfekcí'!$B$3)+('s imperfekcí'!$B$2/2000),0)</f>
        <v>0</v>
      </c>
      <c r="G274" s="9">
        <f>F274*SIN('pražce+kolejnice'!$C$24)</f>
        <v>0</v>
      </c>
      <c r="H274" s="9">
        <f>F274*COS('pražce+kolejnice'!$C$24)</f>
        <v>0</v>
      </c>
      <c r="I274" s="15">
        <f>'pražce+kolejnice'!AY275</f>
        <v>162</v>
      </c>
      <c r="J274" s="16">
        <f>IF((I274-0.5*'pražce+kolejnice'!$C$6-0.5*'s imperfekcí'!$B$3)&lt;0,('s imperfekcí'!$B$2/2000)*SIN(2*PI()*(I274-(('pražce+kolejnice'!$C$6-$B$3)/2)+0.75*$B$3)/'s imperfekcí'!$B$3)+('s imperfekcí'!$B$2/2000),0)</f>
        <v>0</v>
      </c>
      <c r="K274" s="9">
        <f>J274*SIN('pražce+kolejnice'!$C$24)</f>
        <v>0</v>
      </c>
      <c r="L274" s="9">
        <f>J274*COS('pražce+kolejnice'!$C$24)</f>
        <v>0</v>
      </c>
      <c r="N274">
        <f>'pražce+kolejnice'!G274</f>
        <v>161.69999999999999</v>
      </c>
      <c r="O274">
        <f>$H274*SIN(('pražce+kolejnice'!A270-0.5)*'pražce+kolejnice'!$C$16)</f>
        <v>0</v>
      </c>
      <c r="P274">
        <f>$H274*COS(('pražce+kolejnice'!A270-0.5)*'pražce+kolejnice'!$C$16)</f>
        <v>0</v>
      </c>
      <c r="Q274">
        <f t="shared" si="77"/>
        <v>0</v>
      </c>
      <c r="R274" s="15">
        <f t="shared" si="78"/>
        <v>162</v>
      </c>
      <c r="S274" s="9">
        <f>L274*SIN(('pražce+kolejnice'!A270)*'pražce+kolejnice'!$C$16)</f>
        <v>0</v>
      </c>
      <c r="T274" s="16">
        <f>$L274*COS(('pražce+kolejnice'!A270)*'pražce+kolejnice'!$C$16)</f>
        <v>0</v>
      </c>
      <c r="U274" s="9">
        <f t="shared" si="79"/>
        <v>0</v>
      </c>
      <c r="W274" t="str">
        <f t="shared" si="80"/>
        <v>_3dpoly 150.658960844151,199.50407894918,-0.0230764119601328</v>
      </c>
      <c r="X274">
        <f>'pražce+kolejnice'!I274+'s imperfekcí'!O274</f>
        <v>150.65896084415135</v>
      </c>
      <c r="Y274">
        <f>'pražce+kolejnice'!J274+'s imperfekcí'!P274</f>
        <v>199.50407894917973</v>
      </c>
      <c r="Z274">
        <f>'pražce+kolejnice'!K274+orientace*Q274</f>
        <v>-2.3076411960132819E-2</v>
      </c>
      <c r="AB274" t="str">
        <f t="shared" si="81"/>
        <v>_3dpoly 150.20418335929,198.90185812716,0</v>
      </c>
      <c r="AC274">
        <f>'pražce+kolejnice'!P274+O274</f>
        <v>150.20418335928983</v>
      </c>
      <c r="AD274">
        <f>'pražce+kolejnice'!Q274+P274</f>
        <v>198.90185812716012</v>
      </c>
      <c r="AE274">
        <f>'pražce+kolejnice'!R274+orientace*Q274</f>
        <v>0</v>
      </c>
      <c r="AG274" t="str">
        <f t="shared" si="82"/>
        <v>_3dpoly 151.11072655759,200.102311553835,-0.046</v>
      </c>
      <c r="AH274">
        <f>'pražce+kolejnice'!W274+O274</f>
        <v>151.1107265575904</v>
      </c>
      <c r="AI274">
        <f>'pražce+kolejnice'!X274+P274</f>
        <v>200.10231155383482</v>
      </c>
      <c r="AJ274" s="6">
        <f>'pražce+kolejnice'!Y274+orientace*Q274</f>
        <v>-4.5999999999999999E-2</v>
      </c>
      <c r="AL274" t="str">
        <f t="shared" si="83"/>
        <v>_3dpoly 150.44275738476,198.721469941067,0</v>
      </c>
      <c r="AM274">
        <f>'pražce+kolejnice'!BA275+S274</f>
        <v>150.44275738475957</v>
      </c>
      <c r="AN274">
        <f>'pražce+kolejnice'!BB275+T274</f>
        <v>198.7214699410668</v>
      </c>
      <c r="AO274">
        <f>'pražce+kolejnice'!BC275+orientace*U274</f>
        <v>0</v>
      </c>
      <c r="AQ274" t="str">
        <f t="shared" si="84"/>
        <v>_3dpoly 151.350740474115,199.920834651839,-0.046</v>
      </c>
      <c r="AR274">
        <f>'pražce+kolejnice'!BG275+S274</f>
        <v>151.3507404741153</v>
      </c>
      <c r="AS274">
        <f>'pražce+kolejnice'!BH275+T274</f>
        <v>199.92083465183856</v>
      </c>
      <c r="AT274">
        <f>'pražce+kolejnice'!BI275+orientace*U274</f>
        <v>-4.5999999999999999E-2</v>
      </c>
      <c r="AV274" t="str">
        <f t="shared" si="85"/>
        <v>_3dpoly 151.924915807587,200.179655564743,0.0504697513931169</v>
      </c>
      <c r="AW274">
        <f>'pražce+kolejnice'!AC275+O275</f>
        <v>151.92491580758693</v>
      </c>
      <c r="AX274">
        <f>'pražce+kolejnice'!AD275+P275</f>
        <v>200.17965556474297</v>
      </c>
      <c r="AY274">
        <f>'pražce+kolejnice'!AE275+orientace*Q275</f>
        <v>5.0469751393116907E-2</v>
      </c>
      <c r="BA274" t="str">
        <f t="shared" si="86"/>
        <v>_3dpoly 151.592569016821,199.741748025021,0.0672803826223532</v>
      </c>
      <c r="BB274">
        <f>'pražce+kolejnice'!AH275+O275</f>
        <v>151.59256901682056</v>
      </c>
      <c r="BC274">
        <f>'pražce+kolejnice'!AI275+P275</f>
        <v>199.74174802502148</v>
      </c>
      <c r="BD274" s="5">
        <f>'pražce+kolejnice'!AJ275+orientace*Q275</f>
        <v>6.7280382622353183E-2</v>
      </c>
      <c r="BF274" t="str">
        <f t="shared" si="87"/>
        <v>_3dpoly 150.683147343905,198.543473757238,0.113280382622353</v>
      </c>
      <c r="BG274">
        <f>'pražce+kolejnice'!AM275+O275</f>
        <v>150.68314734390469</v>
      </c>
      <c r="BH274">
        <f>'pražce+kolejnice'!AN275+P275</f>
        <v>198.54347375723833</v>
      </c>
      <c r="BI274">
        <f>'pražce+kolejnice'!AO275+orientace*Q275</f>
        <v>0.11328038262235318</v>
      </c>
      <c r="BK274" t="str">
        <f t="shared" si="88"/>
        <v>_3dpoly 150.3538218876,198.109547195151,0.129938189931324</v>
      </c>
      <c r="BL274">
        <f>'pražce+kolejnice'!AR275+O275</f>
        <v>150.35382188759988</v>
      </c>
      <c r="BM274">
        <f>'pražce+kolejnice'!AS275+P275</f>
        <v>198.1095471951509</v>
      </c>
      <c r="BN274">
        <f>'pražce+kolejnice'!AT275+orientace*Q275</f>
        <v>0.12993818993132383</v>
      </c>
      <c r="BP274" t="str">
        <f t="shared" si="89"/>
        <v>_3dpoly 150.236304593997,198.202828964969,0.236555020634715</v>
      </c>
      <c r="BQ274">
        <f>plošky!B275+O275</f>
        <v>150.23630459399735</v>
      </c>
      <c r="BR274">
        <f>plošky!C275+P275</f>
        <v>198.20282896496852</v>
      </c>
      <c r="BS274">
        <f>plošky!D275+orientace*Q275</f>
        <v>0.23655502063471506</v>
      </c>
      <c r="BU274" t="str">
        <f t="shared" si="90"/>
        <v>_3dpoly 150.47527490186,198.021464161437,0.236555020634715</v>
      </c>
      <c r="BV274">
        <f>plošky!G275+O275</f>
        <v>150.47527490185993</v>
      </c>
      <c r="BW274">
        <f>plošky!H275+P275</f>
        <v>198.02146416143685</v>
      </c>
      <c r="BX274">
        <f>plošky!I275+orientace*Q275</f>
        <v>0.23655502063471506</v>
      </c>
      <c r="BZ274" t="str">
        <f t="shared" si="91"/>
        <v>_3dpoly 152.046368821847,200.091572531029,0.157086582096508</v>
      </c>
      <c r="CA274">
        <f>plošky!L275+O275</f>
        <v>152.04636882184698</v>
      </c>
      <c r="CB274">
        <f>plošky!M275+P275</f>
        <v>200.09157253102893</v>
      </c>
      <c r="CC274">
        <f>plošky!N275+orientace*Q275</f>
        <v>0.15708658209650814</v>
      </c>
      <c r="CE274" t="str">
        <f t="shared" si="92"/>
        <v>_3dpoly 151.807398513984,200.272937334561,0.157086582096508</v>
      </c>
      <c r="CF274">
        <f>plošky!Q275+O275</f>
        <v>151.8073985139844</v>
      </c>
      <c r="CG274">
        <f>plošky!R275+P275</f>
        <v>200.27293733456059</v>
      </c>
      <c r="CH274">
        <f>plošky!S275+orientace*Q275</f>
        <v>0.15708658209650814</v>
      </c>
      <c r="CJ274" t="str">
        <f t="shared" si="93"/>
        <v>_3dpoly 150.355789747929,198.112146563203,0.236555020634715</v>
      </c>
      <c r="CK274">
        <f>'liniová podpora'!F275+O275</f>
        <v>150.35578974792864</v>
      </c>
      <c r="CL274">
        <f>'liniová podpora'!G275+P275</f>
        <v>198.11214656320269</v>
      </c>
      <c r="CM274">
        <f>'liniová podpora'!H275+orientace*Q275</f>
        <v>0.23655502063471506</v>
      </c>
      <c r="CO274" t="str">
        <f t="shared" si="94"/>
        <v>_3dpoly 151.926883667916,200.182254932795,0.157086582096508</v>
      </c>
      <c r="CP274">
        <f>'liniová podpora'!B275+O275</f>
        <v>151.92688366791569</v>
      </c>
      <c r="CQ274">
        <f>'liniová podpora'!C275+P275</f>
        <v>200.18225493279476</v>
      </c>
      <c r="CR274">
        <f>'liniová podpora'!D275+orientace*Q275</f>
        <v>0.15708658209650814</v>
      </c>
    </row>
    <row r="275" spans="5:96" x14ac:dyDescent="0.3">
      <c r="E275" s="15">
        <f t="shared" si="76"/>
        <v>162.29999999999998</v>
      </c>
      <c r="F275" s="16">
        <f>IF((E275-0.5*'pražce+kolejnice'!$C$6-0.5*'s imperfekcí'!$B$3)&lt;0,('s imperfekcí'!$B$2/2000)*SIN(2*PI()*(E275-(('pražce+kolejnice'!$C$6-$B$3)/2)+0.75*$B$3)/'s imperfekcí'!$B$3)+('s imperfekcí'!$B$2/2000),0)</f>
        <v>0</v>
      </c>
      <c r="G275" s="9">
        <f>F275*SIN('pražce+kolejnice'!$C$24)</f>
        <v>0</v>
      </c>
      <c r="H275" s="9">
        <f>F275*COS('pražce+kolejnice'!$C$24)</f>
        <v>0</v>
      </c>
      <c r="I275" s="15">
        <f>'pražce+kolejnice'!AY276</f>
        <v>162.59999999999997</v>
      </c>
      <c r="J275" s="16">
        <f>IF((I275-0.5*'pražce+kolejnice'!$C$6-0.5*'s imperfekcí'!$B$3)&lt;0,('s imperfekcí'!$B$2/2000)*SIN(2*PI()*(I275-(('pražce+kolejnice'!$C$6-$B$3)/2)+0.75*$B$3)/'s imperfekcí'!$B$3)+('s imperfekcí'!$B$2/2000),0)</f>
        <v>0</v>
      </c>
      <c r="K275" s="9">
        <f>J275*SIN('pražce+kolejnice'!$C$24)</f>
        <v>0</v>
      </c>
      <c r="L275" s="9">
        <f>J275*COS('pražce+kolejnice'!$C$24)</f>
        <v>0</v>
      </c>
      <c r="N275">
        <f>'pražce+kolejnice'!G275</f>
        <v>162.29999999999998</v>
      </c>
      <c r="O275">
        <f>$H275*SIN(('pražce+kolejnice'!A271-0.5)*'pražce+kolejnice'!$C$16)</f>
        <v>0</v>
      </c>
      <c r="P275">
        <f>$H275*COS(('pražce+kolejnice'!A271-0.5)*'pražce+kolejnice'!$C$16)</f>
        <v>0</v>
      </c>
      <c r="Q275">
        <f t="shared" si="77"/>
        <v>0</v>
      </c>
      <c r="R275" s="15">
        <f t="shared" si="78"/>
        <v>162.59999999999997</v>
      </c>
      <c r="S275" s="9">
        <f>L275*SIN(('pražce+kolejnice'!A271)*'pražce+kolejnice'!$C$16)</f>
        <v>0</v>
      </c>
      <c r="T275" s="16">
        <f>$L275*COS(('pražce+kolejnice'!A271)*'pražce+kolejnice'!$C$16)</f>
        <v>0</v>
      </c>
      <c r="U275" s="9">
        <f t="shared" si="79"/>
        <v>0</v>
      </c>
      <c r="W275" t="str">
        <f t="shared" si="80"/>
        <v>_3dpoly 151.137336276373,199.1419232188,-0.0230764119601328</v>
      </c>
      <c r="X275">
        <f>'pražce+kolejnice'!I275+'s imperfekcí'!O275</f>
        <v>151.13733627637316</v>
      </c>
      <c r="Y275">
        <f>'pražce+kolejnice'!J275+'s imperfekcí'!P275</f>
        <v>199.14192321880034</v>
      </c>
      <c r="Z275">
        <f>'pražce+kolejnice'!K275+orientace*Q275</f>
        <v>-2.3076411960132819E-2</v>
      </c>
      <c r="AB275" t="str">
        <f t="shared" si="81"/>
        <v>_3dpoly 150.681114772685,198.540795596092,0</v>
      </c>
      <c r="AC275">
        <f>'pražce+kolejnice'!P275+O275</f>
        <v>150.68111477268482</v>
      </c>
      <c r="AD275">
        <f>'pražce+kolejnice'!Q275+P275</f>
        <v>198.54079559609173</v>
      </c>
      <c r="AE275">
        <f>'pražce+kolejnice'!R275+orientace*Q275</f>
        <v>0</v>
      </c>
      <c r="AG275" t="str">
        <f t="shared" si="82"/>
        <v>_3dpoly 151.5905364456,199.739069863875,-0.046</v>
      </c>
      <c r="AH275">
        <f>'pražce+kolejnice'!W275+O275</f>
        <v>151.59053644560041</v>
      </c>
      <c r="AI275">
        <f>'pražce+kolejnice'!X275+P275</f>
        <v>199.73906986387496</v>
      </c>
      <c r="AJ275" s="6">
        <f>'pražce+kolejnice'!Y275+orientace*Q275</f>
        <v>-4.5999999999999999E-2</v>
      </c>
      <c r="AL275" t="str">
        <f t="shared" si="83"/>
        <v>_3dpoly 150.919255179831,198.359835352405,0</v>
      </c>
      <c r="AM275">
        <f>'pražce+kolejnice'!BA276+S275</f>
        <v>150.91925517983071</v>
      </c>
      <c r="AN275">
        <f>'pražce+kolejnice'!BB276+T275</f>
        <v>198.35983535240467</v>
      </c>
      <c r="AO275">
        <f>'pražce+kolejnice'!BC276+orientace*U275</f>
        <v>0</v>
      </c>
      <c r="AQ275" t="str">
        <f t="shared" si="84"/>
        <v>_3dpoly 151.830114126739,199.557017451685,-0.046</v>
      </c>
      <c r="AR275">
        <f>'pražce+kolejnice'!BG276+S275</f>
        <v>151.83011412673889</v>
      </c>
      <c r="AS275">
        <f>'pražce+kolejnice'!BH276+T275</f>
        <v>199.55701745168525</v>
      </c>
      <c r="AT275">
        <f>'pražce+kolejnice'!BI276+orientace*U275</f>
        <v>-4.5999999999999999E-2</v>
      </c>
      <c r="AV275" t="str">
        <f t="shared" si="85"/>
        <v>_3dpoly 152.404908976181,199.814459599708,0.0504697513931169</v>
      </c>
      <c r="AW275">
        <f>'pražce+kolejnice'!AC276+O276</f>
        <v>152.40490897618102</v>
      </c>
      <c r="AX275">
        <f>'pražce+kolejnice'!AD276+P276</f>
        <v>199.81445959970836</v>
      </c>
      <c r="AY275">
        <f>'pražce+kolejnice'!AE276+orientace*Q276</f>
        <v>5.0469751393116907E-2</v>
      </c>
      <c r="BA275" t="str">
        <f t="shared" si="86"/>
        <v>_3dpoly 152.071512165487,199.377350952692,0.0672803826223532</v>
      </c>
      <c r="BB275">
        <f>'pražce+kolejnice'!AH276+O276</f>
        <v>152.07151216548655</v>
      </c>
      <c r="BC275">
        <f>'pražce+kolejnice'!AI276+P276</f>
        <v>199.3773509526921</v>
      </c>
      <c r="BD275" s="5">
        <f>'pražce+kolejnice'!AJ276+orientace*Q276</f>
        <v>6.7280382622353183E-2</v>
      </c>
      <c r="BF275" t="str">
        <f t="shared" si="87"/>
        <v>_3dpoly 151.159217256222,198.181262745857,0.113280382622353</v>
      </c>
      <c r="BG275">
        <f>'pražce+kolejnice'!AM276+O276</f>
        <v>151.15921725622198</v>
      </c>
      <c r="BH275">
        <f>'pražce+kolejnice'!AN276+P276</f>
        <v>198.18126274585688</v>
      </c>
      <c r="BI275">
        <f>'pražce+kolejnice'!AO276+orientace*Q276</f>
        <v>0.11328038262235318</v>
      </c>
      <c r="BK275" t="str">
        <f t="shared" si="88"/>
        <v>_3dpoly 150.828851325625,197.748127813814,0.129938189931324</v>
      </c>
      <c r="BL275">
        <f>'pražce+kolejnice'!AR276+O276</f>
        <v>150.82885132562478</v>
      </c>
      <c r="BM275">
        <f>'pražce+kolejnice'!AS276+P276</f>
        <v>197.74812781381371</v>
      </c>
      <c r="BN275">
        <f>'pražce+kolejnice'!AT276+orientace*Q276</f>
        <v>0.12993818993132383</v>
      </c>
      <c r="BP275" t="str">
        <f t="shared" si="89"/>
        <v>_3dpoly 150.711558246505,197.841691356214,0.236555020634715</v>
      </c>
      <c r="BQ275">
        <f>plošky!B276+O276</f>
        <v>150.71155824650455</v>
      </c>
      <c r="BR275">
        <f>plošky!C276+P276</f>
        <v>197.84169135621383</v>
      </c>
      <c r="BS275">
        <f>plošky!D276+orientace*Q276</f>
        <v>0.23655502063471506</v>
      </c>
      <c r="BU275" t="str">
        <f t="shared" si="90"/>
        <v>_3dpoly 150.950092591022,197.659753546824,0.236555020634715</v>
      </c>
      <c r="BV275">
        <f>plošky!G276+O276</f>
        <v>150.95009259102235</v>
      </c>
      <c r="BW275">
        <f>plošky!H276+P276</f>
        <v>197.65975354682431</v>
      </c>
      <c r="BX275">
        <f>plošky!I276+orientace*Q276</f>
        <v>0.23655502063471506</v>
      </c>
      <c r="BZ275" t="str">
        <f t="shared" si="91"/>
        <v>_3dpoly 152.526150241579,199.726085332719,0.157086582096508</v>
      </c>
      <c r="CA275">
        <f>plošky!L276+O276</f>
        <v>152.52615024157859</v>
      </c>
      <c r="CB275">
        <f>plošky!M276+P276</f>
        <v>199.72608533271895</v>
      </c>
      <c r="CC275">
        <f>plošky!N276+orientace*Q276</f>
        <v>0.15708658209650814</v>
      </c>
      <c r="CE275" t="str">
        <f t="shared" si="92"/>
        <v>_3dpoly 152.287615897061,199.908023142108,0.157086582096508</v>
      </c>
      <c r="CF275">
        <f>plošky!Q276+O276</f>
        <v>152.28761589706079</v>
      </c>
      <c r="CG275">
        <f>plošky!R276+P276</f>
        <v>199.90802314210848</v>
      </c>
      <c r="CH275">
        <f>plošky!S276+orientace*Q276</f>
        <v>0.15708658209650814</v>
      </c>
      <c r="CJ275" t="str">
        <f t="shared" si="93"/>
        <v>_3dpoly 150.830825418763,197.750722451519,0.236555020634715</v>
      </c>
      <c r="CK275">
        <f>'liniová podpora'!F276+O276</f>
        <v>150.83082541876345</v>
      </c>
      <c r="CL275">
        <f>'liniová podpora'!G276+P276</f>
        <v>197.75072245151907</v>
      </c>
      <c r="CM275">
        <f>'liniová podpora'!H276+orientace*Q276</f>
        <v>0.23655502063471506</v>
      </c>
      <c r="CO275" t="str">
        <f t="shared" si="94"/>
        <v>_3dpoly 152.40688306932,199.817054237414,0.157086582096508</v>
      </c>
      <c r="CP275">
        <f>'liniová podpora'!B276+O276</f>
        <v>152.40688306931969</v>
      </c>
      <c r="CQ275">
        <f>'liniová podpora'!C276+P276</f>
        <v>199.81705423741371</v>
      </c>
      <c r="CR275">
        <f>'liniová podpora'!D276+orientace*Q276</f>
        <v>0.15708658209650814</v>
      </c>
    </row>
    <row r="276" spans="5:96" x14ac:dyDescent="0.3">
      <c r="E276" s="15">
        <f t="shared" si="76"/>
        <v>162.89999999999998</v>
      </c>
      <c r="F276" s="16">
        <f>IF((E276-0.5*'pražce+kolejnice'!$C$6-0.5*'s imperfekcí'!$B$3)&lt;0,('s imperfekcí'!$B$2/2000)*SIN(2*PI()*(E276-(('pražce+kolejnice'!$C$6-$B$3)/2)+0.75*$B$3)/'s imperfekcí'!$B$3)+('s imperfekcí'!$B$2/2000),0)</f>
        <v>0</v>
      </c>
      <c r="G276" s="9">
        <f>F276*SIN('pražce+kolejnice'!$C$24)</f>
        <v>0</v>
      </c>
      <c r="H276" s="9">
        <f>F276*COS('pražce+kolejnice'!$C$24)</f>
        <v>0</v>
      </c>
      <c r="I276" s="15">
        <f>'pražce+kolejnice'!AY277</f>
        <v>163.19999999999999</v>
      </c>
      <c r="J276" s="16">
        <f>IF((I276-0.5*'pražce+kolejnice'!$C$6-0.5*'s imperfekcí'!$B$3)&lt;0,('s imperfekcí'!$B$2/2000)*SIN(2*PI()*(I276-(('pražce+kolejnice'!$C$6-$B$3)/2)+0.75*$B$3)/'s imperfekcí'!$B$3)+('s imperfekcí'!$B$2/2000),0)</f>
        <v>0</v>
      </c>
      <c r="K276" s="9">
        <f>J276*SIN('pražce+kolejnice'!$C$24)</f>
        <v>0</v>
      </c>
      <c r="L276" s="9">
        <f>J276*COS('pražce+kolejnice'!$C$24)</f>
        <v>0</v>
      </c>
      <c r="N276">
        <f>'pražce+kolejnice'!G276</f>
        <v>162.89999999999998</v>
      </c>
      <c r="O276">
        <f>$H276*SIN(('pražce+kolejnice'!A272-0.5)*'pražce+kolejnice'!$C$16)</f>
        <v>0</v>
      </c>
      <c r="P276">
        <f>$H276*COS(('pražce+kolejnice'!A272-0.5)*'pražce+kolejnice'!$C$16)</f>
        <v>0</v>
      </c>
      <c r="Q276">
        <f t="shared" si="77"/>
        <v>0</v>
      </c>
      <c r="R276" s="15">
        <f t="shared" si="78"/>
        <v>163.19999999999999</v>
      </c>
      <c r="S276" s="9">
        <f>L276*SIN(('pražce+kolejnice'!A272)*'pražce+kolejnice'!$C$16)</f>
        <v>0</v>
      </c>
      <c r="T276" s="16">
        <f>$L276*COS(('pražce+kolejnice'!A272)*'pražce+kolejnice'!$C$16)</f>
        <v>0</v>
      </c>
      <c r="U276" s="9">
        <f t="shared" si="79"/>
        <v>0</v>
      </c>
      <c r="W276" t="str">
        <f t="shared" si="80"/>
        <v>_3dpoly 151.614841157956,198.778620431494,-0.0230764119601328</v>
      </c>
      <c r="X276">
        <f>'pražce+kolejnice'!I276+'s imperfekcí'!O276</f>
        <v>151.61484115795588</v>
      </c>
      <c r="Y276">
        <f>'pražce+kolejnice'!J276+'s imperfekcí'!P276</f>
        <v>198.77862043149381</v>
      </c>
      <c r="Z276">
        <f>'pražce+kolejnice'!K276+orientace*Q276</f>
        <v>-2.3076411960132819E-2</v>
      </c>
      <c r="AB276" t="str">
        <f t="shared" si="81"/>
        <v>_3dpoly 151.157178263275,198.17858947059,0</v>
      </c>
      <c r="AC276">
        <f>'pražce+kolejnice'!P276+O276</f>
        <v>151.15717826327534</v>
      </c>
      <c r="AD276">
        <f>'pražce+kolejnice'!Q276+P276</f>
        <v>198.17858947058963</v>
      </c>
      <c r="AE276">
        <f>'pražce+kolejnice'!R276+orientace*Q276</f>
        <v>0</v>
      </c>
      <c r="AG276" t="str">
        <f t="shared" si="82"/>
        <v>_3dpoly 152.06947317254,199.374677677425,-0.046</v>
      </c>
      <c r="AH276">
        <f>'pražce+kolejnice'!W276+O276</f>
        <v>152.06947317253963</v>
      </c>
      <c r="AI276">
        <f>'pražce+kolejnice'!X276+P276</f>
        <v>199.37467767742493</v>
      </c>
      <c r="AJ276" s="6">
        <f>'pražce+kolejnice'!Y276+orientace*Q276</f>
        <v>-4.5999999999999999E-2</v>
      </c>
      <c r="AL276" t="str">
        <f t="shared" si="83"/>
        <v>_3dpoly 151.394883680409,197.997058211639,0</v>
      </c>
      <c r="AM276">
        <f>'pražce+kolejnice'!BA277+S276</f>
        <v>151.39488368040927</v>
      </c>
      <c r="AN276">
        <f>'pražce+kolejnice'!BB277+T276</f>
        <v>197.99705821163934</v>
      </c>
      <c r="AO276">
        <f>'pražce+kolejnice'!BC277+orientace*U276</f>
        <v>0</v>
      </c>
      <c r="AQ276" t="str">
        <f t="shared" si="84"/>
        <v>_3dpoly 152.308613238325,199.192050803663,-0.046</v>
      </c>
      <c r="AR276">
        <f>'pražce+kolejnice'!BG277+S276</f>
        <v>152.30861323832491</v>
      </c>
      <c r="AS276">
        <f>'pražce+kolejnice'!BH277+T276</f>
        <v>199.19205080366316</v>
      </c>
      <c r="AT276">
        <f>'pražce+kolejnice'!BI277+orientace*U276</f>
        <v>-4.5999999999999999E-2</v>
      </c>
      <c r="AV276" t="str">
        <f t="shared" si="85"/>
        <v>_3dpoly 152.884024292921,199.448112703939,0.0504697513931169</v>
      </c>
      <c r="AW276">
        <f>'pražce+kolejnice'!AC277+O277</f>
        <v>152.88402429292077</v>
      </c>
      <c r="AX276">
        <f>'pražce+kolejnice'!AD277+P277</f>
        <v>199.4481127039389</v>
      </c>
      <c r="AY276">
        <f>'pražce+kolejnice'!AE277+orientace*Q277</f>
        <v>5.0469751393116907E-2</v>
      </c>
      <c r="BA276" t="str">
        <f t="shared" si="86"/>
        <v>_3dpoly 152.549579382663,199.011805467372,0.0672803826223532</v>
      </c>
      <c r="BB276">
        <f>'pražce+kolejnice'!AH277+O277</f>
        <v>152.54957938266293</v>
      </c>
      <c r="BC276">
        <f>'pražce+kolejnice'!AI277+P277</f>
        <v>199.01180546737248</v>
      </c>
      <c r="BD276" s="5">
        <f>'pražce+kolejnice'!AJ277+orientace*Q277</f>
        <v>6.7280382622353183E-2</v>
      </c>
      <c r="BF276" t="str">
        <f t="shared" si="87"/>
        <v>_3dpoly 151.634416491866,197.81791021095,0.113280382622353</v>
      </c>
      <c r="BG276">
        <f>'pražce+kolejnice'!AM277+O277</f>
        <v>151.63441649186581</v>
      </c>
      <c r="BH276">
        <f>'pražce+kolejnice'!AN277+P277</f>
        <v>197.81791021094995</v>
      </c>
      <c r="BI276">
        <f>'pražce+kolejnice'!AO277+orientace*Q277</f>
        <v>0.11328038262235318</v>
      </c>
      <c r="BK276" t="str">
        <f t="shared" si="88"/>
        <v>_3dpoly 151.303011989883,197.385569403807,0.129938189931324</v>
      </c>
      <c r="BL276">
        <f>'pražce+kolejnice'!AR277+O277</f>
        <v>151.30301198988306</v>
      </c>
      <c r="BM276">
        <f>'pražce+kolejnice'!AS277+P277</f>
        <v>197.38556940380704</v>
      </c>
      <c r="BN276">
        <f>'pražce+kolejnice'!AT277+orientace*Q277</f>
        <v>0.12993818993132383</v>
      </c>
      <c r="BP276" t="str">
        <f t="shared" si="89"/>
        <v>_3dpoly 151.185943800853,197.479414179864,0.236555020634715</v>
      </c>
      <c r="BQ276">
        <f>plošky!B277+O277</f>
        <v>151.18594380085293</v>
      </c>
      <c r="BR276">
        <f>plošky!C277+P277</f>
        <v>197.47941417986394</v>
      </c>
      <c r="BS276">
        <f>plošky!D277+orientace*Q277</f>
        <v>0.23655502063471506</v>
      </c>
      <c r="BU276" t="str">
        <f t="shared" si="90"/>
        <v>_3dpoly 151.424040808069,197.296904412578,0.236555020634715</v>
      </c>
      <c r="BV276">
        <f>plošky!G277+O277</f>
        <v>151.42404080806878</v>
      </c>
      <c r="BW276">
        <f>plošky!H277+P277</f>
        <v>197.29690441257779</v>
      </c>
      <c r="BX276">
        <f>plošky!I277+orientace*Q277</f>
        <v>0.23655502063471506</v>
      </c>
      <c r="BZ276" t="str">
        <f t="shared" si="91"/>
        <v>_3dpoly 153.005053111106,199.35944771271,0.157086582096508</v>
      </c>
      <c r="CA276">
        <f>plošky!L277+O277</f>
        <v>153.00505311110649</v>
      </c>
      <c r="CB276">
        <f>plošky!M277+P277</f>
        <v>199.35944771270965</v>
      </c>
      <c r="CC276">
        <f>plošky!N277+orientace*Q277</f>
        <v>0.15708658209650814</v>
      </c>
      <c r="CE276" t="str">
        <f t="shared" si="92"/>
        <v>_3dpoly 152.766956103891,199.541957479996,0.157086582096508</v>
      </c>
      <c r="CF276">
        <f>plošky!Q277+O277</f>
        <v>152.76695610389064</v>
      </c>
      <c r="CG276">
        <f>plošky!R277+P277</f>
        <v>199.5419574799958</v>
      </c>
      <c r="CH276">
        <f>plošky!S277+orientace*Q277</f>
        <v>0.15708658209650814</v>
      </c>
      <c r="CJ276" t="str">
        <f t="shared" si="93"/>
        <v>_3dpoly 151.304992304461,197.388159296221,0.236555020634715</v>
      </c>
      <c r="CK276">
        <f>'liniová podpora'!F277+O277</f>
        <v>151.30499230446085</v>
      </c>
      <c r="CL276">
        <f>'liniová podpora'!G277+P277</f>
        <v>197.38815929622086</v>
      </c>
      <c r="CM276">
        <f>'liniová podpora'!H277+orientace*Q277</f>
        <v>0.23655502063471506</v>
      </c>
      <c r="CO276" t="str">
        <f t="shared" si="94"/>
        <v>_3dpoly 152.886004607499,199.450702596353,0.157086582096508</v>
      </c>
      <c r="CP276">
        <f>'liniová podpora'!B277+O277</f>
        <v>152.88600460749856</v>
      </c>
      <c r="CQ276">
        <f>'liniová podpora'!C277+P277</f>
        <v>199.45070259635273</v>
      </c>
      <c r="CR276">
        <f>'liniová podpora'!D277+orientace*Q277</f>
        <v>0.15708658209650814</v>
      </c>
    </row>
    <row r="277" spans="5:96" x14ac:dyDescent="0.3">
      <c r="E277" s="15">
        <f t="shared" si="76"/>
        <v>163.49999999999997</v>
      </c>
      <c r="F277" s="16">
        <f>IF((E277-0.5*'pražce+kolejnice'!$C$6-0.5*'s imperfekcí'!$B$3)&lt;0,('s imperfekcí'!$B$2/2000)*SIN(2*PI()*(E277-(('pražce+kolejnice'!$C$6-$B$3)/2)+0.75*$B$3)/'s imperfekcí'!$B$3)+('s imperfekcí'!$B$2/2000),0)</f>
        <v>0</v>
      </c>
      <c r="G277" s="9">
        <f>F277*SIN('pražce+kolejnice'!$C$24)</f>
        <v>0</v>
      </c>
      <c r="H277" s="9">
        <f>F277*COS('pražce+kolejnice'!$C$24)</f>
        <v>0</v>
      </c>
      <c r="I277" s="15">
        <f>'pražce+kolejnice'!AY278</f>
        <v>163.79999999999998</v>
      </c>
      <c r="J277" s="16">
        <f>IF((I277-0.5*'pražce+kolejnice'!$C$6-0.5*'s imperfekcí'!$B$3)&lt;0,('s imperfekcí'!$B$2/2000)*SIN(2*PI()*(I277-(('pražce+kolejnice'!$C$6-$B$3)/2)+0.75*$B$3)/'s imperfekcí'!$B$3)+('s imperfekcí'!$B$2/2000),0)</f>
        <v>0</v>
      </c>
      <c r="K277" s="9">
        <f>J277*SIN('pražce+kolejnice'!$C$24)</f>
        <v>0</v>
      </c>
      <c r="L277" s="9">
        <f>J277*COS('pražce+kolejnice'!$C$24)</f>
        <v>0</v>
      </c>
      <c r="N277">
        <f>'pražce+kolejnice'!G277</f>
        <v>163.49999999999997</v>
      </c>
      <c r="O277">
        <f>$H277*SIN(('pražce+kolejnice'!A273-0.5)*'pražce+kolejnice'!$C$16)</f>
        <v>0</v>
      </c>
      <c r="P277">
        <f>$H277*COS(('pražce+kolejnice'!A273-0.5)*'pražce+kolejnice'!$C$16)</f>
        <v>0</v>
      </c>
      <c r="Q277">
        <f t="shared" si="77"/>
        <v>0</v>
      </c>
      <c r="R277" s="15">
        <f t="shared" si="78"/>
        <v>163.79999999999998</v>
      </c>
      <c r="S277" s="9">
        <f>L277*SIN(('pražce+kolejnice'!A273)*'pražce+kolejnice'!$C$16)</f>
        <v>0</v>
      </c>
      <c r="T277" s="16">
        <f>$L277*COS(('pražce+kolejnice'!A273)*'pražce+kolejnice'!$C$16)</f>
        <v>0</v>
      </c>
      <c r="U277" s="9">
        <f t="shared" si="79"/>
        <v>0</v>
      </c>
      <c r="W277" t="str">
        <f t="shared" si="80"/>
        <v>_3dpoly 152.091472738473,198.414172679883,-0.0230764119601328</v>
      </c>
      <c r="X277">
        <f>'pražce+kolejnice'!I277+'s imperfekcí'!O277</f>
        <v>152.0914727384727</v>
      </c>
      <c r="Y277">
        <f>'pražce+kolejnice'!J277+'s imperfekcí'!P277</f>
        <v>198.41417267988317</v>
      </c>
      <c r="Z277">
        <f>'pražce+kolejnice'!K277+orientace*Q277</f>
        <v>-2.3076411960132819E-2</v>
      </c>
      <c r="AB277" t="str">
        <f t="shared" si="81"/>
        <v>_3dpoly 151.632371088937,197.81524183696,0</v>
      </c>
      <c r="AC277">
        <f>'pražce+kolejnice'!P277+O277</f>
        <v>151.63237108893699</v>
      </c>
      <c r="AD277">
        <f>'pražce+kolejnice'!Q277+P277</f>
        <v>197.8152418369601</v>
      </c>
      <c r="AE277">
        <f>'pražce+kolejnice'!R277+orientace*Q277</f>
        <v>0</v>
      </c>
      <c r="AG277" t="str">
        <f t="shared" si="82"/>
        <v>_3dpoly 152.547533979734,199.009137093383,-0.046</v>
      </c>
      <c r="AH277">
        <f>'pražce+kolejnice'!W277+O277</f>
        <v>152.5475339797338</v>
      </c>
      <c r="AI277">
        <f>'pražce+kolejnice'!X277+P277</f>
        <v>199.00913709338269</v>
      </c>
      <c r="AJ277" s="6">
        <f>'pražce+kolejnice'!Y277+orientace*Q277</f>
        <v>-4.5999999999999999E-2</v>
      </c>
      <c r="AL277" t="str">
        <f t="shared" si="83"/>
        <v>_3dpoly 151.869640146876,197.633140608366,0</v>
      </c>
      <c r="AM277">
        <f>'pražce+kolejnice'!BA278+S277</f>
        <v>151.86964014687641</v>
      </c>
      <c r="AN277">
        <f>'pražce+kolejnice'!BB278+T277</f>
        <v>197.63314060836612</v>
      </c>
      <c r="AO277">
        <f>'pražce+kolejnice'!BC278+orientace*U277</f>
        <v>0</v>
      </c>
      <c r="AQ277" t="str">
        <f t="shared" si="84"/>
        <v>_3dpoly 152.78623505272,198.825936809979,-0.046</v>
      </c>
      <c r="AR277">
        <f>'pražce+kolejnice'!BG278+S277</f>
        <v>152.78623505271977</v>
      </c>
      <c r="AS277">
        <f>'pražce+kolejnice'!BH278+T277</f>
        <v>198.82593680997917</v>
      </c>
      <c r="AT277">
        <f>'pražce+kolejnice'!BI278+orientace*U277</f>
        <v>-4.5999999999999999E-2</v>
      </c>
      <c r="AV277" t="str">
        <f t="shared" si="85"/>
        <v>_3dpoly 153.362258998103,199.080616987592,0.0504697513931169</v>
      </c>
      <c r="AW277">
        <f>'pražce+kolejnice'!AC278+O278</f>
        <v>153.3622589981033</v>
      </c>
      <c r="AX277">
        <f>'pražce+kolejnice'!AD278+P278</f>
        <v>199.08061698759172</v>
      </c>
      <c r="AY277">
        <f>'pražce+kolejnice'!AE278+orientace*Q278</f>
        <v>5.0469751393116907E-2</v>
      </c>
      <c r="BA277" t="str">
        <f t="shared" si="86"/>
        <v>_3dpoly 153.026767914684,198.645113674604,0.0672803826223532</v>
      </c>
      <c r="BB277">
        <f>'pražce+kolejnice'!AH278+O278</f>
        <v>153.0267679146838</v>
      </c>
      <c r="BC277">
        <f>'pražce+kolejnice'!AI278+P278</f>
        <v>198.64511367460358</v>
      </c>
      <c r="BD277" s="5">
        <f>'pražce+kolejnice'!AJ278+orientace*Q278</f>
        <v>6.7280382622353183E-2</v>
      </c>
      <c r="BF277" t="str">
        <f t="shared" si="87"/>
        <v>_3dpoly 152.10874231369,197.453418245427,0.113280382622353</v>
      </c>
      <c r="BG277">
        <f>'pražce+kolejnice'!AM278+O278</f>
        <v>152.10874231368987</v>
      </c>
      <c r="BH277">
        <f>'pražce+kolejnice'!AN278+P278</f>
        <v>197.45341824542712</v>
      </c>
      <c r="BI277">
        <f>'pražce+kolejnice'!AO278+orientace*Q278</f>
        <v>0.11328038262235318</v>
      </c>
      <c r="BK277" t="str">
        <f t="shared" si="88"/>
        <v>_3dpoly 151.776301149211,197.021874053466,0.129938189931324</v>
      </c>
      <c r="BL277">
        <f>'pražce+kolejnice'!AR278+O278</f>
        <v>151.77630114921061</v>
      </c>
      <c r="BM277">
        <f>'pražce+kolejnice'!AS278+P278</f>
        <v>197.02187405346635</v>
      </c>
      <c r="BN277">
        <f>'pražce+kolejnice'!AT278+orientace*Q278</f>
        <v>0.12993818993132383</v>
      </c>
      <c r="BP277" t="str">
        <f t="shared" si="89"/>
        <v>_3dpoly 151.659458524583,197.115999522634,0.236555020634715</v>
      </c>
      <c r="BQ277">
        <f>plošky!B278+O278</f>
        <v>151.65945852458302</v>
      </c>
      <c r="BR277">
        <f>plošky!C278+P278</f>
        <v>197.11599952263435</v>
      </c>
      <c r="BS277">
        <f>plošky!D278+orientace*Q278</f>
        <v>0.23655502063471506</v>
      </c>
      <c r="BU277" t="str">
        <f t="shared" si="90"/>
        <v>_3dpoly 151.897116823059,196.932918848707,0.236555020634715</v>
      </c>
      <c r="BV277">
        <f>plošky!G278+O278</f>
        <v>151.89711682305884</v>
      </c>
      <c r="BW277">
        <f>plošky!H278+P278</f>
        <v>196.93291884870735</v>
      </c>
      <c r="BX277">
        <f>plošky!I278+orientace*Q278</f>
        <v>0.23655502063471506</v>
      </c>
      <c r="BZ277" t="str">
        <f t="shared" si="91"/>
        <v>_3dpoly 153.483074671952,198.991661782833,0.157086582096508</v>
      </c>
      <c r="CA277">
        <f>plošky!L278+O278</f>
        <v>153.48307467195153</v>
      </c>
      <c r="CB277">
        <f>plošky!M278+P278</f>
        <v>198.99166178283272</v>
      </c>
      <c r="CC277">
        <f>plošky!N278+orientace*Q278</f>
        <v>0.15708658209650814</v>
      </c>
      <c r="CE277" t="str">
        <f t="shared" si="92"/>
        <v>_3dpoly 153.245416373476,199.17474245676,0.157086582096508</v>
      </c>
      <c r="CF277">
        <f>plošky!Q278+O278</f>
        <v>153.24541637347571</v>
      </c>
      <c r="CG277">
        <f>plošky!R278+P278</f>
        <v>199.17474245675973</v>
      </c>
      <c r="CH277">
        <f>plošky!S278+orientace*Q278</f>
        <v>0.15708658209650814</v>
      </c>
      <c r="CJ277" t="str">
        <f t="shared" si="93"/>
        <v>_3dpoly 151.778287673821,197.024459185671,0.236555020634715</v>
      </c>
      <c r="CK277">
        <f>'liniová podpora'!F278+O278</f>
        <v>151.77828767382093</v>
      </c>
      <c r="CL277">
        <f>'liniová podpora'!G278+P278</f>
        <v>197.02445918567085</v>
      </c>
      <c r="CM277">
        <f>'liniová podpora'!H278+orientace*Q278</f>
        <v>0.23655502063471506</v>
      </c>
      <c r="CO277" t="str">
        <f t="shared" si="94"/>
        <v>_3dpoly 153.364245522714,199.083202119796,0.157086582096508</v>
      </c>
      <c r="CP277">
        <f>'liniová podpora'!B278+O278</f>
        <v>153.36424552271362</v>
      </c>
      <c r="CQ277">
        <f>'liniová podpora'!C278+P278</f>
        <v>199.08320211979623</v>
      </c>
      <c r="CR277">
        <f>'liniová podpora'!D278+orientace*Q278</f>
        <v>0.15708658209650814</v>
      </c>
    </row>
    <row r="278" spans="5:96" x14ac:dyDescent="0.3">
      <c r="E278" s="15">
        <f t="shared" si="76"/>
        <v>164.1</v>
      </c>
      <c r="F278" s="16">
        <f>IF((E278-0.5*'pražce+kolejnice'!$C$6-0.5*'s imperfekcí'!$B$3)&lt;0,('s imperfekcí'!$B$2/2000)*SIN(2*PI()*(E278-(('pražce+kolejnice'!$C$6-$B$3)/2)+0.75*$B$3)/'s imperfekcí'!$B$3)+('s imperfekcí'!$B$2/2000),0)</f>
        <v>0</v>
      </c>
      <c r="G278" s="9">
        <f>F278*SIN('pražce+kolejnice'!$C$24)</f>
        <v>0</v>
      </c>
      <c r="H278" s="9">
        <f>F278*COS('pražce+kolejnice'!$C$24)</f>
        <v>0</v>
      </c>
      <c r="I278" s="15">
        <f>'pražce+kolejnice'!AY279</f>
        <v>164.39999999999998</v>
      </c>
      <c r="J278" s="16">
        <f>IF((I278-0.5*'pražce+kolejnice'!$C$6-0.5*'s imperfekcí'!$B$3)&lt;0,('s imperfekcí'!$B$2/2000)*SIN(2*PI()*(I278-(('pražce+kolejnice'!$C$6-$B$3)/2)+0.75*$B$3)/'s imperfekcí'!$B$3)+('s imperfekcí'!$B$2/2000),0)</f>
        <v>0</v>
      </c>
      <c r="K278" s="9">
        <f>J278*SIN('pražce+kolejnice'!$C$24)</f>
        <v>0</v>
      </c>
      <c r="L278" s="9">
        <f>J278*COS('pražce+kolejnice'!$C$24)</f>
        <v>0</v>
      </c>
      <c r="N278">
        <f>'pražce+kolejnice'!G278</f>
        <v>164.1</v>
      </c>
      <c r="O278">
        <f>$H278*SIN(('pražce+kolejnice'!A274-0.5)*'pražce+kolejnice'!$C$16)</f>
        <v>0</v>
      </c>
      <c r="P278">
        <f>$H278*COS(('pražce+kolejnice'!A274-0.5)*'pražce+kolejnice'!$C$16)</f>
        <v>0</v>
      </c>
      <c r="Q278">
        <f t="shared" si="77"/>
        <v>0</v>
      </c>
      <c r="R278" s="15">
        <f t="shared" si="78"/>
        <v>164.39999999999998</v>
      </c>
      <c r="S278" s="9">
        <f>L278*SIN(('pražce+kolejnice'!A274)*'pražce+kolejnice'!$C$16)</f>
        <v>0</v>
      </c>
      <c r="T278" s="16">
        <f>$L278*COS(('pražce+kolejnice'!A274)*'pražce+kolejnice'!$C$16)</f>
        <v>0</v>
      </c>
      <c r="U278" s="9">
        <f t="shared" si="79"/>
        <v>0</v>
      </c>
      <c r="W278" t="str">
        <f t="shared" si="80"/>
        <v>_3dpoly 152.567228272527,198.048582063186,-0.0230764119601328</v>
      </c>
      <c r="X278">
        <f>'pražce+kolejnice'!I278+'s imperfekcí'!O278</f>
        <v>152.56722827252707</v>
      </c>
      <c r="Y278">
        <f>'pražce+kolejnice'!J278+'s imperfekcí'!P278</f>
        <v>198.04858206318644</v>
      </c>
      <c r="Z278">
        <f>'pražce+kolejnice'!K278+orientace*Q278</f>
        <v>-2.3076411960132819E-2</v>
      </c>
      <c r="AB278" t="str">
        <f t="shared" si="81"/>
        <v>_3dpoly 152.10669051256,197.450754788085,0</v>
      </c>
      <c r="AC278">
        <f>'pražce+kolejnice'!P278+O278</f>
        <v>152.10669051256039</v>
      </c>
      <c r="AD278">
        <f>'pražce+kolejnice'!Q278+P278</f>
        <v>197.45075478808451</v>
      </c>
      <c r="AE278">
        <f>'pražce+kolejnice'!R278+orientace*Q278</f>
        <v>0</v>
      </c>
      <c r="AG278" t="str">
        <f t="shared" si="82"/>
        <v>_3dpoly 153.024716113554,198.642450217261,-0.046</v>
      </c>
      <c r="AH278">
        <f>'pražce+kolejnice'!W278+O278</f>
        <v>153.02471611355401</v>
      </c>
      <c r="AI278">
        <f>'pražce+kolejnice'!X278+P278</f>
        <v>198.64245021726103</v>
      </c>
      <c r="AJ278" s="6">
        <f>'pražce+kolejnice'!Y278+orientace*Q278</f>
        <v>-4.5999999999999999E-2</v>
      </c>
      <c r="AL278" t="str">
        <f t="shared" si="83"/>
        <v>_3dpoly 152.343521844636,197.268084638749,0</v>
      </c>
      <c r="AM278">
        <f>'pražce+kolejnice'!BA279+S278</f>
        <v>152.34352184463617</v>
      </c>
      <c r="AN278">
        <f>'pražce+kolejnice'!BB279+T278</f>
        <v>197.26808463874943</v>
      </c>
      <c r="AO278">
        <f>'pražce+kolejnice'!BC279+orientace*U278</f>
        <v>0</v>
      </c>
      <c r="AQ278" t="str">
        <f t="shared" si="84"/>
        <v>_3dpoly 153.262976818823,198.458677579449,-0.046</v>
      </c>
      <c r="AR278">
        <f>'pražce+kolejnice'!BG279+S278</f>
        <v>153.26297681882315</v>
      </c>
      <c r="AS278">
        <f>'pražce+kolejnice'!BH279+T278</f>
        <v>198.45867757944887</v>
      </c>
      <c r="AT278">
        <f>'pražce+kolejnice'!BI279+orientace*U278</f>
        <v>-4.5999999999999999E-2</v>
      </c>
      <c r="AV278" t="str">
        <f t="shared" si="85"/>
        <v>_3dpoly 153.839610337098,198.711974567441,0.0504697513931169</v>
      </c>
      <c r="AW278">
        <f>'pražce+kolejnice'!AC279+O279</f>
        <v>153.83961033709801</v>
      </c>
      <c r="AX278">
        <f>'pražce+kolejnice'!AD279+P279</f>
        <v>198.7119745674411</v>
      </c>
      <c r="AY278">
        <f>'pražce+kolejnice'!AE279+orientace*Q279</f>
        <v>5.0469751393116907E-2</v>
      </c>
      <c r="BA278" t="str">
        <f t="shared" si="86"/>
        <v>_3dpoly 153.503075012945,198.277277686529,0.0672803826223532</v>
      </c>
      <c r="BB278">
        <f>'pražce+kolejnice'!AH279+O279</f>
        <v>153.50307501294458</v>
      </c>
      <c r="BC278">
        <f>'pražce+kolejnice'!AI279+P279</f>
        <v>198.27727768652915</v>
      </c>
      <c r="BD278" s="5">
        <f>'pražce+kolejnice'!AJ279+orientace*Q279</f>
        <v>6.7280382622353183E-2</v>
      </c>
      <c r="BF278" t="str">
        <f t="shared" si="87"/>
        <v>_3dpoly 152.582191989579,197.087788948761,0.113280382622353</v>
      </c>
      <c r="BG278">
        <f>'pražce+kolejnice'!AM279+O279</f>
        <v>152.58219198957877</v>
      </c>
      <c r="BH278">
        <f>'pražce+kolejnice'!AN279+P279</f>
        <v>197.0877889487611</v>
      </c>
      <c r="BI278">
        <f>'pražce+kolejnice'!AO279+orientace*Q279</f>
        <v>0.11328038262235318</v>
      </c>
      <c r="BK278" t="str">
        <f t="shared" si="88"/>
        <v>_3dpoly 152.248716077463,196.657043857676,0.129938189931324</v>
      </c>
      <c r="BL278">
        <f>'pražce+kolejnice'!AR279+O279</f>
        <v>152.24871607746317</v>
      </c>
      <c r="BM278">
        <f>'pražce+kolejnice'!AS279+P279</f>
        <v>196.65704385767583</v>
      </c>
      <c r="BN278">
        <f>'pražce+kolejnice'!AT279+orientace*Q279</f>
        <v>0.12993818993132383</v>
      </c>
      <c r="BP278" t="str">
        <f t="shared" si="89"/>
        <v>_3dpoly 152.132099690251,196.751449477793,0.236555020634715</v>
      </c>
      <c r="BQ278">
        <f>plošky!B279+O279</f>
        <v>152.13209969025129</v>
      </c>
      <c r="BR278">
        <f>plošky!C279+P279</f>
        <v>196.75144947779253</v>
      </c>
      <c r="BS278">
        <f>plošky!D279+orientace*Q279</f>
        <v>0.23655502063471506</v>
      </c>
      <c r="BU278" t="str">
        <f t="shared" si="90"/>
        <v>_3dpoly 152.369317911076,196.567798951769,0.236555020634715</v>
      </c>
      <c r="BV278">
        <f>plošky!G279+O279</f>
        <v>152.36931791107597</v>
      </c>
      <c r="BW278">
        <f>plošky!H279+P279</f>
        <v>196.56779895176882</v>
      </c>
      <c r="BX278">
        <f>plošky!I279+orientace*Q279</f>
        <v>0.23655502063471506</v>
      </c>
      <c r="BZ278" t="str">
        <f t="shared" si="91"/>
        <v>_3dpoly 153.960212170711,198.622729661534,0.157086582096508</v>
      </c>
      <c r="CA278">
        <f>plošky!L279+O279</f>
        <v>153.9602121707108</v>
      </c>
      <c r="CB278">
        <f>plošky!M279+P279</f>
        <v>198.62272966153409</v>
      </c>
      <c r="CC278">
        <f>plošky!N279+orientace*Q279</f>
        <v>0.15708658209650814</v>
      </c>
      <c r="CE278" t="str">
        <f t="shared" si="92"/>
        <v>_3dpoly 153.722993949886,198.806380187558,0.157086582096508</v>
      </c>
      <c r="CF278">
        <f>plošky!Q279+O279</f>
        <v>153.72299394988613</v>
      </c>
      <c r="CG278">
        <f>plošky!R279+P279</f>
        <v>198.80638018755781</v>
      </c>
      <c r="CH278">
        <f>plošky!S279+orientace*Q279</f>
        <v>0.15708658209650814</v>
      </c>
      <c r="CJ278" t="str">
        <f t="shared" si="93"/>
        <v>_3dpoly 152.250708800664,196.659624214781,0.236555020634715</v>
      </c>
      <c r="CK278">
        <f>'liniová podpora'!F279+O279</f>
        <v>152.25070880066363</v>
      </c>
      <c r="CL278">
        <f>'liniová podpora'!G279+P279</f>
        <v>196.65962421478068</v>
      </c>
      <c r="CM278">
        <f>'liniová podpora'!H279+orientace*Q279</f>
        <v>0.23655502063471506</v>
      </c>
      <c r="CO278" t="str">
        <f t="shared" si="94"/>
        <v>_3dpoly 153.841603060298,198.714554924546,0.157086582096508</v>
      </c>
      <c r="CP278">
        <f>'liniová podpora'!B279+O279</f>
        <v>153.84160306029847</v>
      </c>
      <c r="CQ278">
        <f>'liniová podpora'!C279+P279</f>
        <v>198.71455492454595</v>
      </c>
      <c r="CR278">
        <f>'liniová podpora'!D279+orientace*Q279</f>
        <v>0.15708658209650814</v>
      </c>
    </row>
    <row r="279" spans="5:96" x14ac:dyDescent="0.3">
      <c r="E279" s="15">
        <f t="shared" si="76"/>
        <v>164.7</v>
      </c>
      <c r="F279" s="16">
        <f>IF((E279-0.5*'pražce+kolejnice'!$C$6-0.5*'s imperfekcí'!$B$3)&lt;0,('s imperfekcí'!$B$2/2000)*SIN(2*PI()*(E279-(('pražce+kolejnice'!$C$6-$B$3)/2)+0.75*$B$3)/'s imperfekcí'!$B$3)+('s imperfekcí'!$B$2/2000),0)</f>
        <v>0</v>
      </c>
      <c r="G279" s="9">
        <f>F279*SIN('pražce+kolejnice'!$C$24)</f>
        <v>0</v>
      </c>
      <c r="H279" s="9">
        <f>F279*COS('pražce+kolejnice'!$C$24)</f>
        <v>0</v>
      </c>
      <c r="I279" s="15">
        <f>'pražce+kolejnice'!AY280</f>
        <v>165</v>
      </c>
      <c r="J279" s="16">
        <f>IF((I279-0.5*'pražce+kolejnice'!$C$6-0.5*'s imperfekcí'!$B$3)&lt;0,('s imperfekcí'!$B$2/2000)*SIN(2*PI()*(I279-(('pražce+kolejnice'!$C$6-$B$3)/2)+0.75*$B$3)/'s imperfekcí'!$B$3)+('s imperfekcí'!$B$2/2000),0)</f>
        <v>0</v>
      </c>
      <c r="K279" s="9">
        <f>J279*SIN('pražce+kolejnice'!$C$24)</f>
        <v>0</v>
      </c>
      <c r="L279" s="9">
        <f>J279*COS('pražce+kolejnice'!$C$24)</f>
        <v>0</v>
      </c>
      <c r="N279">
        <f>'pražce+kolejnice'!G279</f>
        <v>164.7</v>
      </c>
      <c r="O279">
        <f>$H279*SIN(('pražce+kolejnice'!A275-0.5)*'pražce+kolejnice'!$C$16)</f>
        <v>0</v>
      </c>
      <c r="P279">
        <f>$H279*COS(('pražce+kolejnice'!A275-0.5)*'pražce+kolejnice'!$C$16)</f>
        <v>0</v>
      </c>
      <c r="Q279">
        <f t="shared" si="77"/>
        <v>0</v>
      </c>
      <c r="R279" s="15">
        <f t="shared" si="78"/>
        <v>165</v>
      </c>
      <c r="S279" s="9">
        <f>L279*SIN(('pražce+kolejnice'!A275)*'pražce+kolejnice'!$C$16)</f>
        <v>0</v>
      </c>
      <c r="T279" s="16">
        <f>$L279*COS(('pražce+kolejnice'!A275)*'pražce+kolejnice'!$C$16)</f>
        <v>0</v>
      </c>
      <c r="U279" s="9">
        <f t="shared" si="79"/>
        <v>0</v>
      </c>
      <c r="W279" t="str">
        <f t="shared" si="80"/>
        <v>_3dpoly 153.042105019768,197.681850687205,-0.0230764119601328</v>
      </c>
      <c r="X279">
        <f>'pražce+kolejnice'!I279+'s imperfekcí'!O279</f>
        <v>153.0421050197684</v>
      </c>
      <c r="Y279">
        <f>'pražce+kolejnice'!J279+'s imperfekcí'!P279</f>
        <v>197.68185068720462</v>
      </c>
      <c r="Z279">
        <f>'pražce+kolejnice'!K279+orientace*Q279</f>
        <v>-2.3076411960132819E-2</v>
      </c>
      <c r="AB279" t="str">
        <f t="shared" si="81"/>
        <v>_3dpoly 152.580133802067,197.085130423407,0</v>
      </c>
      <c r="AC279">
        <f>'pražce+kolejnice'!P279+O279</f>
        <v>152.58013380206697</v>
      </c>
      <c r="AD279">
        <f>'pražce+kolejnice'!Q279+P279</f>
        <v>197.08513042340724</v>
      </c>
      <c r="AE279">
        <f>'pražce+kolejnice'!R279+orientace*Q279</f>
        <v>0</v>
      </c>
      <c r="AG279" t="str">
        <f t="shared" si="82"/>
        <v>_3dpoly 153.501016825432,198.274619161175,-0.046</v>
      </c>
      <c r="AH279">
        <f>'pražce+kolejnice'!W279+O279</f>
        <v>153.50101682543249</v>
      </c>
      <c r="AI279">
        <f>'pražce+kolejnice'!X279+P279</f>
        <v>198.27461916117531</v>
      </c>
      <c r="AJ279" s="6">
        <f>'pražce+kolejnice'!Y279+orientace*Q279</f>
        <v>-4.5999999999999999E-2</v>
      </c>
      <c r="AL279" t="str">
        <f t="shared" si="83"/>
        <v>_3dpoly 152.816526044131,196.901892405511,0</v>
      </c>
      <c r="AM279">
        <f>'pražce+kolejnice'!BA280+S279</f>
        <v>152.81652604413131</v>
      </c>
      <c r="AN279">
        <f>'pražce+kolejnice'!BB280+T279</f>
        <v>196.90189240551061</v>
      </c>
      <c r="AO279">
        <f>'pražce+kolejnice'!BC280+orientace*U279</f>
        <v>0</v>
      </c>
      <c r="AQ279" t="str">
        <f t="shared" si="84"/>
        <v>_3dpoly 153.738835790604,198.090275227484,-0.046</v>
      </c>
      <c r="AR279">
        <f>'pražce+kolejnice'!BG280+S279</f>
        <v>153.73883579060379</v>
      </c>
      <c r="AS279">
        <f>'pražce+kolejnice'!BH280+T279</f>
        <v>198.09027522748443</v>
      </c>
      <c r="AT279">
        <f>'pražce+kolejnice'!BI280+orientace*U279</f>
        <v>-4.5999999999999999E-2</v>
      </c>
      <c r="AV279" t="str">
        <f t="shared" si="85"/>
        <v>_3dpoly 154.316075560363,198.342187566866,0.0504697513931169</v>
      </c>
      <c r="AW279">
        <f>'pražce+kolejnice'!AC280+O280</f>
        <v>154.31607556036252</v>
      </c>
      <c r="AX279">
        <f>'pražce+kolejnice'!AD280+P280</f>
        <v>198.34218756686639</v>
      </c>
      <c r="AY279">
        <f>'pražce+kolejnice'!AE280+orientace*Q280</f>
        <v>5.0469751393116907E-2</v>
      </c>
      <c r="BA279" t="str">
        <f t="shared" si="86"/>
        <v>_3dpoly 153.978497933918,197.908299621883,0.0672803826223532</v>
      </c>
      <c r="BB279">
        <f>'pražce+kolejnice'!AH280+O280</f>
        <v>153.97849793391771</v>
      </c>
      <c r="BC279">
        <f>'pražce+kolejnice'!AI280+P280</f>
        <v>197.90829962188343</v>
      </c>
      <c r="BD279" s="5">
        <f>'pražce+kolejnice'!AJ280+orientace*Q280</f>
        <v>6.7280382622353183E-2</v>
      </c>
      <c r="BF279" t="str">
        <f t="shared" si="87"/>
        <v>_3dpoly 153.054762792464,196.721024426976,0.113280382622353</v>
      </c>
      <c r="BG279">
        <f>'pražce+kolejnice'!AM280+O280</f>
        <v>153.05476279246366</v>
      </c>
      <c r="BH279">
        <f>'pražce+kolejnice'!AN280+P280</f>
        <v>196.72102442697567</v>
      </c>
      <c r="BI279">
        <f>'pražce+kolejnice'!AO280+orientace*Q280</f>
        <v>0.11328038262235318</v>
      </c>
      <c r="BK279" t="str">
        <f t="shared" si="88"/>
        <v>_3dpoly 152.720254053532,196.291080917856,0.129938189931324</v>
      </c>
      <c r="BL279">
        <f>'pražce+kolejnice'!AR280+O280</f>
        <v>152.72025405353207</v>
      </c>
      <c r="BM279">
        <f>'pražce+kolejnice'!AS280+P280</f>
        <v>196.29108091785642</v>
      </c>
      <c r="BN279">
        <f>'pražce+kolejnice'!AT280+orientace*Q280</f>
        <v>0.12993818993132383</v>
      </c>
      <c r="BP279" t="str">
        <f t="shared" si="89"/>
        <v>_3dpoly 152.603864575446,196.385766145146,0.236555020634715</v>
      </c>
      <c r="BQ279">
        <f>plošky!B280+O280</f>
        <v>152.60386457544601</v>
      </c>
      <c r="BR279">
        <f>plošky!C280+P280</f>
        <v>196.38576614514571</v>
      </c>
      <c r="BS279">
        <f>plošky!D280+orientace*Q280</f>
        <v>0.23655502063471506</v>
      </c>
      <c r="BU279" t="str">
        <f t="shared" si="90"/>
        <v>_3dpoly 152.840641352243,196.201546824852,0.236555020634715</v>
      </c>
      <c r="BV279">
        <f>plošky!G280+O280</f>
        <v>152.84064135224318</v>
      </c>
      <c r="BW279">
        <f>plošky!H280+P280</f>
        <v>196.20154682485182</v>
      </c>
      <c r="BX279">
        <f>plošky!I280+orientace*Q280</f>
        <v>0.23655502063471506</v>
      </c>
      <c r="BZ279" t="str">
        <f t="shared" si="91"/>
        <v>_3dpoly 154.436462859074,198.252653473862,0.157086582096508</v>
      </c>
      <c r="CA279">
        <f>plošky!L280+O280</f>
        <v>154.43646285907363</v>
      </c>
      <c r="CB279">
        <f>plošky!M280+P280</f>
        <v>198.25265347386178</v>
      </c>
      <c r="CC279">
        <f>plošky!N280+orientace*Q280</f>
        <v>0.15708658209650814</v>
      </c>
      <c r="CE279" t="str">
        <f t="shared" si="92"/>
        <v>_3dpoly 154.199686082276,198.436872794156,0.157086582096508</v>
      </c>
      <c r="CF279">
        <f>plošky!Q280+O280</f>
        <v>154.19968608227646</v>
      </c>
      <c r="CG279">
        <f>plošky!R280+P280</f>
        <v>198.43687279415568</v>
      </c>
      <c r="CH279">
        <f>plošky!S280+orientace*Q280</f>
        <v>0.15708658209650814</v>
      </c>
      <c r="CJ279" t="str">
        <f t="shared" si="93"/>
        <v>_3dpoly 152.722252963845,196.293656484999,0.236555020634715</v>
      </c>
      <c r="CK279">
        <f>'liniová podpora'!F280+O280</f>
        <v>152.7222529638446</v>
      </c>
      <c r="CL279">
        <f>'liniová podpora'!G280+P280</f>
        <v>196.29365648499876</v>
      </c>
      <c r="CM279">
        <f>'liniová podpora'!H280+orientace*Q280</f>
        <v>0.23655502063471506</v>
      </c>
      <c r="CO279" t="str">
        <f t="shared" si="94"/>
        <v>_3dpoly 154.318074470675,198.344763134009,0.157086582096508</v>
      </c>
      <c r="CP279">
        <f>'liniová podpora'!B280+O280</f>
        <v>154.31807447067504</v>
      </c>
      <c r="CQ279">
        <f>'liniová podpora'!C280+P280</f>
        <v>198.34476313400873</v>
      </c>
      <c r="CR279">
        <f>'liniová podpora'!D280+orientace*Q280</f>
        <v>0.15708658209650814</v>
      </c>
    </row>
    <row r="280" spans="5:96" x14ac:dyDescent="0.3">
      <c r="E280" s="15">
        <f t="shared" si="76"/>
        <v>165.29999999999998</v>
      </c>
      <c r="F280" s="16">
        <f>IF((E280-0.5*'pražce+kolejnice'!$C$6-0.5*'s imperfekcí'!$B$3)&lt;0,('s imperfekcí'!$B$2/2000)*SIN(2*PI()*(E280-(('pražce+kolejnice'!$C$6-$B$3)/2)+0.75*$B$3)/'s imperfekcí'!$B$3)+('s imperfekcí'!$B$2/2000),0)</f>
        <v>0</v>
      </c>
      <c r="G280" s="9">
        <f>F280*SIN('pražce+kolejnice'!$C$24)</f>
        <v>0</v>
      </c>
      <c r="H280" s="9">
        <f>F280*COS('pražce+kolejnice'!$C$24)</f>
        <v>0</v>
      </c>
      <c r="I280" s="15">
        <f>'pražce+kolejnice'!AY281</f>
        <v>165.59999999999997</v>
      </c>
      <c r="J280" s="16">
        <f>IF((I280-0.5*'pražce+kolejnice'!$C$6-0.5*'s imperfekcí'!$B$3)&lt;0,('s imperfekcí'!$B$2/2000)*SIN(2*PI()*(I280-(('pražce+kolejnice'!$C$6-$B$3)/2)+0.75*$B$3)/'s imperfekcí'!$B$3)+('s imperfekcí'!$B$2/2000),0)</f>
        <v>0</v>
      </c>
      <c r="K280" s="9">
        <f>J280*SIN('pražce+kolejnice'!$C$24)</f>
        <v>0</v>
      </c>
      <c r="L280" s="9">
        <f>J280*COS('pražce+kolejnice'!$C$24)</f>
        <v>0</v>
      </c>
      <c r="N280">
        <f>'pražce+kolejnice'!G280</f>
        <v>165.29999999999998</v>
      </c>
      <c r="O280">
        <f>$H280*SIN(('pražce+kolejnice'!A276-0.5)*'pražce+kolejnice'!$C$16)</f>
        <v>0</v>
      </c>
      <c r="P280">
        <f>$H280*COS(('pražce+kolejnice'!A276-0.5)*'pražce+kolejnice'!$C$16)</f>
        <v>0</v>
      </c>
      <c r="Q280">
        <f t="shared" si="77"/>
        <v>0</v>
      </c>
      <c r="R280" s="15">
        <f t="shared" si="78"/>
        <v>165.59999999999997</v>
      </c>
      <c r="S280" s="9">
        <f>L280*SIN(('pražce+kolejnice'!A276)*'pražce+kolejnice'!$C$16)</f>
        <v>0</v>
      </c>
      <c r="T280" s="16">
        <f>$L280*COS(('pražce+kolejnice'!A276)*'pražce+kolejnice'!$C$16)</f>
        <v>0</v>
      </c>
      <c r="U280" s="9">
        <f t="shared" si="79"/>
        <v>0</v>
      </c>
      <c r="W280" t="str">
        <f t="shared" si="80"/>
        <v>_3dpoly 153.516100244908,197.313980664309,-0.0230764119601328</v>
      </c>
      <c r="X280">
        <f>'pražce+kolejnice'!I280+'s imperfekcí'!O280</f>
        <v>153.51610024490793</v>
      </c>
      <c r="Y280">
        <f>'pražce+kolejnice'!J280+'s imperfekcí'!P280</f>
        <v>197.31398066430938</v>
      </c>
      <c r="Z280">
        <f>'pražce+kolejnice'!K280+orientace*Q280</f>
        <v>-2.3076411960132819E-2</v>
      </c>
      <c r="AB280" t="str">
        <f t="shared" si="81"/>
        <v>_3dpoly 153.052698230425,196.718370848924,0</v>
      </c>
      <c r="AC280">
        <f>'pražce+kolejnice'!P280+O280</f>
        <v>153.05269823042471</v>
      </c>
      <c r="AD280">
        <f>'pražce+kolejnice'!Q280+P280</f>
        <v>196.71837084892363</v>
      </c>
      <c r="AE280">
        <f>'pražce+kolejnice'!R280+orientace*Q280</f>
        <v>0</v>
      </c>
      <c r="AG280" t="str">
        <f t="shared" si="82"/>
        <v>_3dpoly 153.976433371878,197.905646043831,-0.046</v>
      </c>
      <c r="AH280">
        <f>'pražce+kolejnice'!W280+O280</f>
        <v>153.97643337187847</v>
      </c>
      <c r="AI280">
        <f>'pražce+kolejnice'!X280+P280</f>
        <v>197.90564604383141</v>
      </c>
      <c r="AJ280" s="6">
        <f>'pražce+kolejnice'!Y280+orientace*Q280</f>
        <v>-4.5999999999999999E-2</v>
      </c>
      <c r="AL280" t="str">
        <f t="shared" si="83"/>
        <v>_3dpoly 153.288650020859,196.534566017916,0</v>
      </c>
      <c r="AM280">
        <f>'pražce+kolejnice'!BA281+S280</f>
        <v>153.28865002085894</v>
      </c>
      <c r="AN280">
        <f>'pražce+kolejnice'!BB281+T280</f>
        <v>196.53456601791595</v>
      </c>
      <c r="AO280">
        <f>'pražce+kolejnice'!BC281+orientace*U280</f>
        <v>0</v>
      </c>
      <c r="AQ280" t="str">
        <f t="shared" si="84"/>
        <v>_3dpoly 154.213809227115,197.720731876082,-0.046</v>
      </c>
      <c r="AR280">
        <f>'pražce+kolejnice'!BG281+S280</f>
        <v>154.21380922711535</v>
      </c>
      <c r="AS280">
        <f>'pražce+kolejnice'!BH281+T280</f>
        <v>197.72073187608234</v>
      </c>
      <c r="AT280">
        <f>'pražce+kolejnice'!BI281+orientace*U280</f>
        <v>-4.5999999999999999E-2</v>
      </c>
      <c r="AV280" t="str">
        <f t="shared" si="85"/>
        <v>_3dpoly 154.791651923458,197.97125811584,0.0504697513931169</v>
      </c>
      <c r="AW280">
        <f>'pražce+kolejnice'!AC281+O281</f>
        <v>154.79165192345843</v>
      </c>
      <c r="AX280">
        <f>'pražce+kolejnice'!AD281+P281</f>
        <v>197.97125811583965</v>
      </c>
      <c r="AY280">
        <f>'pražce+kolejnice'!AE281+orientace*Q281</f>
        <v>5.0469751393116907E-2</v>
      </c>
      <c r="BA280" t="str">
        <f t="shared" si="86"/>
        <v>_3dpoly 154.453033939168,197.538181605979,0.0672803826223532</v>
      </c>
      <c r="BB280">
        <f>'pražce+kolejnice'!AH281+O281</f>
        <v>154.45303393916845</v>
      </c>
      <c r="BC280">
        <f>'pražce+kolejnice'!AI281+P281</f>
        <v>197.53818160597905</v>
      </c>
      <c r="BD280" s="5">
        <f>'pražce+kolejnice'!AJ281+orientace*Q281</f>
        <v>6.7280382622353183E-2</v>
      </c>
      <c r="BF280" t="str">
        <f t="shared" si="87"/>
        <v>_3dpoly 153.526452000338,196.353126792633,0.113280382622353</v>
      </c>
      <c r="BG280">
        <f>'pražce+kolejnice'!AM281+O281</f>
        <v>153.52645200033803</v>
      </c>
      <c r="BH280">
        <f>'pražce+kolejnice'!AN281+P281</f>
        <v>196.35312679263342</v>
      </c>
      <c r="BI280">
        <f>'pražce+kolejnice'!AO281+orientace*Q281</f>
        <v>0.11328038262235318</v>
      </c>
      <c r="BK280" t="str">
        <f t="shared" si="88"/>
        <v>_3dpoly 153.19091236136,195.923987341954,0.129938189931324</v>
      </c>
      <c r="BL280">
        <f>'pražce+kolejnice'!AR281+O281</f>
        <v>153.19091236135986</v>
      </c>
      <c r="BM280">
        <f>'pražce+kolejnice'!AS281+P281</f>
        <v>195.92398734195362</v>
      </c>
      <c r="BN280">
        <f>'pražce+kolejnice'!AT281+orientace*Q281</f>
        <v>0.12993818993132383</v>
      </c>
      <c r="BP280" t="str">
        <f t="shared" si="89"/>
        <v>_3dpoly 153.074750462803,196.018951631029,0.236555020634715</v>
      </c>
      <c r="BQ280">
        <f>plošky!B281+O281</f>
        <v>153.07475046280268</v>
      </c>
      <c r="BR280">
        <f>plošky!C281+P281</f>
        <v>196.01895163102881</v>
      </c>
      <c r="BS280">
        <f>plošky!D281+orientace*Q281</f>
        <v>0.23655502063471506</v>
      </c>
      <c r="BU280" t="str">
        <f t="shared" si="90"/>
        <v>_3dpoly 153.311084431739,195.834164577568,0.236555020634715</v>
      </c>
      <c r="BV280">
        <f>plošky!G281+O281</f>
        <v>153.31108443173878</v>
      </c>
      <c r="BW280">
        <f>plošky!H281+P281</f>
        <v>195.83416457756755</v>
      </c>
      <c r="BX280">
        <f>plošky!I281+orientace*Q281</f>
        <v>0.23655502063471506</v>
      </c>
      <c r="BZ280" t="str">
        <f t="shared" si="91"/>
        <v>_3dpoly 154.911823993837,197.881435351454,0.157086582096508</v>
      </c>
      <c r="CA280">
        <f>plošky!L281+O281</f>
        <v>154.91182399383734</v>
      </c>
      <c r="CB280">
        <f>plošky!M281+P281</f>
        <v>197.88143535145358</v>
      </c>
      <c r="CC280">
        <f>plošky!N281+orientace*Q281</f>
        <v>0.15708658209650814</v>
      </c>
      <c r="CE280" t="str">
        <f t="shared" si="92"/>
        <v>_3dpoly 154.675490024901,198.066222404915,0.157086582096508</v>
      </c>
      <c r="CF280">
        <f>plošky!Q281+O281</f>
        <v>154.67549002490125</v>
      </c>
      <c r="CG280">
        <f>plošky!R281+P281</f>
        <v>198.06622240491484</v>
      </c>
      <c r="CH280">
        <f>plošky!S281+orientace*Q281</f>
        <v>0.15708658209650814</v>
      </c>
      <c r="CJ280" t="str">
        <f t="shared" si="93"/>
        <v>_3dpoly 153.192917447271,195.926558104298,0.236555020634715</v>
      </c>
      <c r="CK280">
        <f>'liniová podpora'!F281+O281</f>
        <v>153.19291744727073</v>
      </c>
      <c r="CL280">
        <f>'liniová podpora'!G281+P281</f>
        <v>195.92655810429818</v>
      </c>
      <c r="CM280">
        <f>'liniová podpora'!H281+orientace*Q281</f>
        <v>0.23655502063471506</v>
      </c>
      <c r="CO280" t="str">
        <f t="shared" si="94"/>
        <v>_3dpoly 154.793657009369,197.973828878184,0.157086582096508</v>
      </c>
      <c r="CP280">
        <f>'liniová podpora'!B281+O281</f>
        <v>154.7936570093693</v>
      </c>
      <c r="CQ280">
        <f>'liniová podpora'!C281+P281</f>
        <v>197.97382887818421</v>
      </c>
      <c r="CR280">
        <f>'liniová podpora'!D281+orientace*Q281</f>
        <v>0.15708658209650814</v>
      </c>
    </row>
    <row r="281" spans="5:96" x14ac:dyDescent="0.3">
      <c r="E281" s="15">
        <f t="shared" si="76"/>
        <v>165.89999999999998</v>
      </c>
      <c r="F281" s="16">
        <f>IF((E281-0.5*'pražce+kolejnice'!$C$6-0.5*'s imperfekcí'!$B$3)&lt;0,('s imperfekcí'!$B$2/2000)*SIN(2*PI()*(E281-(('pražce+kolejnice'!$C$6-$B$3)/2)+0.75*$B$3)/'s imperfekcí'!$B$3)+('s imperfekcí'!$B$2/2000),0)</f>
        <v>0</v>
      </c>
      <c r="G281" s="9">
        <f>F281*SIN('pražce+kolejnice'!$C$24)</f>
        <v>0</v>
      </c>
      <c r="H281" s="9">
        <f>F281*COS('pražce+kolejnice'!$C$24)</f>
        <v>0</v>
      </c>
      <c r="I281" s="15">
        <f>'pražce+kolejnice'!AY282</f>
        <v>166.2</v>
      </c>
      <c r="J281" s="16">
        <f>IF((I281-0.5*'pražce+kolejnice'!$C$6-0.5*'s imperfekcí'!$B$3)&lt;0,('s imperfekcí'!$B$2/2000)*SIN(2*PI()*(I281-(('pražce+kolejnice'!$C$6-$B$3)/2)+0.75*$B$3)/'s imperfekcí'!$B$3)+('s imperfekcí'!$B$2/2000),0)</f>
        <v>0</v>
      </c>
      <c r="K281" s="9">
        <f>J281*SIN('pražce+kolejnice'!$C$24)</f>
        <v>0</v>
      </c>
      <c r="L281" s="9">
        <f>J281*COS('pražce+kolejnice'!$C$24)</f>
        <v>0</v>
      </c>
      <c r="N281">
        <f>'pražce+kolejnice'!G281</f>
        <v>165.89999999999998</v>
      </c>
      <c r="O281">
        <f>$H281*SIN(('pražce+kolejnice'!A277-0.5)*'pražce+kolejnice'!$C$16)</f>
        <v>0</v>
      </c>
      <c r="P281">
        <f>$H281*COS(('pražce+kolejnice'!A277-0.5)*'pražce+kolejnice'!$C$16)</f>
        <v>0</v>
      </c>
      <c r="Q281">
        <f t="shared" si="77"/>
        <v>0</v>
      </c>
      <c r="R281" s="15">
        <f t="shared" si="78"/>
        <v>166.2</v>
      </c>
      <c r="S281" s="9">
        <f>L281*SIN(('pražce+kolejnice'!A277)*'pražce+kolejnice'!$C$16)</f>
        <v>0</v>
      </c>
      <c r="T281" s="16">
        <f>$L281*COS(('pražce+kolejnice'!A277)*'pražce+kolejnice'!$C$16)</f>
        <v>0</v>
      </c>
      <c r="U281" s="9">
        <f t="shared" si="79"/>
        <v>0</v>
      </c>
      <c r="W281" t="str">
        <f t="shared" si="80"/>
        <v>_3dpoly 153.989211217735,196.944974113431,-0.0230764119601328</v>
      </c>
      <c r="X281">
        <f>'pražce+kolejnice'!I281+'s imperfekcí'!O281</f>
        <v>153.98921121773452</v>
      </c>
      <c r="Y281">
        <f>'pražce+kolejnice'!J281+'s imperfekcí'!P281</f>
        <v>196.94497411343104</v>
      </c>
      <c r="Z281">
        <f>'pražce+kolejnice'!K281+orientace*Q281</f>
        <v>-2.3076411960132819E-2</v>
      </c>
      <c r="AB281" t="str">
        <f t="shared" si="81"/>
        <v>_3dpoly 153.524381075664,196.350478177168,0</v>
      </c>
      <c r="AC281">
        <f>'pražce+kolejnice'!P281+O281</f>
        <v>153.5243810756638</v>
      </c>
      <c r="AD281">
        <f>'pražce+kolejnice'!Q281+P281</f>
        <v>196.35047817716782</v>
      </c>
      <c r="AE281">
        <f>'pražce+kolejnice'!R281+orientace*Q281</f>
        <v>0</v>
      </c>
      <c r="AG281" t="str">
        <f t="shared" si="82"/>
        <v>_3dpoly 154.450963014494,197.535532990513,-0.046</v>
      </c>
      <c r="AH281">
        <f>'pražce+kolejnice'!W281+O281</f>
        <v>154.45096301449394</v>
      </c>
      <c r="AI281">
        <f>'pražce+kolejnice'!X281+P281</f>
        <v>197.53553299051347</v>
      </c>
      <c r="AJ281" s="6">
        <f>'pražce+kolejnice'!Y281+orientace*Q281</f>
        <v>-4.5999999999999999E-2</v>
      </c>
      <c r="AL281" t="str">
        <f t="shared" si="83"/>
        <v>_3dpoly 153.759891055386,196.166107591764,0</v>
      </c>
      <c r="AM281">
        <f>'pražce+kolejnice'!BA282+S281</f>
        <v>153.75989105538628</v>
      </c>
      <c r="AN281">
        <f>'pražce+kolejnice'!BB282+T281</f>
        <v>196.16610759176439</v>
      </c>
      <c r="AO281">
        <f>'pražce+kolejnice'!BC282+orientace*U281</f>
        <v>0</v>
      </c>
      <c r="AQ281" t="str">
        <f t="shared" si="84"/>
        <v>_3dpoly 154.687894392512,197.350049653811,-0.046</v>
      </c>
      <c r="AR281">
        <f>'pražce+kolejnice'!BG282+S281</f>
        <v>154.68789439251213</v>
      </c>
      <c r="AS281">
        <f>'pražce+kolejnice'!BH282+T281</f>
        <v>197.35004965381131</v>
      </c>
      <c r="AT281">
        <f>'pražce+kolejnice'!BI282+orientace*U281</f>
        <v>-4.5999999999999999E-2</v>
      </c>
      <c r="AV281" t="str">
        <f t="shared" si="85"/>
        <v>_3dpoly 155.266336687067,197.599188350914,0.0504697513931169</v>
      </c>
      <c r="AW281">
        <f>'pražce+kolejnice'!AC282+O282</f>
        <v>155.26633668706725</v>
      </c>
      <c r="AX281">
        <f>'pražce+kolejnice'!AD282+P282</f>
        <v>197.59918835091352</v>
      </c>
      <c r="AY281">
        <f>'pražce+kolejnice'!AE282+orientace*Q282</f>
        <v>5.0469751393116907E-2</v>
      </c>
      <c r="BA281" t="str">
        <f t="shared" si="86"/>
        <v>_3dpoly 154.926680295371,197.166925770695,0.0672803826223532</v>
      </c>
      <c r="BB281">
        <f>'pražce+kolejnice'!AH282+O282</f>
        <v>154.92668029537074</v>
      </c>
      <c r="BC281">
        <f>'pražce+kolejnice'!AI282+P282</f>
        <v>197.16692577069477</v>
      </c>
      <c r="BD281" s="5">
        <f>'pražce+kolejnice'!AJ282+orientace*Q282</f>
        <v>6.7280382622353183E-2</v>
      </c>
      <c r="BF281" t="str">
        <f t="shared" si="87"/>
        <v>_3dpoly 153.997256896273,195.984098164824,0.113280382622353</v>
      </c>
      <c r="BG281">
        <f>'pražce+kolejnice'!AM282+O282</f>
        <v>153.99725689627334</v>
      </c>
      <c r="BH281">
        <f>'pražce+kolejnice'!AN282+P282</f>
        <v>195.98409816482373</v>
      </c>
      <c r="BI281">
        <f>'pražce+kolejnice'!AO282+orientace*Q282</f>
        <v>0.11328038262235318</v>
      </c>
      <c r="BK281" t="str">
        <f t="shared" si="88"/>
        <v>_3dpoly 153.660688289956,195.555765244425,0.129938189931324</v>
      </c>
      <c r="BL281">
        <f>'pražce+kolejnice'!AR282+O282</f>
        <v>153.660688289956</v>
      </c>
      <c r="BM281">
        <f>'pražce+kolejnice'!AS282+P282</f>
        <v>195.55576524442543</v>
      </c>
      <c r="BN281">
        <f>'pražce+kolejnice'!AT282+orientace*Q282</f>
        <v>0.12993818993132383</v>
      </c>
      <c r="BP281" t="str">
        <f t="shared" si="89"/>
        <v>_3dpoly 153.54475464002,195.651008048293,0.236555020634715</v>
      </c>
      <c r="BQ281">
        <f>plošky!B282+O282</f>
        <v>153.5447546400199</v>
      </c>
      <c r="BR281">
        <f>plošky!C282+P282</f>
        <v>195.65100804829251</v>
      </c>
      <c r="BS281">
        <f>plošky!D282+orientace*Q282</f>
        <v>0.23655502063471506</v>
      </c>
      <c r="BU281" t="str">
        <f t="shared" si="90"/>
        <v>_3dpoly 153.780644439812,195.465654326037,0.236555020634715</v>
      </c>
      <c r="BV281">
        <f>plošky!G282+O282</f>
        <v>153.78064443981197</v>
      </c>
      <c r="BW281">
        <f>plošky!H282+P282</f>
        <v>195.46565432603677</v>
      </c>
      <c r="BX281">
        <f>plošky!I282+orientace*Q282</f>
        <v>0.23655502063471506</v>
      </c>
      <c r="BZ281" t="str">
        <f t="shared" si="91"/>
        <v>_3dpoly 155.386292836923,197.509077432525,0.157086582096508</v>
      </c>
      <c r="CA281">
        <f>plošky!L282+O282</f>
        <v>155.38629283692322</v>
      </c>
      <c r="CB281">
        <f>plošky!M282+P282</f>
        <v>197.50907743252486</v>
      </c>
      <c r="CC281">
        <f>plošky!N282+orientace*Q282</f>
        <v>0.15708658209650814</v>
      </c>
      <c r="CE281" t="str">
        <f t="shared" si="92"/>
        <v>_3dpoly 155.150403037131,197.694431154781,0.157086582096508</v>
      </c>
      <c r="CF281">
        <f>plošky!Q282+O282</f>
        <v>155.15040303713116</v>
      </c>
      <c r="CG281">
        <f>plošky!R282+P282</f>
        <v>197.6944311547806</v>
      </c>
      <c r="CH281">
        <f>plošky!S282+orientace*Q282</f>
        <v>0.15708658209650814</v>
      </c>
      <c r="CJ281" t="str">
        <f t="shared" si="93"/>
        <v>_3dpoly 153.662699539916,195.558331187165,0.236555020634715</v>
      </c>
      <c r="CK281">
        <f>'liniová podpora'!F282+O282</f>
        <v>153.66269953991593</v>
      </c>
      <c r="CL281">
        <f>'liniová podpora'!G282+P282</f>
        <v>195.55833118716464</v>
      </c>
      <c r="CM281">
        <f>'liniová podpora'!H282+orientace*Q282</f>
        <v>0.23655502063471506</v>
      </c>
      <c r="CO281" t="str">
        <f t="shared" si="94"/>
        <v>_3dpoly 155.268347937027,197.601754293653,0.157086582096508</v>
      </c>
      <c r="CP281">
        <f>'liniová podpora'!B282+O282</f>
        <v>155.26834793702719</v>
      </c>
      <c r="CQ281">
        <f>'liniová podpora'!C282+P282</f>
        <v>197.60175429365273</v>
      </c>
      <c r="CR281">
        <f>'liniová podpora'!D282+orientace*Q282</f>
        <v>0.15708658209650814</v>
      </c>
    </row>
    <row r="282" spans="5:96" x14ac:dyDescent="0.3">
      <c r="E282" s="15">
        <f t="shared" si="76"/>
        <v>166.49999999999997</v>
      </c>
      <c r="F282" s="16">
        <f>IF((E282-0.5*'pražce+kolejnice'!$C$6-0.5*'s imperfekcí'!$B$3)&lt;0,('s imperfekcí'!$B$2/2000)*SIN(2*PI()*(E282-(('pražce+kolejnice'!$C$6-$B$3)/2)+0.75*$B$3)/'s imperfekcí'!$B$3)+('s imperfekcí'!$B$2/2000),0)</f>
        <v>0</v>
      </c>
      <c r="G282" s="9">
        <f>F282*SIN('pražce+kolejnice'!$C$24)</f>
        <v>0</v>
      </c>
      <c r="H282" s="9">
        <f>F282*COS('pražce+kolejnice'!$C$24)</f>
        <v>0</v>
      </c>
      <c r="I282" s="15">
        <f>'pražce+kolejnice'!AY283</f>
        <v>166.79999999999998</v>
      </c>
      <c r="J282" s="16">
        <f>IF((I282-0.5*'pražce+kolejnice'!$C$6-0.5*'s imperfekcí'!$B$3)&lt;0,('s imperfekcí'!$B$2/2000)*SIN(2*PI()*(I282-(('pražce+kolejnice'!$C$6-$B$3)/2)+0.75*$B$3)/'s imperfekcí'!$B$3)+('s imperfekcí'!$B$2/2000),0)</f>
        <v>0</v>
      </c>
      <c r="K282" s="9">
        <f>J282*SIN('pražce+kolejnice'!$C$24)</f>
        <v>0</v>
      </c>
      <c r="L282" s="9">
        <f>J282*COS('pražce+kolejnice'!$C$24)</f>
        <v>0</v>
      </c>
      <c r="N282">
        <f>'pražce+kolejnice'!G282</f>
        <v>166.49999999999997</v>
      </c>
      <c r="O282">
        <f>$H282*SIN(('pražce+kolejnice'!A278-0.5)*'pražce+kolejnice'!$C$16)</f>
        <v>0</v>
      </c>
      <c r="P282">
        <f>$H282*COS(('pražce+kolejnice'!A278-0.5)*'pražce+kolejnice'!$C$16)</f>
        <v>0</v>
      </c>
      <c r="Q282">
        <f t="shared" si="77"/>
        <v>0</v>
      </c>
      <c r="R282" s="15">
        <f t="shared" si="78"/>
        <v>166.79999999999998</v>
      </c>
      <c r="S282" s="9">
        <f>L282*SIN(('pražce+kolejnice'!A278)*'pražce+kolejnice'!$C$16)</f>
        <v>0</v>
      </c>
      <c r="T282" s="16">
        <f>$L282*COS(('pražce+kolejnice'!A278)*'pražce+kolejnice'!$C$16)</f>
        <v>0</v>
      </c>
      <c r="U282" s="9">
        <f t="shared" si="79"/>
        <v>0</v>
      </c>
      <c r="W282" t="str">
        <f t="shared" si="80"/>
        <v>_3dpoly 154.46143521313,196.574833160046,-0.0230764119601328</v>
      </c>
      <c r="X282">
        <f>'pražce+kolejnice'!I282+'s imperfekcí'!O282</f>
        <v>154.46143521313024</v>
      </c>
      <c r="Y282">
        <f>'pražce+kolejnice'!J282+'s imperfekcí'!P282</f>
        <v>196.57483316004632</v>
      </c>
      <c r="Z282">
        <f>'pražce+kolejnice'!K282+orientace*Q282</f>
        <v>-2.3076411960132819E-2</v>
      </c>
      <c r="AB282" t="str">
        <f t="shared" si="81"/>
        <v>_3dpoly 153.995179620892,195.981454527201,0</v>
      </c>
      <c r="AC282">
        <f>'pražce+kolejnice'!P282+O282</f>
        <v>153.99517962089237</v>
      </c>
      <c r="AD282">
        <f>'pražce+kolejnice'!Q282+P282</f>
        <v>195.98145452720058</v>
      </c>
      <c r="AE282">
        <f>'pražce+kolejnice'!R282+orientace*Q282</f>
        <v>0</v>
      </c>
      <c r="AG282" t="str">
        <f t="shared" si="82"/>
        <v>_3dpoly 154.924603019989,197.164282133072,-0.046</v>
      </c>
      <c r="AH282">
        <f>'pražce+kolejnice'!W282+O282</f>
        <v>154.92460301998946</v>
      </c>
      <c r="AI282">
        <f>'pražce+kolejnice'!X282+P282</f>
        <v>197.16428213307165</v>
      </c>
      <c r="AJ282" s="6">
        <f>'pražce+kolejnice'!Y282+orientace*Q282</f>
        <v>-4.5999999999999999E-2</v>
      </c>
      <c r="AL282" t="str">
        <f t="shared" si="83"/>
        <v>_3dpoly 154.230246433366,195.796519249375,0</v>
      </c>
      <c r="AM282">
        <f>'pražce+kolejnice'!BA283+S282</f>
        <v>154.23024643336626</v>
      </c>
      <c r="AN282">
        <f>'pražce+kolejnice'!BB283+T282</f>
        <v>195.79651924937545</v>
      </c>
      <c r="AO282">
        <f>'pražce+kolejnice'!BC283+orientace*U282</f>
        <v>0</v>
      </c>
      <c r="AQ282" t="str">
        <f t="shared" si="84"/>
        <v>_3dpoly 155.161088556065,196.9782306958,-0.046</v>
      </c>
      <c r="AR282">
        <f>'pražce+kolejnice'!BG283+S282</f>
        <v>155.1610885560649</v>
      </c>
      <c r="AS282">
        <f>'pražce+kolejnice'!BH283+T282</f>
        <v>196.97823069579991</v>
      </c>
      <c r="AT282">
        <f>'pražce+kolejnice'!BI283+orientace*U282</f>
        <v>-4.5999999999999999E-2</v>
      </c>
      <c r="AV282" t="str">
        <f t="shared" si="85"/>
        <v>_3dpoly 155.740127117006,197.225980415209,0.0504697513931169</v>
      </c>
      <c r="AW282">
        <f>'pražce+kolejnice'!AC283+O283</f>
        <v>155.74012711700604</v>
      </c>
      <c r="AX282">
        <f>'pražce+kolejnice'!AD283+P283</f>
        <v>197.2259804152088</v>
      </c>
      <c r="AY282">
        <f>'pražce+kolejnice'!AE283+orientace*Q283</f>
        <v>5.0469751393116907E-2</v>
      </c>
      <c r="BA282" t="str">
        <f t="shared" si="86"/>
        <v>_3dpoly 155.399434274323,196.794534254463,0.0672803826223532</v>
      </c>
      <c r="BB282">
        <f>'pražce+kolejnice'!AH283+O283</f>
        <v>155.39943427432286</v>
      </c>
      <c r="BC282">
        <f>'pražce+kolejnice'!AI283+P283</f>
        <v>196.7945342544632</v>
      </c>
      <c r="BD282" s="5">
        <f>'pražce+kolejnice'!AJ283+orientace*Q283</f>
        <v>6.7280382622353183E-2</v>
      </c>
      <c r="BF282" t="str">
        <f t="shared" si="87"/>
        <v>_3dpoly 154.467174768435,195.61394066915,0.113280382622353</v>
      </c>
      <c r="BG282">
        <f>'pražce+kolejnice'!AM283+O283</f>
        <v>154.46717476843472</v>
      </c>
      <c r="BH282">
        <f>'pražce+kolejnice'!AN283+P283</f>
        <v>195.61394066915048</v>
      </c>
      <c r="BI282">
        <f>'pražce+kolejnice'!AO283+orientace*Q283</f>
        <v>0.11328038262235318</v>
      </c>
      <c r="BK282" t="str">
        <f t="shared" si="88"/>
        <v>_3dpoly 154.129579133412,195.18641674623,0.129938189931324</v>
      </c>
      <c r="BL282">
        <f>'pražce+kolejnice'!AR283+O283</f>
        <v>154.12957913341242</v>
      </c>
      <c r="BM282">
        <f>'pražce+kolejnice'!AS283+P283</f>
        <v>195.18641674623009</v>
      </c>
      <c r="BN282">
        <f>'pražce+kolejnice'!AT283+orientace*Q283</f>
        <v>0.12993818993132383</v>
      </c>
      <c r="BP282" t="str">
        <f t="shared" si="89"/>
        <v>_3dpoly 154.013874399875,195.281937516291,0.236555020634715</v>
      </c>
      <c r="BQ282">
        <f>plošky!B283+O283</f>
        <v>154.01387439987491</v>
      </c>
      <c r="BR282">
        <f>plošky!C283+P283</f>
        <v>195.28193751629078</v>
      </c>
      <c r="BS282">
        <f>plošky!D283+orientace*Q283</f>
        <v>0.23655502063471506</v>
      </c>
      <c r="BU282" t="str">
        <f t="shared" si="90"/>
        <v>_3dpoly 154.249318671798,195.096018192877,0.236555020634715</v>
      </c>
      <c r="BV282">
        <f>plošky!G283+O283</f>
        <v>154.24931867179833</v>
      </c>
      <c r="BW282">
        <f>plošky!H283+P283</f>
        <v>195.09601819287747</v>
      </c>
      <c r="BX282">
        <f>plošky!I283+orientace*Q283</f>
        <v>0.23655502063471506</v>
      </c>
      <c r="BZ282" t="str">
        <f t="shared" si="91"/>
        <v>_3dpoly 155.859866655392,197.135581861856,0.157086582096508</v>
      </c>
      <c r="CA282">
        <f>plošky!L283+O283</f>
        <v>155.85986665539195</v>
      </c>
      <c r="CB282">
        <f>plošky!M283+P283</f>
        <v>197.13558186185617</v>
      </c>
      <c r="CC282">
        <f>plošky!N283+orientace*Q283</f>
        <v>0.15708658209650814</v>
      </c>
      <c r="CE282" t="str">
        <f t="shared" si="92"/>
        <v>_3dpoly 155.624422383469,197.321501185269,0.157086582096508</v>
      </c>
      <c r="CF282">
        <f>plošky!Q283+O283</f>
        <v>155.62442238346853</v>
      </c>
      <c r="CG282">
        <f>plošky!R283+P283</f>
        <v>197.32150118526948</v>
      </c>
      <c r="CH282">
        <f>plošky!S283+orientace*Q283</f>
        <v>0.15708658209650814</v>
      </c>
      <c r="CJ282" t="str">
        <f t="shared" si="93"/>
        <v>_3dpoly 154.131596535837,195.188977854584,0.236555020634715</v>
      </c>
      <c r="CK282">
        <f>'liniová podpora'!F283+O283</f>
        <v>154.13159653583662</v>
      </c>
      <c r="CL282">
        <f>'liniová podpora'!G283+P283</f>
        <v>195.18897785458412</v>
      </c>
      <c r="CM282">
        <f>'liniová podpora'!H283+orientace*Q283</f>
        <v>0.23655502063471506</v>
      </c>
      <c r="CO282" t="str">
        <f t="shared" si="94"/>
        <v>_3dpoly 155.74214451943,197.228541523563,0.157086582096508</v>
      </c>
      <c r="CP282">
        <f>'liniová podpora'!B283+O283</f>
        <v>155.74214451943024</v>
      </c>
      <c r="CQ282">
        <f>'liniová podpora'!C283+P283</f>
        <v>197.22854152356282</v>
      </c>
      <c r="CR282">
        <f>'liniová podpora'!D283+orientace*Q283</f>
        <v>0.15708658209650814</v>
      </c>
    </row>
    <row r="283" spans="5:96" x14ac:dyDescent="0.3">
      <c r="E283" s="15">
        <f t="shared" si="76"/>
        <v>167.1</v>
      </c>
      <c r="F283" s="16">
        <f>IF((E283-0.5*'pražce+kolejnice'!$C$6-0.5*'s imperfekcí'!$B$3)&lt;0,('s imperfekcí'!$B$2/2000)*SIN(2*PI()*(E283-(('pražce+kolejnice'!$C$6-$B$3)/2)+0.75*$B$3)/'s imperfekcí'!$B$3)+('s imperfekcí'!$B$2/2000),0)</f>
        <v>0</v>
      </c>
      <c r="G283" s="9">
        <f>F283*SIN('pražce+kolejnice'!$C$24)</f>
        <v>0</v>
      </c>
      <c r="H283" s="9">
        <f>F283*COS('pražce+kolejnice'!$C$24)</f>
        <v>0</v>
      </c>
      <c r="I283" s="15">
        <f>'pražce+kolejnice'!AY284</f>
        <v>167.39999999999998</v>
      </c>
      <c r="J283" s="16">
        <f>IF((I283-0.5*'pražce+kolejnice'!$C$6-0.5*'s imperfekcí'!$B$3)&lt;0,('s imperfekcí'!$B$2/2000)*SIN(2*PI()*(I283-(('pražce+kolejnice'!$C$6-$B$3)/2)+0.75*$B$3)/'s imperfekcí'!$B$3)+('s imperfekcí'!$B$2/2000),0)</f>
        <v>0</v>
      </c>
      <c r="K283" s="9">
        <f>J283*SIN('pražce+kolejnice'!$C$24)</f>
        <v>0</v>
      </c>
      <c r="L283" s="9">
        <f>J283*COS('pražce+kolejnice'!$C$24)</f>
        <v>0</v>
      </c>
      <c r="N283">
        <f>'pražce+kolejnice'!G283</f>
        <v>167.1</v>
      </c>
      <c r="O283">
        <f>$H283*SIN(('pražce+kolejnice'!A279-0.5)*'pražce+kolejnice'!$C$16)</f>
        <v>0</v>
      </c>
      <c r="P283">
        <f>$H283*COS(('pražce+kolejnice'!A279-0.5)*'pražce+kolejnice'!$C$16)</f>
        <v>0</v>
      </c>
      <c r="Q283">
        <f t="shared" si="77"/>
        <v>0</v>
      </c>
      <c r="R283" s="15">
        <f t="shared" si="78"/>
        <v>167.39999999999998</v>
      </c>
      <c r="S283" s="9">
        <f>L283*SIN(('pražce+kolejnice'!A279)*'pražce+kolejnice'!$C$16)</f>
        <v>0</v>
      </c>
      <c r="T283" s="16">
        <f>$L283*COS(('pražce+kolejnice'!A279)*'pražce+kolejnice'!$C$16)</f>
        <v>0</v>
      </c>
      <c r="U283" s="9">
        <f t="shared" si="79"/>
        <v>0</v>
      </c>
      <c r="W283" t="str">
        <f t="shared" si="80"/>
        <v>_3dpoly 154.932769511086,196.203559936166,-0.0230764119601328</v>
      </c>
      <c r="X283">
        <f>'pražce+kolejnice'!I283+'s imperfekcí'!O283</f>
        <v>154.93276951108618</v>
      </c>
      <c r="Y283">
        <f>'pražce+kolejnice'!J283+'s imperfekcí'!P283</f>
        <v>196.2035599361661</v>
      </c>
      <c r="Z283">
        <f>'pražce+kolejnice'!K283+orientace*Q283</f>
        <v>-2.3076411960132819E-2</v>
      </c>
      <c r="AB283" t="str">
        <f t="shared" si="81"/>
        <v>_3dpoly 154.465091154312,195.611302024597,0</v>
      </c>
      <c r="AC283">
        <f>'pražce+kolejnice'!P283+O283</f>
        <v>154.46509115431209</v>
      </c>
      <c r="AD283">
        <f>'pražce+kolejnice'!Q283+P283</f>
        <v>195.61130202459711</v>
      </c>
      <c r="AE283">
        <f>'pražce+kolejnice'!R283+orientace*Q283</f>
        <v>0</v>
      </c>
      <c r="AG283" t="str">
        <f t="shared" si="82"/>
        <v>_3dpoly 155.3973506602,196.79189560991,-0.046</v>
      </c>
      <c r="AH283">
        <f>'pražce+kolejnice'!W283+O283</f>
        <v>155.39735066019992</v>
      </c>
      <c r="AI283">
        <f>'pražce+kolejnice'!X283+P283</f>
        <v>196.79189560990989</v>
      </c>
      <c r="AJ283" s="6">
        <f>'pražce+kolejnice'!Y283+orientace*Q283</f>
        <v>-4.5999999999999999E-2</v>
      </c>
      <c r="AL283" t="str">
        <f t="shared" si="83"/>
        <v>_3dpoly 154.699713445553,195.425803119577,0</v>
      </c>
      <c r="AM283">
        <f>'pražce+kolejnice'!BA284+S283</f>
        <v>154.69971344555319</v>
      </c>
      <c r="AN283">
        <f>'pražce+kolejnice'!BB284+T283</f>
        <v>195.42580311957698</v>
      </c>
      <c r="AO283">
        <f>'pražce+kolejnice'!BC284+orientace*U283</f>
        <v>0</v>
      </c>
      <c r="AQ283" t="str">
        <f t="shared" si="84"/>
        <v>_3dpoly 155.633388992177,196.605277143724,-0.046</v>
      </c>
      <c r="AR283">
        <f>'pražce+kolejnice'!BG284+S283</f>
        <v>155.63338899217655</v>
      </c>
      <c r="AS283">
        <f>'pražce+kolejnice'!BH284+T283</f>
        <v>196.60527714372429</v>
      </c>
      <c r="AT283">
        <f>'pražce+kolejnice'!BI284+orientace*U283</f>
        <v>-4.5999999999999999E-2</v>
      </c>
      <c r="AV283" t="str">
        <f t="shared" si="85"/>
        <v>_3dpoly 156.213020484243,196.851636458402,0.0504697513931169</v>
      </c>
      <c r="AW283">
        <f>'pražce+kolejnice'!AC284+O284</f>
        <v>156.2130204842432</v>
      </c>
      <c r="AX283">
        <f>'pražce+kolejnice'!AD284+P284</f>
        <v>196.85163645840217</v>
      </c>
      <c r="AY283">
        <f>'pražce+kolejnice'!AE284+orientace*Q284</f>
        <v>5.0469751393116907E-2</v>
      </c>
      <c r="BA283" t="str">
        <f t="shared" si="86"/>
        <v>_3dpoly 155.871293152963,196.421009202258,0.0672803826223532</v>
      </c>
      <c r="BB283">
        <f>'pražce+kolejnice'!AH284+O284</f>
        <v>155.8712931529632</v>
      </c>
      <c r="BC283">
        <f>'pražce+kolejnice'!AI284+P284</f>
        <v>196.4210092022584</v>
      </c>
      <c r="BD283" s="5">
        <f>'pražce+kolejnice'!AJ284+orientace*Q284</f>
        <v>6.7280382622353183E-2</v>
      </c>
      <c r="BF283" t="str">
        <f t="shared" si="87"/>
        <v>_3dpoly 154.936202910096,195.24265643772,0.113280382622353</v>
      </c>
      <c r="BG283">
        <f>'pražce+kolejnice'!AM284+O284</f>
        <v>154.93620291009648</v>
      </c>
      <c r="BH283">
        <f>'pražce+kolejnice'!AN284+P284</f>
        <v>195.2426564377198</v>
      </c>
      <c r="BI283">
        <f>'pražce+kolejnice'!AO284+orientace*Q284</f>
        <v>0.11328038262235318</v>
      </c>
      <c r="BK283" t="str">
        <f t="shared" si="88"/>
        <v>_3dpoly 154.597582190919,194.815943974814,0.129938189931324</v>
      </c>
      <c r="BL283">
        <f>'pražce+kolejnice'!AR284+O284</f>
        <v>154.59758219091916</v>
      </c>
      <c r="BM283">
        <f>'pražce+kolejnice'!AS284+P284</f>
        <v>194.81594397481396</v>
      </c>
      <c r="BN283">
        <f>'pražce+kolejnice'!AT284+orientace*Q284</f>
        <v>0.12993818993132383</v>
      </c>
      <c r="BP283" t="str">
        <f t="shared" si="89"/>
        <v>_3dpoly 154.482107040239,194.911742160869,0.236555020634715</v>
      </c>
      <c r="BQ283">
        <f>plošky!B284+O284</f>
        <v>154.48210704023919</v>
      </c>
      <c r="BR283">
        <f>plošky!C284+P284</f>
        <v>194.91174216086887</v>
      </c>
      <c r="BS283">
        <f>plošky!D284+orientace*Q284</f>
        <v>0.23655502063471506</v>
      </c>
      <c r="BU283" t="str">
        <f t="shared" si="90"/>
        <v>_3dpoly 154.717104428136,194.725258307193,0.236555020634715</v>
      </c>
      <c r="BV283">
        <f>plošky!G284+O284</f>
        <v>154.71710442813557</v>
      </c>
      <c r="BW283">
        <f>plošky!H284+P284</f>
        <v>194.7252583071928</v>
      </c>
      <c r="BX283">
        <f>plošky!I284+orientace*Q284</f>
        <v>0.23655502063471506</v>
      </c>
      <c r="BZ283" t="str">
        <f t="shared" si="91"/>
        <v>_3dpoly 156.33254272146,196.760950790781,0.157086582096508</v>
      </c>
      <c r="CA283">
        <f>plošky!L284+O284</f>
        <v>156.33254272145962</v>
      </c>
      <c r="CB283">
        <f>plošky!M284+P284</f>
        <v>196.76095079078101</v>
      </c>
      <c r="CC283">
        <f>plošky!N284+orientace*Q284</f>
        <v>0.15708658209650814</v>
      </c>
      <c r="CE283" t="str">
        <f t="shared" si="92"/>
        <v>_3dpoly 156.097545333563,196.947434644457,0.157086582096508</v>
      </c>
      <c r="CF283">
        <f>plošky!Q284+O284</f>
        <v>156.09754533356323</v>
      </c>
      <c r="CG283">
        <f>plošky!R284+P284</f>
        <v>196.94743464445708</v>
      </c>
      <c r="CH283">
        <f>plošky!S284+orientace*Q284</f>
        <v>0.15708658209650814</v>
      </c>
      <c r="CJ283" t="str">
        <f t="shared" si="93"/>
        <v>_3dpoly 154.599605734187,194.818500234031,0.236555020634715</v>
      </c>
      <c r="CK283">
        <f>'liniová podpora'!F284+O284</f>
        <v>154.59960573418738</v>
      </c>
      <c r="CL283">
        <f>'liniová podpora'!G284+P284</f>
        <v>194.81850023403084</v>
      </c>
      <c r="CM283">
        <f>'liniová podpora'!H284+orientace*Q284</f>
        <v>0.23655502063471506</v>
      </c>
      <c r="CO283" t="str">
        <f t="shared" si="94"/>
        <v>_3dpoly 156.215044027511,196.854192717619,0.157086582096508</v>
      </c>
      <c r="CP283">
        <f>'liniová podpora'!B284+O284</f>
        <v>156.21504402751142</v>
      </c>
      <c r="CQ283">
        <f>'liniová podpora'!C284+P284</f>
        <v>196.85419271761904</v>
      </c>
      <c r="CR283">
        <f>'liniová podpora'!D284+orientace*Q284</f>
        <v>0.15708658209650814</v>
      </c>
    </row>
    <row r="284" spans="5:96" x14ac:dyDescent="0.3">
      <c r="E284" s="15">
        <f t="shared" si="76"/>
        <v>167.7</v>
      </c>
      <c r="F284" s="16">
        <f>IF((E284-0.5*'pražce+kolejnice'!$C$6-0.5*'s imperfekcí'!$B$3)&lt;0,('s imperfekcí'!$B$2/2000)*SIN(2*PI()*(E284-(('pražce+kolejnice'!$C$6-$B$3)/2)+0.75*$B$3)/'s imperfekcí'!$B$3)+('s imperfekcí'!$B$2/2000),0)</f>
        <v>0</v>
      </c>
      <c r="G284" s="9">
        <f>F284*SIN('pražce+kolejnice'!$C$24)</f>
        <v>0</v>
      </c>
      <c r="H284" s="9">
        <f>F284*COS('pražce+kolejnice'!$C$24)</f>
        <v>0</v>
      </c>
      <c r="I284" s="15">
        <f>'pražce+kolejnice'!AY285</f>
        <v>168</v>
      </c>
      <c r="J284" s="16">
        <f>IF((I284-0.5*'pražce+kolejnice'!$C$6-0.5*'s imperfekcí'!$B$3)&lt;0,('s imperfekcí'!$B$2/2000)*SIN(2*PI()*(I284-(('pražce+kolejnice'!$C$6-$B$3)/2)+0.75*$B$3)/'s imperfekcí'!$B$3)+('s imperfekcí'!$B$2/2000),0)</f>
        <v>0</v>
      </c>
      <c r="K284" s="9">
        <f>J284*SIN('pražce+kolejnice'!$C$24)</f>
        <v>0</v>
      </c>
      <c r="L284" s="9">
        <f>J284*COS('pražce+kolejnice'!$C$24)</f>
        <v>0</v>
      </c>
      <c r="N284">
        <f>'pražce+kolejnice'!G284</f>
        <v>167.7</v>
      </c>
      <c r="O284">
        <f>$H284*SIN(('pražce+kolejnice'!A280-0.5)*'pražce+kolejnice'!$C$16)</f>
        <v>0</v>
      </c>
      <c r="P284">
        <f>$H284*COS(('pražce+kolejnice'!A280-0.5)*'pražce+kolejnice'!$C$16)</f>
        <v>0</v>
      </c>
      <c r="Q284">
        <f t="shared" si="77"/>
        <v>0</v>
      </c>
      <c r="R284" s="15">
        <f t="shared" si="78"/>
        <v>168</v>
      </c>
      <c r="S284" s="9">
        <f>L284*SIN(('pražce+kolejnice'!A280)*'pražce+kolejnice'!$C$16)</f>
        <v>0</v>
      </c>
      <c r="T284" s="16">
        <f>$L284*COS(('pražce+kolejnice'!A280)*'pražce+kolejnice'!$C$16)</f>
        <v>0</v>
      </c>
      <c r="U284" s="9">
        <f t="shared" si="79"/>
        <v>0</v>
      </c>
      <c r="W284" t="str">
        <f t="shared" si="80"/>
        <v>_3dpoly 155.403211396718,195.831156580323,-0.0230764119601328</v>
      </c>
      <c r="X284">
        <f>'pražce+kolejnice'!I284+'s imperfekcí'!O284</f>
        <v>155.40321139671809</v>
      </c>
      <c r="Y284">
        <f>'pražce+kolejnice'!J284+'s imperfekcí'!P284</f>
        <v>195.8311565803231</v>
      </c>
      <c r="Z284">
        <f>'pražce+kolejnice'!K284+orientace*Q284</f>
        <v>-2.3076411960132819E-2</v>
      </c>
      <c r="AB284" t="str">
        <f t="shared" si="81"/>
        <v>_3dpoly 154.934112969234,195.240022801435,0</v>
      </c>
      <c r="AC284">
        <f>'pražce+kolejnice'!P284+O284</f>
        <v>154.93411296923381</v>
      </c>
      <c r="AD284">
        <f>'pražce+kolejnice'!Q284+P284</f>
        <v>195.2400228014348</v>
      </c>
      <c r="AE284">
        <f>'pražce+kolejnice'!R284+orientace*Q284</f>
        <v>0</v>
      </c>
      <c r="AG284" t="str">
        <f t="shared" si="82"/>
        <v>_3dpoly 155.8692032121,196.418375565973,-0.046</v>
      </c>
      <c r="AH284">
        <f>'pražce+kolejnice'!W284+O284</f>
        <v>155.86920321210022</v>
      </c>
      <c r="AI284">
        <f>'pražce+kolejnice'!X284+P284</f>
        <v>196.41837556597349</v>
      </c>
      <c r="AJ284" s="6">
        <f>'pražce+kolejnice'!Y284+orientace*Q284</f>
        <v>-4.5999999999999999E-2</v>
      </c>
      <c r="AL284" t="str">
        <f t="shared" si="83"/>
        <v>_3dpoly 155.168289387818,195.053961337693,0</v>
      </c>
      <c r="AM284">
        <f>'pražce+kolejnice'!BA285+S284</f>
        <v>155.16828938781839</v>
      </c>
      <c r="AN284">
        <f>'pražce+kolejnice'!BB285+T284</f>
        <v>195.05396133769287</v>
      </c>
      <c r="AO284">
        <f>'pražce+kolejnice'!BC285+orientace*U284</f>
        <v>0</v>
      </c>
      <c r="AQ284" t="str">
        <f t="shared" si="84"/>
        <v>_3dpoly 156.104792980398,196.231191145796,-0.046</v>
      </c>
      <c r="AR284">
        <f>'pražce+kolejnice'!BG285+S284</f>
        <v>156.10479298039792</v>
      </c>
      <c r="AS284">
        <f>'pražce+kolejnice'!BH285+T284</f>
        <v>196.23119114579592</v>
      </c>
      <c r="AT284">
        <f>'pražce+kolejnice'!BI285+orientace*U284</f>
        <v>-4.5999999999999999E-2</v>
      </c>
      <c r="AV284" t="str">
        <f t="shared" si="85"/>
        <v>_3dpoly 156.685014064914,196.476158636714,0.0504697513931169</v>
      </c>
      <c r="AW284">
        <f>'pražce+kolejnice'!AC285+O285</f>
        <v>156.68501406491427</v>
      </c>
      <c r="AX284">
        <f>'pražce+kolejnice'!AD285+P285</f>
        <v>196.47615863671382</v>
      </c>
      <c r="AY284">
        <f>'pražce+kolejnice'!AE285+orientace*Q285</f>
        <v>5.0469751393116907E-2</v>
      </c>
      <c r="BA284" t="str">
        <f t="shared" si="86"/>
        <v>_3dpoly 156.342254213386,196.046352765584,0.0672803826223532</v>
      </c>
      <c r="BB284">
        <f>'pražce+kolejnice'!AH285+O285</f>
        <v>156.34225421338596</v>
      </c>
      <c r="BC284">
        <f>'pražce+kolejnice'!AI285+P285</f>
        <v>196.04635276558369</v>
      </c>
      <c r="BD284" s="5">
        <f>'pražce+kolejnice'!AJ285+orientace*Q285</f>
        <v>6.7280382622353183E-2</v>
      </c>
      <c r="BF284" t="str">
        <f t="shared" si="87"/>
        <v>_3dpoly 155.404338619658,194.870247609128,0.113280382622353</v>
      </c>
      <c r="BG284">
        <f>'pražce+kolejnice'!AM285+O285</f>
        <v>155.40433861965786</v>
      </c>
      <c r="BH284">
        <f>'pražce+kolejnice'!AN285+P285</f>
        <v>194.87024760912783</v>
      </c>
      <c r="BI284">
        <f>'pražce+kolejnice'!AO285+orientace*Q285</f>
        <v>0.11328038262235318</v>
      </c>
      <c r="BK284" t="str">
        <f t="shared" si="88"/>
        <v>_3dpoly 155.06469476678,194.444349064099,0.129938189931324</v>
      </c>
      <c r="BL284">
        <f>'pražce+kolejnice'!AR285+O285</f>
        <v>155.06469476677992</v>
      </c>
      <c r="BM284">
        <f>'pražce+kolejnice'!AS285+P285</f>
        <v>194.44434906409916</v>
      </c>
      <c r="BN284">
        <f>'pražce+kolejnice'!AT285+orientace*Q285</f>
        <v>0.12993818993132383</v>
      </c>
      <c r="BP284" t="str">
        <f t="shared" si="89"/>
        <v>_3dpoly 154.949449864094,194.540424114351,0.236555020634715</v>
      </c>
      <c r="BQ284">
        <f>plošky!B285+O285</f>
        <v>154.94944986409405</v>
      </c>
      <c r="BR284">
        <f>plošky!C285+P285</f>
        <v>194.54042411435097</v>
      </c>
      <c r="BS284">
        <f>plošky!D285+orientace*Q285</f>
        <v>0.23655502063471506</v>
      </c>
      <c r="BU284" t="str">
        <f t="shared" si="90"/>
        <v>_3dpoly 155.183999014379,194.353376804559,0.236555020634715</v>
      </c>
      <c r="BV284">
        <f>plošky!G285+O285</f>
        <v>155.18399901437914</v>
      </c>
      <c r="BW284">
        <f>plošky!H285+P285</f>
        <v>194.35337680455865</v>
      </c>
      <c r="BX284">
        <f>plošky!I285+orientace*Q285</f>
        <v>0.23655502063471506</v>
      </c>
      <c r="BZ284" t="str">
        <f t="shared" si="91"/>
        <v>_3dpoly 156.804318312513,196.385186377173,0.157086582096508</v>
      </c>
      <c r="CA284">
        <f>plošky!L285+O285</f>
        <v>156.80431831251349</v>
      </c>
      <c r="CB284">
        <f>plošky!M285+P285</f>
        <v>196.38518637717331</v>
      </c>
      <c r="CC284">
        <f>plošky!N285+orientace*Q285</f>
        <v>0.15708658209650814</v>
      </c>
      <c r="CE284" t="str">
        <f t="shared" si="92"/>
        <v>_3dpoly 156.569769162228,196.572233686966,0.157086582096508</v>
      </c>
      <c r="CF284">
        <f>plošky!Q285+O285</f>
        <v>156.5697691622284</v>
      </c>
      <c r="CG284">
        <f>plošky!R285+P285</f>
        <v>196.57223368696563</v>
      </c>
      <c r="CH284">
        <f>plošky!S285+orientace*Q285</f>
        <v>0.15708658209650814</v>
      </c>
      <c r="CJ284" t="str">
        <f t="shared" si="93"/>
        <v>_3dpoly 155.066724439237,194.446900459455,0.236555020634715</v>
      </c>
      <c r="CK284">
        <f>'liniová podpora'!F285+O285</f>
        <v>155.06672443923659</v>
      </c>
      <c r="CL284">
        <f>'liniová podpora'!G285+P285</f>
        <v>194.44690045945481</v>
      </c>
      <c r="CM284">
        <f>'liniová podpora'!H285+orientace*Q285</f>
        <v>0.23655502063471506</v>
      </c>
      <c r="CO284" t="str">
        <f t="shared" si="94"/>
        <v>_3dpoly 156.687043737371,196.478710032069,0.157086582096508</v>
      </c>
      <c r="CP284">
        <f>'liniová podpora'!B285+O285</f>
        <v>156.68704373737094</v>
      </c>
      <c r="CQ284">
        <f>'liniová podpora'!C285+P285</f>
        <v>196.47871003206947</v>
      </c>
      <c r="CR284">
        <f>'liniová podpora'!D285+orientace*Q285</f>
        <v>0.15708658209650814</v>
      </c>
    </row>
    <row r="285" spans="5:96" x14ac:dyDescent="0.3">
      <c r="E285" s="15">
        <f t="shared" si="76"/>
        <v>168.29999999999998</v>
      </c>
      <c r="F285" s="16">
        <f>IF((E285-0.5*'pražce+kolejnice'!$C$6-0.5*'s imperfekcí'!$B$3)&lt;0,('s imperfekcí'!$B$2/2000)*SIN(2*PI()*(E285-(('pražce+kolejnice'!$C$6-$B$3)/2)+0.75*$B$3)/'s imperfekcí'!$B$3)+('s imperfekcí'!$B$2/2000),0)</f>
        <v>0</v>
      </c>
      <c r="G285" s="9">
        <f>F285*SIN('pražce+kolejnice'!$C$24)</f>
        <v>0</v>
      </c>
      <c r="H285" s="9">
        <f>F285*COS('pražce+kolejnice'!$C$24)</f>
        <v>0</v>
      </c>
      <c r="I285" s="15">
        <f>'pražce+kolejnice'!AY286</f>
        <v>168.59999999999997</v>
      </c>
      <c r="J285" s="16">
        <f>IF((I285-0.5*'pražce+kolejnice'!$C$6-0.5*'s imperfekcí'!$B$3)&lt;0,('s imperfekcí'!$B$2/2000)*SIN(2*PI()*(I285-(('pražce+kolejnice'!$C$6-$B$3)/2)+0.75*$B$3)/'s imperfekcí'!$B$3)+('s imperfekcí'!$B$2/2000),0)</f>
        <v>0</v>
      </c>
      <c r="K285" s="9">
        <f>J285*SIN('pražce+kolejnice'!$C$24)</f>
        <v>0</v>
      </c>
      <c r="L285" s="9">
        <f>J285*COS('pražce+kolejnice'!$C$24)</f>
        <v>0</v>
      </c>
      <c r="N285">
        <f>'pražce+kolejnice'!G285</f>
        <v>168.29999999999998</v>
      </c>
      <c r="O285">
        <f>$H285*SIN(('pražce+kolejnice'!A281-0.5)*'pražce+kolejnice'!$C$16)</f>
        <v>0</v>
      </c>
      <c r="P285">
        <f>$H285*COS(('pražce+kolejnice'!A281-0.5)*'pražce+kolejnice'!$C$16)</f>
        <v>0</v>
      </c>
      <c r="Q285">
        <f t="shared" si="77"/>
        <v>0</v>
      </c>
      <c r="R285" s="15">
        <f t="shared" si="78"/>
        <v>168.59999999999997</v>
      </c>
      <c r="S285" s="9">
        <f>L285*SIN(('pražce+kolejnice'!A281)*'pražce+kolejnice'!$C$16)</f>
        <v>0</v>
      </c>
      <c r="T285" s="16">
        <f>$L285*COS(('pražce+kolejnice'!A281)*'pražce+kolejnice'!$C$16)</f>
        <v>0</v>
      </c>
      <c r="U285" s="9">
        <f t="shared" si="79"/>
        <v>0</v>
      </c>
      <c r="W285" t="str">
        <f t="shared" si="80"/>
        <v>_3dpoly 155.872758160282,195.45762523756,-0.0230764119601328</v>
      </c>
      <c r="X285">
        <f>'pražce+kolejnice'!I285+'s imperfekcí'!O285</f>
        <v>155.87275816028202</v>
      </c>
      <c r="Y285">
        <f>'pražce+kolejnice'!J285+'s imperfekcí'!P285</f>
        <v>195.45762523755963</v>
      </c>
      <c r="Z285">
        <f>'pražce+kolejnice'!K285+orientace*Q285</f>
        <v>-2.3076411960132819E-2</v>
      </c>
      <c r="AB285" t="str">
        <f t="shared" si="81"/>
        <v>_3dpoly 155.402242364093,194.867618996281,0</v>
      </c>
      <c r="AC285">
        <f>'pražce+kolejnice'!P285+O285</f>
        <v>155.40224236409321</v>
      </c>
      <c r="AD285">
        <f>'pražce+kolejnice'!Q285+P285</f>
        <v>194.86761899628098</v>
      </c>
      <c r="AE285">
        <f>'pražce+kolejnice'!R285+orientace*Q285</f>
        <v>0</v>
      </c>
      <c r="AG285" t="str">
        <f t="shared" si="82"/>
        <v>_3dpoly 156.340157957821,196.043724152737,-0.046</v>
      </c>
      <c r="AH285">
        <f>'pražce+kolejnice'!W285+O285</f>
        <v>156.34015795782096</v>
      </c>
      <c r="AI285">
        <f>'pražce+kolejnice'!X285+P285</f>
        <v>196.0437241527369</v>
      </c>
      <c r="AJ285" s="6">
        <f>'pražce+kolejnice'!Y285+orientace*Q285</f>
        <v>-4.5999999999999999E-2</v>
      </c>
      <c r="AL285" t="str">
        <f t="shared" si="83"/>
        <v>_3dpoly 155.635971561166,194.680996045531,0</v>
      </c>
      <c r="AM285">
        <f>'pražce+kolejnice'!BA286+S285</f>
        <v>155.63597156116572</v>
      </c>
      <c r="AN285">
        <f>'pražce+kolejnice'!BB286+T285</f>
        <v>194.68099604553072</v>
      </c>
      <c r="AO285">
        <f>'pražce+kolejnice'!BC286+orientace*U285</f>
        <v>0</v>
      </c>
      <c r="AQ285" t="str">
        <f t="shared" si="84"/>
        <v>_3dpoly 156.575297805443,195.855974856749,-0.046</v>
      </c>
      <c r="AR285">
        <f>'pražce+kolejnice'!BG286+S285</f>
        <v>156.57529780544331</v>
      </c>
      <c r="AS285">
        <f>'pražce+kolejnice'!BH286+T285</f>
        <v>195.85597485674907</v>
      </c>
      <c r="AT285">
        <f>'pražce+kolejnice'!BI286+orientace*U285</f>
        <v>-4.5999999999999999E-2</v>
      </c>
      <c r="AV285" t="str">
        <f t="shared" si="85"/>
        <v>_3dpoly 157.156105140338,196.099549112895,0.0504697513931169</v>
      </c>
      <c r="AW285">
        <f>'pražce+kolejnice'!AC286+O286</f>
        <v>157.15610514033753</v>
      </c>
      <c r="AX285">
        <f>'pražce+kolejnice'!AD286+P286</f>
        <v>196.09954911289492</v>
      </c>
      <c r="AY285">
        <f>'pražce+kolejnice'!AE286+orientace*Q286</f>
        <v>5.0469751393116907E-2</v>
      </c>
      <c r="BA285" t="str">
        <f t="shared" si="86"/>
        <v>_3dpoly 156.812314742857,195.670567102459,0.0672803826223532</v>
      </c>
      <c r="BB285">
        <f>'pražce+kolejnice'!AH286+O286</f>
        <v>156.81231474285667</v>
      </c>
      <c r="BC285">
        <f>'pražce+kolejnice'!AI286+P286</f>
        <v>195.67056710245907</v>
      </c>
      <c r="BD285" s="5">
        <f>'pražce+kolejnice'!AJ286+orientace*Q286</f>
        <v>6.7280382622353183E-2</v>
      </c>
      <c r="BF285" t="str">
        <f t="shared" si="87"/>
        <v>_3dpoly 155.871579200658,194.496716328448,0.113280382622353</v>
      </c>
      <c r="BG285">
        <f>'pražce+kolejnice'!AM286+O286</f>
        <v>155.87157920065846</v>
      </c>
      <c r="BH285">
        <f>'pražce+kolejnice'!AN286+P286</f>
        <v>194.49671632844843</v>
      </c>
      <c r="BI285">
        <f>'pražce+kolejnice'!AO286+orientace*Q286</f>
        <v>0.11328038262235318</v>
      </c>
      <c r="BK285" t="str">
        <f t="shared" si="88"/>
        <v>_3dpoly 155.530914170428,194.071634154471,0.129938189931324</v>
      </c>
      <c r="BL285">
        <f>'pražce+kolejnice'!AR286+O286</f>
        <v>155.53091417042754</v>
      </c>
      <c r="BM285">
        <f>'pražce+kolejnice'!AS286+P286</f>
        <v>194.07163415447133</v>
      </c>
      <c r="BN285">
        <f>'pražce+kolejnice'!AT286+orientace*Q286</f>
        <v>0.12993818993132383</v>
      </c>
      <c r="BP285" t="str">
        <f t="shared" si="89"/>
        <v>_3dpoly 155.415900179546,194.167985515528,0.236555020634715</v>
      </c>
      <c r="BQ285">
        <f>plošky!B286+O286</f>
        <v>155.41590017954607</v>
      </c>
      <c r="BR285">
        <f>plošky!C286+P286</f>
        <v>194.16798551552804</v>
      </c>
      <c r="BS285">
        <f>plošky!D286+orientace*Q286</f>
        <v>0.23655502063471506</v>
      </c>
      <c r="BU285" t="str">
        <f t="shared" si="90"/>
        <v>_3dpoly 155.649999741217,193.980375827011,0.236555020634715</v>
      </c>
      <c r="BV285">
        <f>plošky!G286+O286</f>
        <v>155.64999974121739</v>
      </c>
      <c r="BW285">
        <f>plošky!H286+P286</f>
        <v>193.98037582701144</v>
      </c>
      <c r="BX285">
        <f>plošky!I286+orientace*Q286</f>
        <v>0.23655502063471506</v>
      </c>
      <c r="BZ285" t="str">
        <f t="shared" si="91"/>
        <v>_3dpoly 157.275190711127,196.008290785435,0.157086582096508</v>
      </c>
      <c r="CA285">
        <f>plošky!L286+O286</f>
        <v>157.27519071112738</v>
      </c>
      <c r="CB285">
        <f>plošky!M286+P286</f>
        <v>196.00829078543504</v>
      </c>
      <c r="CC285">
        <f>plošky!N286+orientace*Q286</f>
        <v>0.15708658209650814</v>
      </c>
      <c r="CE285" t="str">
        <f t="shared" si="92"/>
        <v>_3dpoly 157.041091149456,196.195900473952,0.157086582096508</v>
      </c>
      <c r="CF285">
        <f>plošky!Q286+O286</f>
        <v>157.04109114945607</v>
      </c>
      <c r="CG285">
        <f>plošky!R286+P286</f>
        <v>196.19590047395164</v>
      </c>
      <c r="CH285">
        <f>plošky!S286+orientace*Q286</f>
        <v>0.15708658209650814</v>
      </c>
      <c r="CJ285" t="str">
        <f t="shared" si="93"/>
        <v>_3dpoly 155.532949960382,194.07418067127,0.236555020634715</v>
      </c>
      <c r="CK285">
        <f>'liniová podpora'!F286+O286</f>
        <v>155.53294996038173</v>
      </c>
      <c r="CL285">
        <f>'liniová podpora'!G286+P286</f>
        <v>194.07418067126974</v>
      </c>
      <c r="CM285">
        <f>'liniová podpora'!H286+orientace*Q286</f>
        <v>0.23655502063471506</v>
      </c>
      <c r="CO285" t="str">
        <f t="shared" si="94"/>
        <v>_3dpoly 157.158140930292,196.102095629693,0.157086582096508</v>
      </c>
      <c r="CP285">
        <f>'liniová podpora'!B286+O286</f>
        <v>157.15814093029172</v>
      </c>
      <c r="CQ285">
        <f>'liniová podpora'!C286+P286</f>
        <v>196.10209562969334</v>
      </c>
      <c r="CR285">
        <f>'liniová podpora'!D286+orientace*Q286</f>
        <v>0.15708658209650814</v>
      </c>
    </row>
    <row r="286" spans="5:96" x14ac:dyDescent="0.3">
      <c r="E286" s="15">
        <f t="shared" si="76"/>
        <v>168.89999999999998</v>
      </c>
      <c r="F286" s="16">
        <f>IF((E286-0.5*'pražce+kolejnice'!$C$6-0.5*'s imperfekcí'!$B$3)&lt;0,('s imperfekcí'!$B$2/2000)*SIN(2*PI()*(E286-(('pražce+kolejnice'!$C$6-$B$3)/2)+0.75*$B$3)/'s imperfekcí'!$B$3)+('s imperfekcí'!$B$2/2000),0)</f>
        <v>0</v>
      </c>
      <c r="G286" s="9">
        <f>F286*SIN('pražce+kolejnice'!$C$24)</f>
        <v>0</v>
      </c>
      <c r="H286" s="9">
        <f>F286*COS('pražce+kolejnice'!$C$24)</f>
        <v>0</v>
      </c>
      <c r="I286" s="15">
        <f>'pražce+kolejnice'!AY287</f>
        <v>169.2</v>
      </c>
      <c r="J286" s="16">
        <f>IF((I286-0.5*'pražce+kolejnice'!$C$6-0.5*'s imperfekcí'!$B$3)&lt;0,('s imperfekcí'!$B$2/2000)*SIN(2*PI()*(I286-(('pražce+kolejnice'!$C$6-$B$3)/2)+0.75*$B$3)/'s imperfekcí'!$B$3)+('s imperfekcí'!$B$2/2000),0)</f>
        <v>0</v>
      </c>
      <c r="K286" s="9">
        <f>J286*SIN('pražce+kolejnice'!$C$24)</f>
        <v>0</v>
      </c>
      <c r="L286" s="9">
        <f>J286*COS('pražce+kolejnice'!$C$24)</f>
        <v>0</v>
      </c>
      <c r="N286">
        <f>'pražce+kolejnice'!G286</f>
        <v>168.89999999999998</v>
      </c>
      <c r="O286">
        <f>$H286*SIN(('pražce+kolejnice'!A282-0.5)*'pražce+kolejnice'!$C$16)</f>
        <v>0</v>
      </c>
      <c r="P286">
        <f>$H286*COS(('pražce+kolejnice'!A282-0.5)*'pražce+kolejnice'!$C$16)</f>
        <v>0</v>
      </c>
      <c r="Q286">
        <f t="shared" si="77"/>
        <v>0</v>
      </c>
      <c r="R286" s="15">
        <f t="shared" si="78"/>
        <v>169.2</v>
      </c>
      <c r="S286" s="9">
        <f>L286*SIN(('pražce+kolejnice'!A282)*'pražce+kolejnice'!$C$16)</f>
        <v>0</v>
      </c>
      <c r="T286" s="16">
        <f>$L286*COS(('pražce+kolejnice'!A282)*'pražce+kolejnice'!$C$16)</f>
        <v>0</v>
      </c>
      <c r="U286" s="9">
        <f t="shared" si="79"/>
        <v>0</v>
      </c>
      <c r="W286" t="str">
        <f t="shared" si="80"/>
        <v>_3dpoly 156.34140709719,195.082968059415,-0.0230764119601328</v>
      </c>
      <c r="X286">
        <f>'pražce+kolejnice'!I286+'s imperfekcí'!O286</f>
        <v>156.34140709718989</v>
      </c>
      <c r="Y286">
        <f>'pražce+kolejnice'!J286+'s imperfekcí'!P286</f>
        <v>195.08296805941521</v>
      </c>
      <c r="Z286">
        <f>'pražce+kolejnice'!K286+orientace*Q286</f>
        <v>-2.3076411960132819E-2</v>
      </c>
      <c r="AB286" t="str">
        <f t="shared" si="81"/>
        <v>_3dpoly 155.869476642466,194.49409275418,0</v>
      </c>
      <c r="AC286">
        <f>'pražce+kolejnice'!P286+O286</f>
        <v>155.86947664246625</v>
      </c>
      <c r="AD286">
        <f>'pražce+kolejnice'!Q286+P286</f>
        <v>194.49409275418049</v>
      </c>
      <c r="AE286">
        <f>'pražce+kolejnice'!R286+orientace*Q286</f>
        <v>0</v>
      </c>
      <c r="AG286" t="str">
        <f t="shared" si="82"/>
        <v>_3dpoly 156.810212184664,195.667943528191,-0.046</v>
      </c>
      <c r="AH286">
        <f>'pražce+kolejnice'!W286+O286</f>
        <v>156.81021218466412</v>
      </c>
      <c r="AI286">
        <f>'pražce+kolejnice'!X286+P286</f>
        <v>195.66794352819119</v>
      </c>
      <c r="AJ286" s="6">
        <f>'pražce+kolejnice'!Y286+orientace*Q286</f>
        <v>-4.5999999999999999E-2</v>
      </c>
      <c r="AL286" t="str">
        <f t="shared" si="83"/>
        <v>_3dpoly 156.102757271747,194.30690939137,0</v>
      </c>
      <c r="AM286">
        <f>'pražce+kolejnice'!BA287+S286</f>
        <v>156.10275727174715</v>
      </c>
      <c r="AN286">
        <f>'pražce+kolejnice'!BB287+T286</f>
        <v>194.3069093913696</v>
      </c>
      <c r="AO286">
        <f>'pražce+kolejnice'!BC287+orientace*U286</f>
        <v>0</v>
      </c>
      <c r="AQ286" t="str">
        <f t="shared" si="84"/>
        <v>_3dpoly 157.044900757206,195.479630437829,-0.046</v>
      </c>
      <c r="AR286">
        <f>'pražce+kolejnice'!BG287+S286</f>
        <v>157.04490075720625</v>
      </c>
      <c r="AS286">
        <f>'pražce+kolejnice'!BH287+T286</f>
        <v>195.47963043782855</v>
      </c>
      <c r="AT286">
        <f>'pražce+kolejnice'!BI287+orientace*U286</f>
        <v>-4.5999999999999999E-2</v>
      </c>
      <c r="AV286" t="str">
        <f t="shared" si="85"/>
        <v>_3dpoly 157.62629099703,195.721810056215,0.0504697513931169</v>
      </c>
      <c r="AW286">
        <f>'pražce+kolejnice'!AC287+O287</f>
        <v>157.62629099702968</v>
      </c>
      <c r="AX286">
        <f>'pražce+kolejnice'!AD287+P287</f>
        <v>195.7218100562153</v>
      </c>
      <c r="AY286">
        <f>'pražce+kolejnice'!AE287+orientace*Q287</f>
        <v>5.0469751393116907E-2</v>
      </c>
      <c r="BA286" t="str">
        <f t="shared" si="86"/>
        <v>_3dpoly 157.281472033828,195.293654377409,0.0672803826223532</v>
      </c>
      <c r="BB286">
        <f>'pražce+kolejnice'!AH287+O287</f>
        <v>157.28147203382804</v>
      </c>
      <c r="BC286">
        <f>'pražce+kolejnice'!AI287+P287</f>
        <v>195.29365437740893</v>
      </c>
      <c r="BD286" s="5">
        <f>'pražce+kolejnice'!AJ287+orientace*Q287</f>
        <v>6.7280382622353183E-2</v>
      </c>
      <c r="BF286" t="str">
        <f t="shared" si="87"/>
        <v>_3dpoly 156.337921961794,194.122064747221,0.113280382622353</v>
      </c>
      <c r="BG286">
        <f>'pražce+kolejnice'!AM287+O287</f>
        <v>156.3379219617938</v>
      </c>
      <c r="BH286">
        <f>'pražce+kolejnice'!AN287+P287</f>
        <v>194.12206474722072</v>
      </c>
      <c r="BI286">
        <f>'pražce+kolejnice'!AO287+orientace*Q287</f>
        <v>0.11328038262235318</v>
      </c>
      <c r="BK286" t="str">
        <f t="shared" si="88"/>
        <v>_3dpoly 155.99623771644,193.697801392767,0.129938189931324</v>
      </c>
      <c r="BL286">
        <f>'pražce+kolejnice'!AR287+O287</f>
        <v>155.99623771643954</v>
      </c>
      <c r="BM286">
        <f>'pražce+kolejnice'!AS287+P287</f>
        <v>193.69780139276733</v>
      </c>
      <c r="BN286">
        <f>'pražce+kolejnice'!AT287+orientace*Q287</f>
        <v>0.12993818993132383</v>
      </c>
      <c r="BP286" t="str">
        <f t="shared" si="89"/>
        <v>_3dpoly 155.881455299843,193.794428509645,0.236555020634715</v>
      </c>
      <c r="BQ286">
        <f>plošky!B287+O287</f>
        <v>155.88145529984277</v>
      </c>
      <c r="BR286">
        <f>plošky!C287+P287</f>
        <v>193.7944285096454</v>
      </c>
      <c r="BS286">
        <f>plošky!D287+orientace*Q287</f>
        <v>0.23655502063471506</v>
      </c>
      <c r="BU286" t="str">
        <f t="shared" si="90"/>
        <v>_3dpoly 156.115103924487,193.606257523036,0.236555020634715</v>
      </c>
      <c r="BV286">
        <f>plošky!G287+O287</f>
        <v>156.11510392448744</v>
      </c>
      <c r="BW286">
        <f>plošky!H287+P287</f>
        <v>193.60625752303577</v>
      </c>
      <c r="BX286">
        <f>plošky!I287+orientace*Q287</f>
        <v>0.23655502063471506</v>
      </c>
      <c r="BZ286" t="str">
        <f t="shared" si="91"/>
        <v>_3dpoly 157.745157205078,195.630266186484,0.157086582096508</v>
      </c>
      <c r="CA286">
        <f>plošky!L287+O287</f>
        <v>157.74515720507759</v>
      </c>
      <c r="CB286">
        <f>plošky!M287+P287</f>
        <v>195.63026618648374</v>
      </c>
      <c r="CC286">
        <f>plošky!N287+orientace*Q287</f>
        <v>0.15708658209650814</v>
      </c>
      <c r="CE286" t="str">
        <f t="shared" si="92"/>
        <v>_3dpoly 157.511508580433,195.818437173093,0.157086582096508</v>
      </c>
      <c r="CF286">
        <f>plošky!Q287+O287</f>
        <v>157.51150858043292</v>
      </c>
      <c r="CG286">
        <f>plošky!R287+P287</f>
        <v>195.81843717309337</v>
      </c>
      <c r="CH286">
        <f>plošky!S287+orientace*Q287</f>
        <v>0.15708658209650814</v>
      </c>
      <c r="CJ286" t="str">
        <f t="shared" si="93"/>
        <v>_3dpoly 155.998279612165,193.700343016341,0.236555020634715</v>
      </c>
      <c r="CK286">
        <f>'liniová podpora'!F287+O287</f>
        <v>155.99827961216511</v>
      </c>
      <c r="CL286">
        <f>'liniová podpora'!G287+P287</f>
        <v>193.70034301634058</v>
      </c>
      <c r="CM286">
        <f>'liniová podpora'!H287+orientace*Q287</f>
        <v>0.23655502063471506</v>
      </c>
      <c r="CO286" t="str">
        <f t="shared" si="94"/>
        <v>_3dpoly 157.628332892755,195.724351679789,0.157086582096508</v>
      </c>
      <c r="CP286">
        <f>'liniová podpora'!B287+O287</f>
        <v>157.62833289275525</v>
      </c>
      <c r="CQ286">
        <f>'liniová podpora'!C287+P287</f>
        <v>195.72435167978855</v>
      </c>
      <c r="CR286">
        <f>'liniová podpora'!D287+orientace*Q287</f>
        <v>0.15708658209650814</v>
      </c>
    </row>
    <row r="287" spans="5:96" x14ac:dyDescent="0.3">
      <c r="E287" s="15">
        <f t="shared" si="76"/>
        <v>169.49999999999997</v>
      </c>
      <c r="F287" s="16">
        <f>IF((E287-0.5*'pražce+kolejnice'!$C$6-0.5*'s imperfekcí'!$B$3)&lt;0,('s imperfekcí'!$B$2/2000)*SIN(2*PI()*(E287-(('pražce+kolejnice'!$C$6-$B$3)/2)+0.75*$B$3)/'s imperfekcí'!$B$3)+('s imperfekcí'!$B$2/2000),0)</f>
        <v>0</v>
      </c>
      <c r="G287" s="9">
        <f>F287*SIN('pražce+kolejnice'!$C$24)</f>
        <v>0</v>
      </c>
      <c r="H287" s="9">
        <f>F287*COS('pražce+kolejnice'!$C$24)</f>
        <v>0</v>
      </c>
      <c r="I287" s="15">
        <f>'pražce+kolejnice'!AY288</f>
        <v>169.79999999999998</v>
      </c>
      <c r="J287" s="16">
        <f>IF((I287-0.5*'pražce+kolejnice'!$C$6-0.5*'s imperfekcí'!$B$3)&lt;0,('s imperfekcí'!$B$2/2000)*SIN(2*PI()*(I287-(('pražce+kolejnice'!$C$6-$B$3)/2)+0.75*$B$3)/'s imperfekcí'!$B$3)+('s imperfekcí'!$B$2/2000),0)</f>
        <v>0</v>
      </c>
      <c r="K287" s="9">
        <f>J287*SIN('pražce+kolejnice'!$C$24)</f>
        <v>0</v>
      </c>
      <c r="L287" s="9">
        <f>J287*COS('pražce+kolejnice'!$C$24)</f>
        <v>0</v>
      </c>
      <c r="N287">
        <f>'pražce+kolejnice'!G287</f>
        <v>169.49999999999997</v>
      </c>
      <c r="O287">
        <f>$H287*SIN(('pražce+kolejnice'!A283-0.5)*'pražce+kolejnice'!$C$16)</f>
        <v>0</v>
      </c>
      <c r="P287">
        <f>$H287*COS(('pražce+kolejnice'!A283-0.5)*'pražce+kolejnice'!$C$16)</f>
        <v>0</v>
      </c>
      <c r="Q287">
        <f t="shared" si="77"/>
        <v>0</v>
      </c>
      <c r="R287" s="15">
        <f t="shared" si="78"/>
        <v>169.79999999999998</v>
      </c>
      <c r="S287" s="9">
        <f>L287*SIN(('pražce+kolejnice'!A283)*'pražce+kolejnice'!$C$16)</f>
        <v>0</v>
      </c>
      <c r="T287" s="16">
        <f>$L287*COS(('pražce+kolejnice'!A283)*'pražce+kolejnice'!$C$16)</f>
        <v>0</v>
      </c>
      <c r="U287" s="9">
        <f t="shared" si="79"/>
        <v>0</v>
      </c>
      <c r="W287" t="str">
        <f t="shared" si="80"/>
        <v>_3dpoly 156.809155508025,194.707187203914,-0.0230764119601328</v>
      </c>
      <c r="X287">
        <f>'pražce+kolejnice'!I287+'s imperfekcí'!O287</f>
        <v>156.80915550802513</v>
      </c>
      <c r="Y287">
        <f>'pražce+kolejnice'!J287+'s imperfekcí'!P287</f>
        <v>194.70718720391412</v>
      </c>
      <c r="Z287">
        <f>'pražce+kolejnice'!K287+orientace*Q287</f>
        <v>-2.3076411960132819E-2</v>
      </c>
      <c r="AB287" t="str">
        <f t="shared" si="81"/>
        <v>_3dpoly 156.335813113085,194.119446226643,0</v>
      </c>
      <c r="AC287">
        <f>'pražce+kolejnice'!P287+O287</f>
        <v>156.33581311308478</v>
      </c>
      <c r="AD287">
        <f>'pražce+kolejnice'!Q287+P287</f>
        <v>194.11944622664348</v>
      </c>
      <c r="AE287">
        <f>'pražce+kolejnice'!R287+orientace*Q287</f>
        <v>0</v>
      </c>
      <c r="AG287" t="str">
        <f t="shared" si="82"/>
        <v>_3dpoly 157.279363185119,195.291035856832,-0.046</v>
      </c>
      <c r="AH287">
        <f>'pražce+kolejnice'!W287+O287</f>
        <v>157.27936318511865</v>
      </c>
      <c r="AI287">
        <f>'pražce+kolejnice'!X287+P287</f>
        <v>195.29103585683174</v>
      </c>
      <c r="AJ287" s="6">
        <f>'pražce+kolejnice'!Y287+orientace*Q287</f>
        <v>-4.5999999999999999E-2</v>
      </c>
      <c r="AL287" t="str">
        <f t="shared" si="83"/>
        <v>_3dpoly 156.568643830878,193.931703529948,0</v>
      </c>
      <c r="AM287">
        <f>'pražce+kolejnice'!BA288+S287</f>
        <v>156.5686438308783</v>
      </c>
      <c r="AN287">
        <f>'pražce+kolejnice'!BB288+T287</f>
        <v>193.93170352994761</v>
      </c>
      <c r="AO287">
        <f>'pražce+kolejnice'!BC288+orientace*U287</f>
        <v>0</v>
      </c>
      <c r="AQ287" t="str">
        <f t="shared" si="84"/>
        <v>_3dpoly 157.513599130775,195.102160056777,-0.046</v>
      </c>
      <c r="AR287">
        <f>'pražce+kolejnice'!BG288+S287</f>
        <v>157.51359913077502</v>
      </c>
      <c r="AS287">
        <f>'pražce+kolejnice'!BH288+T287</f>
        <v>195.10216005677717</v>
      </c>
      <c r="AT287">
        <f>'pražce+kolejnice'!BI288+orientace*U287</f>
        <v>-4.5999999999999999E-2</v>
      </c>
      <c r="AV287" t="str">
        <f t="shared" si="85"/>
        <v>_3dpoly 158.095568926722,195.342943642451,0.0504697513931169</v>
      </c>
      <c r="AW287">
        <f>'pražce+kolejnice'!AC288+O288</f>
        <v>158.09556892672151</v>
      </c>
      <c r="AX287">
        <f>'pražce+kolejnice'!AD288+P288</f>
        <v>195.3429436424509</v>
      </c>
      <c r="AY287">
        <f>'pražce+kolejnice'!AE288+orientace*Q288</f>
        <v>5.0469751393116907E-2</v>
      </c>
      <c r="BA287" t="str">
        <f t="shared" si="86"/>
        <v>_3dpoly 157.749723383955,194.91561676145,0.0672803826223532</v>
      </c>
      <c r="BB287">
        <f>'pražce+kolejnice'!AH288+O288</f>
        <v>157.74972338395534</v>
      </c>
      <c r="BC287">
        <f>'pražce+kolejnice'!AI288+P288</f>
        <v>194.91561676144951</v>
      </c>
      <c r="BD287" s="5">
        <f>'pražce+kolejnice'!AJ288+orientace*Q288</f>
        <v>6.7280382622353183E-2</v>
      </c>
      <c r="BF287" t="str">
        <f t="shared" si="87"/>
        <v>_3dpoly 156.803364216931,193.746295023437,0.113280382622353</v>
      </c>
      <c r="BG287">
        <f>'pražce+kolejnice'!AM288+O288</f>
        <v>156.8033642169309</v>
      </c>
      <c r="BH287">
        <f>'pražce+kolejnice'!AN288+P288</f>
        <v>193.74629502343677</v>
      </c>
      <c r="BI287">
        <f>'pražce+kolejnice'!AO288+orientace*Q288</f>
        <v>0.11328038262235318</v>
      </c>
      <c r="BK287" t="str">
        <f t="shared" si="88"/>
        <v>_3dpoly 156.460662724554,193.322852932263,0.129938189931324</v>
      </c>
      <c r="BL287">
        <f>'pražce+kolejnice'!AR288+O288</f>
        <v>156.4606627245536</v>
      </c>
      <c r="BM287">
        <f>'pražce+kolejnice'!AS288+P288</f>
        <v>193.32285293226286</v>
      </c>
      <c r="BN287">
        <f>'pražce+kolejnice'!AT288+orientace*Q288</f>
        <v>0.12993818993132383</v>
      </c>
      <c r="BP287" t="str">
        <f t="shared" si="89"/>
        <v>_3dpoly 156.346112543388,193.41975524839,0.236555020634715</v>
      </c>
      <c r="BQ287">
        <f>plošky!B288+O288</f>
        <v>156.34611254338787</v>
      </c>
      <c r="BR287">
        <f>plošky!C288+P288</f>
        <v>193.41975524839035</v>
      </c>
      <c r="BS287">
        <f>plošky!D288+orientace*Q288</f>
        <v>0.23655502063471506</v>
      </c>
      <c r="BU287" t="str">
        <f t="shared" si="90"/>
        <v>_3dpoly 156.579308885191,193.231024047552,0.236555020634715</v>
      </c>
      <c r="BV287">
        <f>plošky!G288+O288</f>
        <v>156.57930888519056</v>
      </c>
      <c r="BW287">
        <f>plošky!H288+P288</f>
        <v>193.23102404755207</v>
      </c>
      <c r="BX287">
        <f>plošky!I288+orientace*Q288</f>
        <v>0.23655502063471506</v>
      </c>
      <c r="BZ287" t="str">
        <f t="shared" si="91"/>
        <v>_3dpoly 158.214215087358,195.25111475774,0.157086582096508</v>
      </c>
      <c r="CA287">
        <f>plošky!L288+O288</f>
        <v>158.21421508735847</v>
      </c>
      <c r="CB287">
        <f>plošky!M288+P288</f>
        <v>195.25111475774011</v>
      </c>
      <c r="CC287">
        <f>plošky!N288+orientace*Q288</f>
        <v>0.15708658209650814</v>
      </c>
      <c r="CE287" t="str">
        <f t="shared" si="92"/>
        <v>_3dpoly 157.981018745556,195.439845958578,0.157086582096508</v>
      </c>
      <c r="CF287">
        <f>plošky!Q288+O288</f>
        <v>157.98101874555579</v>
      </c>
      <c r="CG287">
        <f>plošky!R288+P288</f>
        <v>195.43984595857839</v>
      </c>
      <c r="CH287">
        <f>plošky!S288+orientace*Q288</f>
        <v>0.15708658209650814</v>
      </c>
      <c r="CJ287" t="str">
        <f t="shared" si="93"/>
        <v>_3dpoly 156.462710714289,193.325389647971,0.236555020634715</v>
      </c>
      <c r="CK287">
        <f>'liniová podpora'!F288+O288</f>
        <v>156.46271071428922</v>
      </c>
      <c r="CL287">
        <f>'liniová podpora'!G288+P288</f>
        <v>193.32538964797121</v>
      </c>
      <c r="CM287">
        <f>'liniová podpora'!H288+orientace*Q288</f>
        <v>0.23655502063471506</v>
      </c>
      <c r="CO287" t="str">
        <f t="shared" si="94"/>
        <v>_3dpoly 158.097616916457,195.345480358159,0.157086582096508</v>
      </c>
      <c r="CP287">
        <f>'liniová podpora'!B288+O288</f>
        <v>158.09761691645713</v>
      </c>
      <c r="CQ287">
        <f>'liniová podpora'!C288+P288</f>
        <v>195.34548035815925</v>
      </c>
      <c r="CR287">
        <f>'liniová podpora'!D288+orientace*Q288</f>
        <v>0.15708658209650814</v>
      </c>
    </row>
    <row r="288" spans="5:96" x14ac:dyDescent="0.3">
      <c r="E288" s="15">
        <f t="shared" si="76"/>
        <v>170.1</v>
      </c>
      <c r="F288" s="16">
        <f>IF((E288-0.5*'pražce+kolejnice'!$C$6-0.5*'s imperfekcí'!$B$3)&lt;0,('s imperfekcí'!$B$2/2000)*SIN(2*PI()*(E288-(('pražce+kolejnice'!$C$6-$B$3)/2)+0.75*$B$3)/'s imperfekcí'!$B$3)+('s imperfekcí'!$B$2/2000),0)</f>
        <v>0</v>
      </c>
      <c r="G288" s="9">
        <f>F288*SIN('pražce+kolejnice'!$C$24)</f>
        <v>0</v>
      </c>
      <c r="H288" s="9">
        <f>F288*COS('pražce+kolejnice'!$C$24)</f>
        <v>0</v>
      </c>
      <c r="I288" s="15">
        <f>'pražce+kolejnice'!AY289</f>
        <v>170.39999999999998</v>
      </c>
      <c r="J288" s="16">
        <f>IF((I288-0.5*'pražce+kolejnice'!$C$6-0.5*'s imperfekcí'!$B$3)&lt;0,('s imperfekcí'!$B$2/2000)*SIN(2*PI()*(I288-(('pražce+kolejnice'!$C$6-$B$3)/2)+0.75*$B$3)/'s imperfekcí'!$B$3)+('s imperfekcí'!$B$2/2000),0)</f>
        <v>0</v>
      </c>
      <c r="K288" s="9">
        <f>J288*SIN('pražce+kolejnice'!$C$24)</f>
        <v>0</v>
      </c>
      <c r="L288" s="9">
        <f>J288*COS('pražce+kolejnice'!$C$24)</f>
        <v>0</v>
      </c>
      <c r="N288">
        <f>'pražce+kolejnice'!G288</f>
        <v>170.1</v>
      </c>
      <c r="O288">
        <f>$H288*SIN(('pražce+kolejnice'!A284-0.5)*'pražce+kolejnice'!$C$16)</f>
        <v>0</v>
      </c>
      <c r="P288">
        <f>$H288*COS(('pražce+kolejnice'!A284-0.5)*'pražce+kolejnice'!$C$16)</f>
        <v>0</v>
      </c>
      <c r="Q288">
        <f t="shared" si="77"/>
        <v>0</v>
      </c>
      <c r="R288" s="15">
        <f t="shared" si="78"/>
        <v>170.39999999999998</v>
      </c>
      <c r="S288" s="9">
        <f>L288*SIN(('pražce+kolejnice'!A284)*'pražce+kolejnice'!$C$16)</f>
        <v>0</v>
      </c>
      <c r="T288" s="16">
        <f>$L288*COS(('pražce+kolejnice'!A284)*'pražce+kolejnice'!$C$16)</f>
        <v>0</v>
      </c>
      <c r="U288" s="9">
        <f t="shared" si="79"/>
        <v>0</v>
      </c>
      <c r="W288" t="str">
        <f t="shared" si="80"/>
        <v>_3dpoly 157.276000698558,194.330284835553,-0.0230764119601328</v>
      </c>
      <c r="X288">
        <f>'pražce+kolejnice'!I288+'s imperfekcí'!O288</f>
        <v>157.27600069855819</v>
      </c>
      <c r="Y288">
        <f>'pražce+kolejnice'!J288+'s imperfekcí'!P288</f>
        <v>194.33028483555307</v>
      </c>
      <c r="Z288">
        <f>'pražce+kolejnice'!K288+orientace*Q288</f>
        <v>-2.3076411960132819E-2</v>
      </c>
      <c r="AB288" t="str">
        <f t="shared" si="81"/>
        <v>_3dpoly 156.801249089852,193.743681571633,0</v>
      </c>
      <c r="AC288">
        <f>'pražce+kolejnice'!P288+O288</f>
        <v>156.80124908985201</v>
      </c>
      <c r="AD288">
        <f>'pražce+kolejnice'!Q288+P288</f>
        <v>193.74368157163289</v>
      </c>
      <c r="AE288">
        <f>'pražce+kolejnice'!R288+orientace*Q288</f>
        <v>0</v>
      </c>
      <c r="AG288" t="str">
        <f t="shared" si="82"/>
        <v>_3dpoly 157.747608256876,194.913003309646,-0.046</v>
      </c>
      <c r="AH288">
        <f>'pražce+kolejnice'!W288+O288</f>
        <v>157.74760825687608</v>
      </c>
      <c r="AI288">
        <f>'pražce+kolejnice'!X288+P288</f>
        <v>194.91300330964572</v>
      </c>
      <c r="AJ288" s="6">
        <f>'pražce+kolejnice'!Y288+orientace*Q288</f>
        <v>-4.5999999999999999E-2</v>
      </c>
      <c r="AL288" t="str">
        <f t="shared" si="83"/>
        <v>_3dpoly 157.033628555054,193.555380622449,0</v>
      </c>
      <c r="AM288">
        <f>'pražce+kolejnice'!BA289+S288</f>
        <v>157.03362855505387</v>
      </c>
      <c r="AN288">
        <f>'pražce+kolejnice'!BB289+T288</f>
        <v>193.55538062244949</v>
      </c>
      <c r="AO288">
        <f>'pražce+kolejnice'!BC289+orientace*U288</f>
        <v>0</v>
      </c>
      <c r="AQ288" t="str">
        <f t="shared" si="84"/>
        <v>_3dpoly 157.981390226448,194.723565887823,-0.046</v>
      </c>
      <c r="AR288">
        <f>'pražce+kolejnice'!BG289+S288</f>
        <v>157.9813902264483</v>
      </c>
      <c r="AS288">
        <f>'pražce+kolejnice'!BH289+T288</f>
        <v>194.72356588782327</v>
      </c>
      <c r="AT288">
        <f>'pražce+kolejnice'!BI289+orientace*U288</f>
        <v>-4.5999999999999999E-2</v>
      </c>
      <c r="AV288" t="str">
        <f t="shared" si="85"/>
        <v>_3dpoly 158.563936226373,194.962952053871,0.0504697513931169</v>
      </c>
      <c r="AW288">
        <f>'pražce+kolejnice'!AC289+O289</f>
        <v>158.56393622637341</v>
      </c>
      <c r="AX288">
        <f>'pražce+kolejnice'!AD289+P289</f>
        <v>194.96295205387122</v>
      </c>
      <c r="AY288">
        <f>'pražce+kolejnice'!AE289+orientace*Q289</f>
        <v>5.0469751393116907E-2</v>
      </c>
      <c r="BA288" t="str">
        <f t="shared" si="86"/>
        <v>_3dpoly 158.217066096112,194.536456432076,0.0672803826223532</v>
      </c>
      <c r="BB288">
        <f>'pražce+kolejnice'!AH289+O289</f>
        <v>158.21706609611209</v>
      </c>
      <c r="BC288">
        <f>'pražce+kolejnice'!AI289+P289</f>
        <v>194.53645643207645</v>
      </c>
      <c r="BD288" s="5">
        <f>'pražce+kolejnice'!AJ289+orientace*Q289</f>
        <v>6.7280382622353183E-2</v>
      </c>
      <c r="BF288" t="str">
        <f t="shared" si="87"/>
        <v>_3dpoly 157.267903285124,193.369409321529,0.113280382622353</v>
      </c>
      <c r="BG288">
        <f>'pražce+kolejnice'!AM289+O289</f>
        <v>157.26790328512362</v>
      </c>
      <c r="BH288">
        <f>'pražce+kolejnice'!AN289+P289</f>
        <v>193.36940932152916</v>
      </c>
      <c r="BI288">
        <f>'pražce+kolejnice'!AO289+orientace*Q289</f>
        <v>0.11328038262235318</v>
      </c>
      <c r="BK288" t="str">
        <f t="shared" si="88"/>
        <v>_3dpoly 156.924186519683,192.94679093266,0.129938189931324</v>
      </c>
      <c r="BL288">
        <f>'pražce+kolejnice'!AR289+O289</f>
        <v>156.92418651968296</v>
      </c>
      <c r="BM288">
        <f>'pražce+kolejnice'!AS289+P289</f>
        <v>192.94679093266001</v>
      </c>
      <c r="BN288">
        <f>'pražce+kolejnice'!AT289+orientace*Q289</f>
        <v>0.12993818993132383</v>
      </c>
      <c r="BP288" t="str">
        <f t="shared" si="89"/>
        <v>_3dpoly 156.809869233757,193.04396788988,0.236555020634715</v>
      </c>
      <c r="BQ288">
        <f>plošky!B289+O289</f>
        <v>156.80986923375704</v>
      </c>
      <c r="BR288">
        <f>plošky!C289+P289</f>
        <v>193.04396788987981</v>
      </c>
      <c r="BS288">
        <f>plošky!D289+orientace*Q289</f>
        <v>0.23655502063471506</v>
      </c>
      <c r="BU288" t="str">
        <f t="shared" si="90"/>
        <v>_3dpoly 157.042611949507,192.854677561904,0.236555020634715</v>
      </c>
      <c r="BV288">
        <f>plošky!G289+O289</f>
        <v>157.0426119495074</v>
      </c>
      <c r="BW288">
        <f>plošky!H289+P289</f>
        <v>192.85467756190411</v>
      </c>
      <c r="BX288">
        <f>plošky!I289+orientace*Q289</f>
        <v>0.23655502063471506</v>
      </c>
      <c r="BZ288" t="str">
        <f t="shared" si="91"/>
        <v>_3dpoly 158.682361656198,194.870838683115,0.157086582096508</v>
      </c>
      <c r="CA288">
        <f>plošky!L289+O289</f>
        <v>158.68236165619786</v>
      </c>
      <c r="CB288">
        <f>plošky!M289+P289</f>
        <v>194.87083868311532</v>
      </c>
      <c r="CC288">
        <f>plošky!N289+orientace*Q289</f>
        <v>0.15708658209650814</v>
      </c>
      <c r="CE288" t="str">
        <f t="shared" si="92"/>
        <v>_3dpoly 158.449618940447,195.060129011091,0.157086582096508</v>
      </c>
      <c r="CF288">
        <f>plošky!Q289+O289</f>
        <v>158.44961894044749</v>
      </c>
      <c r="CG288">
        <f>plošky!R289+P289</f>
        <v>195.06012901109102</v>
      </c>
      <c r="CH288">
        <f>plošky!S289+orientace*Q289</f>
        <v>0.15708658209650814</v>
      </c>
      <c r="CJ288" t="str">
        <f t="shared" si="93"/>
        <v>_3dpoly 156.926240591632,192.949322725892,0.236555020634715</v>
      </c>
      <c r="CK288">
        <f>'liniová podpora'!F289+O289</f>
        <v>156.92624059163222</v>
      </c>
      <c r="CL288">
        <f>'liniová podpora'!G289+P289</f>
        <v>192.94932272589196</v>
      </c>
      <c r="CM288">
        <f>'liniová podpora'!H289+orientace*Q289</f>
        <v>0.23655502063471506</v>
      </c>
      <c r="CO288" t="str">
        <f t="shared" si="94"/>
        <v>_3dpoly 158.565990298323,194.965483847103,0.157086582096508</v>
      </c>
      <c r="CP288">
        <f>'liniová podpora'!B289+O289</f>
        <v>158.56599029832267</v>
      </c>
      <c r="CQ288">
        <f>'liniová podpora'!C289+P289</f>
        <v>194.96548384710317</v>
      </c>
      <c r="CR288">
        <f>'liniová podpora'!D289+orientace*Q289</f>
        <v>0.15708658209650814</v>
      </c>
    </row>
    <row r="289" spans="5:96" x14ac:dyDescent="0.3">
      <c r="E289" s="15">
        <f t="shared" si="76"/>
        <v>170.7</v>
      </c>
      <c r="F289" s="16">
        <f>IF((E289-0.5*'pražce+kolejnice'!$C$6-0.5*'s imperfekcí'!$B$3)&lt;0,('s imperfekcí'!$B$2/2000)*SIN(2*PI()*(E289-(('pražce+kolejnice'!$C$6-$B$3)/2)+0.75*$B$3)/'s imperfekcí'!$B$3)+('s imperfekcí'!$B$2/2000),0)</f>
        <v>0</v>
      </c>
      <c r="G289" s="9">
        <f>F289*SIN('pražce+kolejnice'!$C$24)</f>
        <v>0</v>
      </c>
      <c r="H289" s="9">
        <f>F289*COS('pražce+kolejnice'!$C$24)</f>
        <v>0</v>
      </c>
      <c r="I289" s="15">
        <f>'pražce+kolejnice'!AY290</f>
        <v>171</v>
      </c>
      <c r="J289" s="16">
        <f>IF((I289-0.5*'pražce+kolejnice'!$C$6-0.5*'s imperfekcí'!$B$3)&lt;0,('s imperfekcí'!$B$2/2000)*SIN(2*PI()*(I289-(('pražce+kolejnice'!$C$6-$B$3)/2)+0.75*$B$3)/'s imperfekcí'!$B$3)+('s imperfekcí'!$B$2/2000),0)</f>
        <v>0</v>
      </c>
      <c r="K289" s="9">
        <f>J289*SIN('pražce+kolejnice'!$C$24)</f>
        <v>0</v>
      </c>
      <c r="L289" s="9">
        <f>J289*COS('pražce+kolejnice'!$C$24)</f>
        <v>0</v>
      </c>
      <c r="N289">
        <f>'pražce+kolejnice'!G289</f>
        <v>170.7</v>
      </c>
      <c r="O289">
        <f>$H289*SIN(('pražce+kolejnice'!A285-0.5)*'pražce+kolejnice'!$C$16)</f>
        <v>0</v>
      </c>
      <c r="P289">
        <f>$H289*COS(('pražce+kolejnice'!A285-0.5)*'pražce+kolejnice'!$C$16)</f>
        <v>0</v>
      </c>
      <c r="Q289">
        <f t="shared" si="77"/>
        <v>0</v>
      </c>
      <c r="R289" s="15">
        <f t="shared" si="78"/>
        <v>171</v>
      </c>
      <c r="S289" s="9">
        <f>L289*SIN(('pražce+kolejnice'!A285)*'pražce+kolejnice'!$C$16)</f>
        <v>0</v>
      </c>
      <c r="T289" s="16">
        <f>$L289*COS(('pražce+kolejnice'!A285)*'pražce+kolejnice'!$C$16)</f>
        <v>0</v>
      </c>
      <c r="U289" s="9">
        <f t="shared" si="79"/>
        <v>0</v>
      </c>
      <c r="W289" t="str">
        <f t="shared" si="80"/>
        <v>_3dpoly 157.741939979762,193.952263125289,-0.0230764119601328</v>
      </c>
      <c r="X289">
        <f>'pražce+kolejnice'!I289+'s imperfekcí'!O289</f>
        <v>157.74193997976207</v>
      </c>
      <c r="Y289">
        <f>'pražce+kolejnice'!J289+'s imperfekcí'!P289</f>
        <v>193.95226312528865</v>
      </c>
      <c r="Z289">
        <f>'pražce+kolejnice'!K289+orientace*Q289</f>
        <v>-2.3076411960132819E-2</v>
      </c>
      <c r="AB289" t="str">
        <f t="shared" si="81"/>
        <v>_3dpoly 157.265781891858,193.366800953552,0</v>
      </c>
      <c r="AC289">
        <f>'pražce+kolejnice'!P289+O289</f>
        <v>157.26578189185798</v>
      </c>
      <c r="AD289">
        <f>'pražce+kolejnice'!Q289+P289</f>
        <v>193.36680095355212</v>
      </c>
      <c r="AE289">
        <f>'pražce+kolejnice'!R289+orientace*Q289</f>
        <v>0</v>
      </c>
      <c r="AG289" t="str">
        <f t="shared" si="82"/>
        <v>_3dpoly 158.214944702846,194.5338480641,-0.046</v>
      </c>
      <c r="AH289">
        <f>'pražce+kolejnice'!W289+O289</f>
        <v>158.21494470284608</v>
      </c>
      <c r="AI289">
        <f>'pražce+kolejnice'!X289+P289</f>
        <v>194.53384806409952</v>
      </c>
      <c r="AJ289" s="6">
        <f>'pražce+kolejnice'!Y289+orientace*Q289</f>
        <v>-4.5999999999999999E-2</v>
      </c>
      <c r="AL289" t="str">
        <f t="shared" si="83"/>
        <v>_3dpoly 157.497708765963,193.177942836494,0</v>
      </c>
      <c r="AM289">
        <f>'pražce+kolejnice'!BA290+S289</f>
        <v>157.49770876596313</v>
      </c>
      <c r="AN289">
        <f>'pražce+kolejnice'!BB290+T289</f>
        <v>193.17794283649411</v>
      </c>
      <c r="AO289">
        <f>'pražce+kolejnice'!BC290+orientace*U289</f>
        <v>0</v>
      </c>
      <c r="AQ289" t="str">
        <f t="shared" si="84"/>
        <v>_3dpoly 158.448271349751,194.343850111668,-0.046</v>
      </c>
      <c r="AR289">
        <f>'pražce+kolejnice'!BG290+S289</f>
        <v>158.44827134975066</v>
      </c>
      <c r="AS289">
        <f>'pražce+kolejnice'!BH290+T289</f>
        <v>194.34385011166825</v>
      </c>
      <c r="AT289">
        <f>'pražce+kolejnice'!BI290+orientace*U289</f>
        <v>-4.5999999999999999E-2</v>
      </c>
      <c r="AV289" t="str">
        <f t="shared" si="85"/>
        <v>_3dpoly 159.031390198191,194.581837479227,0.0504697513931169</v>
      </c>
      <c r="AW289">
        <f>'pražce+kolejnice'!AC290+O290</f>
        <v>159.03139019819105</v>
      </c>
      <c r="AX289">
        <f>'pražce+kolejnice'!AD290+P290</f>
        <v>194.58183747922672</v>
      </c>
      <c r="AY289">
        <f>'pražce+kolejnice'!AE290+orientace*Q290</f>
        <v>5.0469751393116907E-2</v>
      </c>
      <c r="BA289" t="str">
        <f t="shared" si="86"/>
        <v>_3dpoly 158.683497478406,194.156175573252,0.0672803826223532</v>
      </c>
      <c r="BB289">
        <f>'pražce+kolejnice'!AH290+O290</f>
        <v>158.68349747840557</v>
      </c>
      <c r="BC289">
        <f>'pražce+kolejnice'!AI290+P290</f>
        <v>194.1561755732522</v>
      </c>
      <c r="BD289" s="5">
        <f>'pražce+kolejnice'!AJ290+orientace*Q290</f>
        <v>6.7280382622353183E-2</v>
      </c>
      <c r="BF289" t="str">
        <f t="shared" si="87"/>
        <v>_3dpoly 157.731536490628,192.991409812358,0.113280382622353</v>
      </c>
      <c r="BG289">
        <f>'pražce+kolejnice'!AM290+O290</f>
        <v>157.73153649062826</v>
      </c>
      <c r="BH289">
        <f>'pražce+kolejnice'!AN290+P290</f>
        <v>192.99140981235848</v>
      </c>
      <c r="BI289">
        <f>'pražce+kolejnice'!AO290+orientace*Q290</f>
        <v>0.11328038262235318</v>
      </c>
      <c r="BK289" t="str">
        <f t="shared" si="88"/>
        <v>_3dpoly 157.386806431932,192.569617560075,0.129938189931324</v>
      </c>
      <c r="BL289">
        <f>'pražce+kolejnice'!AR290+O290</f>
        <v>157.38680643193183</v>
      </c>
      <c r="BM289">
        <f>'pražce+kolejnice'!AS290+P290</f>
        <v>192.56961756007485</v>
      </c>
      <c r="BN289">
        <f>'pražce+kolejnice'!AT290+orientace*Q290</f>
        <v>0.12993818993132383</v>
      </c>
      <c r="BP289" t="str">
        <f t="shared" si="89"/>
        <v>_3dpoly 157.272722699713,192.667068598648,0.236555020634715</v>
      </c>
      <c r="BQ289">
        <f>plošky!B290+O290</f>
        <v>157.27272269971297</v>
      </c>
      <c r="BR289">
        <f>plošky!C290+P290</f>
        <v>192.667068598648</v>
      </c>
      <c r="BS289">
        <f>plošky!D290+orientace*Q290</f>
        <v>0.23655502063471506</v>
      </c>
      <c r="BU289" t="str">
        <f t="shared" si="90"/>
        <v>_3dpoly 157.505010448814,192.477220233847,0.236555020634715</v>
      </c>
      <c r="BV289">
        <f>plošky!G290+O290</f>
        <v>157.50501044881361</v>
      </c>
      <c r="BW289">
        <f>plošky!H290+P290</f>
        <v>192.47722023384662</v>
      </c>
      <c r="BX289">
        <f>plošky!I290+orientace*Q290</f>
        <v>0.23655502063471506</v>
      </c>
      <c r="BZ289" t="str">
        <f t="shared" si="91"/>
        <v>_3dpoly 159.149594215073,194.489440152998,0.157086582096508</v>
      </c>
      <c r="CA289">
        <f>plošky!L290+O290</f>
        <v>159.14959421507282</v>
      </c>
      <c r="CB289">
        <f>plošky!M290+P290</f>
        <v>194.4894401529985</v>
      </c>
      <c r="CC289">
        <f>plošky!N290+orientace*Q290</f>
        <v>0.15708658209650814</v>
      </c>
      <c r="CE289" t="str">
        <f t="shared" si="92"/>
        <v>_3dpoly 158.917306465972,194.6792885178,0.157086582096508</v>
      </c>
      <c r="CF289">
        <f>plošky!Q290+O290</f>
        <v>158.91730646597219</v>
      </c>
      <c r="CG289">
        <f>plošky!R290+P290</f>
        <v>194.67928851779988</v>
      </c>
      <c r="CH289">
        <f>plošky!S290+orientace*Q290</f>
        <v>0.15708658209650814</v>
      </c>
      <c r="CJ289" t="str">
        <f t="shared" si="93"/>
        <v>_3dpoly 157.388866574263,192.572144416247,0.236555020634715</v>
      </c>
      <c r="CK289">
        <f>'liniová podpora'!F290+O290</f>
        <v>157.38886657426329</v>
      </c>
      <c r="CL289">
        <f>'liniová podpora'!G290+P290</f>
        <v>192.57214441624731</v>
      </c>
      <c r="CM289">
        <f>'liniová podpora'!H290+orientace*Q290</f>
        <v>0.23655502063471506</v>
      </c>
      <c r="CO289" t="str">
        <f t="shared" si="94"/>
        <v>_3dpoly 159.033450340523,194.584364335399,0.157086582096508</v>
      </c>
      <c r="CP289">
        <f>'liniová podpora'!B290+O290</f>
        <v>159.03345034052251</v>
      </c>
      <c r="CQ289">
        <f>'liniová podpora'!C290+P290</f>
        <v>194.58436433539919</v>
      </c>
      <c r="CR289">
        <f>'liniová podpora'!D290+orientace*Q290</f>
        <v>0.15708658209650814</v>
      </c>
    </row>
    <row r="290" spans="5:96" x14ac:dyDescent="0.3">
      <c r="E290" s="15">
        <f t="shared" si="76"/>
        <v>171.29999999999998</v>
      </c>
      <c r="F290" s="16">
        <f>IF((E290-0.5*'pražce+kolejnice'!$C$6-0.5*'s imperfekcí'!$B$3)&lt;0,('s imperfekcí'!$B$2/2000)*SIN(2*PI()*(E290-(('pražce+kolejnice'!$C$6-$B$3)/2)+0.75*$B$3)/'s imperfekcí'!$B$3)+('s imperfekcí'!$B$2/2000),0)</f>
        <v>0</v>
      </c>
      <c r="G290" s="9">
        <f>F290*SIN('pražce+kolejnice'!$C$24)</f>
        <v>0</v>
      </c>
      <c r="H290" s="9">
        <f>F290*COS('pražce+kolejnice'!$C$24)</f>
        <v>0</v>
      </c>
      <c r="I290" s="15">
        <f>'pražce+kolejnice'!AY291</f>
        <v>171.59999999999997</v>
      </c>
      <c r="J290" s="16">
        <f>IF((I290-0.5*'pražce+kolejnice'!$C$6-0.5*'s imperfekcí'!$B$3)&lt;0,('s imperfekcí'!$B$2/2000)*SIN(2*PI()*(I290-(('pražce+kolejnice'!$C$6-$B$3)/2)+0.75*$B$3)/'s imperfekcí'!$B$3)+('s imperfekcí'!$B$2/2000),0)</f>
        <v>0</v>
      </c>
      <c r="K290" s="9">
        <f>J290*SIN('pražce+kolejnice'!$C$24)</f>
        <v>0</v>
      </c>
      <c r="L290" s="9">
        <f>J290*COS('pražce+kolejnice'!$C$24)</f>
        <v>0</v>
      </c>
      <c r="N290">
        <f>'pražce+kolejnice'!G290</f>
        <v>171.29999999999998</v>
      </c>
      <c r="O290">
        <f>$H290*SIN(('pražce+kolejnice'!A286-0.5)*'pražce+kolejnice'!$C$16)</f>
        <v>0</v>
      </c>
      <c r="P290">
        <f>$H290*COS(('pražce+kolejnice'!A286-0.5)*'pražce+kolejnice'!$C$16)</f>
        <v>0</v>
      </c>
      <c r="Q290">
        <f t="shared" si="77"/>
        <v>0</v>
      </c>
      <c r="R290" s="15">
        <f t="shared" si="78"/>
        <v>171.59999999999997</v>
      </c>
      <c r="S290" s="9">
        <f>L290*SIN(('pražce+kolejnice'!A286)*'pražce+kolejnice'!$C$16)</f>
        <v>0</v>
      </c>
      <c r="T290" s="16">
        <f>$L290*COS(('pražce+kolejnice'!A286)*'pražce+kolejnice'!$C$16)</f>
        <v>0</v>
      </c>
      <c r="U290" s="9">
        <f t="shared" si="79"/>
        <v>0</v>
      </c>
      <c r="W290" t="str">
        <f t="shared" si="80"/>
        <v>_3dpoly 158.206970667828,193.573124250525,-0.0230764119601328</v>
      </c>
      <c r="X290">
        <f>'pražce+kolejnice'!I290+'s imperfekcí'!O290</f>
        <v>158.20697066782779</v>
      </c>
      <c r="Y290">
        <f>'pražce+kolejnice'!J290+'s imperfekcí'!P290</f>
        <v>193.57312425052487</v>
      </c>
      <c r="Z290">
        <f>'pražce+kolejnice'!K290+orientace*Q290</f>
        <v>-2.3076411960132819E-2</v>
      </c>
      <c r="AB290" t="str">
        <f t="shared" si="81"/>
        <v>_3dpoly 157.729408843395,192.988806543232,0</v>
      </c>
      <c r="AC290">
        <f>'pražce+kolejnice'!P290+O290</f>
        <v>157.72940884339508</v>
      </c>
      <c r="AD290">
        <f>'pražce+kolejnice'!Q290+P290</f>
        <v>192.98880654323247</v>
      </c>
      <c r="AE290">
        <f>'pražce+kolejnice'!R290+orientace*Q290</f>
        <v>0</v>
      </c>
      <c r="AG290" t="str">
        <f t="shared" si="82"/>
        <v>_3dpoly 158.681369831172,194.153572304126,-0.046</v>
      </c>
      <c r="AH290">
        <f>'pražce+kolejnice'!W290+O290</f>
        <v>158.68136983117205</v>
      </c>
      <c r="AI290">
        <f>'pražce+kolejnice'!X290+P290</f>
        <v>194.1535723041263</v>
      </c>
      <c r="AJ290" s="6">
        <f>'pražce+kolejnice'!Y290+orientace*Q290</f>
        <v>-4.5999999999999999E-2</v>
      </c>
      <c r="AL290" t="str">
        <f t="shared" si="83"/>
        <v>_3dpoly 157.960881790505,192.799392346122,0</v>
      </c>
      <c r="AM290">
        <f>'pražce+kolejnice'!BA291+S290</f>
        <v>157.96088179050534</v>
      </c>
      <c r="AN290">
        <f>'pražce+kolejnice'!BB291+T290</f>
        <v>192.79939234612209</v>
      </c>
      <c r="AO290">
        <f>'pražce+kolejnice'!BC291+orientace*U290</f>
        <v>0</v>
      </c>
      <c r="AQ290" t="str">
        <f t="shared" si="84"/>
        <v>_3dpoly 158.914239811448,193.963014915474,-0.046</v>
      </c>
      <c r="AR290">
        <f>'pražce+kolejnice'!BG291+S290</f>
        <v>158.91423981144811</v>
      </c>
      <c r="AS290">
        <f>'pražce+kolejnice'!BH291+T290</f>
        <v>193.96301491547391</v>
      </c>
      <c r="AT290">
        <f>'pražce+kolejnice'!BI291+orientace*U290</f>
        <v>-4.5999999999999999E-2</v>
      </c>
      <c r="AV290" t="str">
        <f t="shared" si="85"/>
        <v>_3dpoly 159.497928149641,194.199602113736,0.0504697513931169</v>
      </c>
      <c r="AW290">
        <f>'pražce+kolejnice'!AC291+O291</f>
        <v>159.49792814964084</v>
      </c>
      <c r="AX290">
        <f>'pražce+kolejnice'!AD291+P291</f>
        <v>194.19960211373632</v>
      </c>
      <c r="AY290">
        <f>'pražce+kolejnice'!AE291+orientace*Q291</f>
        <v>5.0469751393116907E-2</v>
      </c>
      <c r="BA290" t="str">
        <f t="shared" si="86"/>
        <v>_3dpoly 159.149014844192,193.774776375393,0.0672803826223532</v>
      </c>
      <c r="BB290">
        <f>'pražce+kolejnice'!AH291+O291</f>
        <v>159.14901484419229</v>
      </c>
      <c r="BC290">
        <f>'pražce+kolejnice'!AI291+P291</f>
        <v>193.77477637539346</v>
      </c>
      <c r="BD290" s="5">
        <f>'pražce+kolejnice'!AJ291+orientace*Q291</f>
        <v>6.7280382622353183E-2</v>
      </c>
      <c r="BF290" t="str">
        <f t="shared" si="87"/>
        <v>_3dpoly 158.194261162919,192.612298673201,0.113280382622353</v>
      </c>
      <c r="BG290">
        <f>'pražce+kolejnice'!AM291+O291</f>
        <v>158.19426116291879</v>
      </c>
      <c r="BH290">
        <f>'pražce+kolejnice'!AN291+P291</f>
        <v>192.61229867320085</v>
      </c>
      <c r="BI290">
        <f>'pražce+kolejnice'!AO291+orientace*Q291</f>
        <v>0.11328038262235318</v>
      </c>
      <c r="BK290" t="str">
        <f t="shared" si="88"/>
        <v>_3dpoly 157.848519796611,192.191334987025,0.129938189931324</v>
      </c>
      <c r="BL290">
        <f>'pražce+kolejnice'!AR291+O291</f>
        <v>157.84851979661079</v>
      </c>
      <c r="BM290">
        <f>'pražce+kolejnice'!AS291+P291</f>
        <v>192.19133498702493</v>
      </c>
      <c r="BN290">
        <f>'pražce+kolejnice'!AT291+orientace*Q291</f>
        <v>0.12993818993132383</v>
      </c>
      <c r="BP290" t="str">
        <f t="shared" si="89"/>
        <v>_3dpoly 157.734670275221,192.289059545634,0.236555020634715</v>
      </c>
      <c r="BQ290">
        <f>plošky!B291+O291</f>
        <v>157.73467027522099</v>
      </c>
      <c r="BR290">
        <f>plošky!C291+P291</f>
        <v>192.28905954563371</v>
      </c>
      <c r="BS290">
        <f>plošky!D291+orientace*Q291</f>
        <v>0.23655502063471506</v>
      </c>
      <c r="BU290" t="str">
        <f t="shared" si="90"/>
        <v>_3dpoly 157.966501719695,192.098654237533,0.236555020634715</v>
      </c>
      <c r="BV290">
        <f>plošky!G291+O291</f>
        <v>157.96650171969509</v>
      </c>
      <c r="BW290">
        <f>plošky!H291+P291</f>
        <v>192.09865423753271</v>
      </c>
      <c r="BX290">
        <f>plošky!I291+orientace*Q291</f>
        <v>0.23655502063471506</v>
      </c>
      <c r="BZ290" t="str">
        <f t="shared" si="91"/>
        <v>_3dpoly 159.615910072725,194.106921364244,0.157086582096508</v>
      </c>
      <c r="CA290">
        <f>plošky!L291+O291</f>
        <v>159.61591007272514</v>
      </c>
      <c r="CB290">
        <f>plošky!M291+P291</f>
        <v>194.1069213642441</v>
      </c>
      <c r="CC290">
        <f>plošky!N291+orientace*Q291</f>
        <v>0.15708658209650814</v>
      </c>
      <c r="CE290" t="str">
        <f t="shared" si="92"/>
        <v>_3dpoly 159.384078628251,194.297326672345,0.157086582096508</v>
      </c>
      <c r="CF290">
        <f>plošky!Q291+O291</f>
        <v>159.38407862825105</v>
      </c>
      <c r="CG290">
        <f>plošky!R291+P291</f>
        <v>194.29732667234509</v>
      </c>
      <c r="CH290">
        <f>plošky!S291+orientace*Q291</f>
        <v>0.15708658209650814</v>
      </c>
      <c r="CJ290" t="str">
        <f t="shared" si="93"/>
        <v>_3dpoly 157.850585997458,192.193856891583,0.236555020634715</v>
      </c>
      <c r="CK290">
        <f>'liniová podpora'!F291+O291</f>
        <v>157.85058599745804</v>
      </c>
      <c r="CL290">
        <f>'liniová podpora'!G291+P291</f>
        <v>192.19385689158321</v>
      </c>
      <c r="CM290">
        <f>'liniová podpora'!H291+orientace*Q291</f>
        <v>0.23655502063471506</v>
      </c>
      <c r="CO290" t="str">
        <f t="shared" si="94"/>
        <v>_3dpoly 159.499994350488,194.202124018295,0.157086582096508</v>
      </c>
      <c r="CP290">
        <f>'liniová podpora'!B291+O291</f>
        <v>159.49999435048809</v>
      </c>
      <c r="CQ290">
        <f>'liniová podpora'!C291+P291</f>
        <v>194.2021240182946</v>
      </c>
      <c r="CR290">
        <f>'liniová podpora'!D291+orientace*Q291</f>
        <v>0.15708658209650814</v>
      </c>
    </row>
    <row r="291" spans="5:96" x14ac:dyDescent="0.3">
      <c r="E291" s="15">
        <f t="shared" si="76"/>
        <v>171.89999999999998</v>
      </c>
      <c r="F291" s="16">
        <f>IF((E291-0.5*'pražce+kolejnice'!$C$6-0.5*'s imperfekcí'!$B$3)&lt;0,('s imperfekcí'!$B$2/2000)*SIN(2*PI()*(E291-(('pražce+kolejnice'!$C$6-$B$3)/2)+0.75*$B$3)/'s imperfekcí'!$B$3)+('s imperfekcí'!$B$2/2000),0)</f>
        <v>0</v>
      </c>
      <c r="G291" s="9">
        <f>F291*SIN('pražce+kolejnice'!$C$24)</f>
        <v>0</v>
      </c>
      <c r="H291" s="9">
        <f>F291*COS('pražce+kolejnice'!$C$24)</f>
        <v>0</v>
      </c>
      <c r="I291" s="15">
        <f>'pražce+kolejnice'!AY292</f>
        <v>172.2</v>
      </c>
      <c r="J291" s="16">
        <f>IF((I291-0.5*'pražce+kolejnice'!$C$6-0.5*'s imperfekcí'!$B$3)&lt;0,('s imperfekcí'!$B$2/2000)*SIN(2*PI()*(I291-(('pražce+kolejnice'!$C$6-$B$3)/2)+0.75*$B$3)/'s imperfekcí'!$B$3)+('s imperfekcí'!$B$2/2000),0)</f>
        <v>0</v>
      </c>
      <c r="K291" s="9">
        <f>J291*SIN('pražce+kolejnice'!$C$24)</f>
        <v>0</v>
      </c>
      <c r="L291" s="9">
        <f>J291*COS('pražce+kolejnice'!$C$24)</f>
        <v>0</v>
      </c>
      <c r="N291">
        <f>'pražce+kolejnice'!G291</f>
        <v>171.89999999999998</v>
      </c>
      <c r="O291">
        <f>$H291*SIN(('pražce+kolejnice'!A287-0.5)*'pražce+kolejnice'!$C$16)</f>
        <v>0</v>
      </c>
      <c r="P291">
        <f>$H291*COS(('pražce+kolejnice'!A287-0.5)*'pražce+kolejnice'!$C$16)</f>
        <v>0</v>
      </c>
      <c r="Q291">
        <f t="shared" si="77"/>
        <v>0</v>
      </c>
      <c r="R291" s="15">
        <f t="shared" si="78"/>
        <v>172.2</v>
      </c>
      <c r="S291" s="9">
        <f>L291*SIN(('pražce+kolejnice'!A287)*'pražce+kolejnice'!$C$16)</f>
        <v>0</v>
      </c>
      <c r="T291" s="16">
        <f>$L291*COS(('pražce+kolejnice'!A287)*'pražce+kolejnice'!$C$16)</f>
        <v>0</v>
      </c>
      <c r="U291" s="9">
        <f t="shared" si="79"/>
        <v>0</v>
      </c>
      <c r="W291" t="str">
        <f t="shared" si="80"/>
        <v>_3dpoly 158.67109008418,193.192870395101,-0.0230764119601328</v>
      </c>
      <c r="X291">
        <f>'pražce+kolejnice'!I291+'s imperfekcí'!O291</f>
        <v>158.67109008417989</v>
      </c>
      <c r="Y291">
        <f>'pražce+kolejnice'!J291+'s imperfekcí'!P291</f>
        <v>193.19287039510058</v>
      </c>
      <c r="Z291">
        <f>'pražce+kolejnice'!K291+orientace*Q291</f>
        <v>-2.3076411960132819E-2</v>
      </c>
      <c r="AB291" t="str">
        <f t="shared" si="81"/>
        <v>_3dpoly 158.192127273973,192.609700517921,0</v>
      </c>
      <c r="AC291">
        <f>'pražce+kolejnice'!P291+O291</f>
        <v>158.19212727397334</v>
      </c>
      <c r="AD291">
        <f>'pražce+kolejnice'!Q291+P291</f>
        <v>192.60970051792071</v>
      </c>
      <c r="AE291">
        <f>'pražce+kolejnice'!R291+orientace*Q291</f>
        <v>0</v>
      </c>
      <c r="AG291" t="str">
        <f t="shared" si="82"/>
        <v>_3dpoly 159.146880955247,193.772178220113,-0.046</v>
      </c>
      <c r="AH291">
        <f>'pražce+kolejnice'!W291+O291</f>
        <v>159.1468809552465</v>
      </c>
      <c r="AI291">
        <f>'pražce+kolejnice'!X291+P291</f>
        <v>193.77217822011343</v>
      </c>
      <c r="AJ291" s="6">
        <f>'pražce+kolejnice'!Y291+orientace*Q291</f>
        <v>-4.5999999999999999E-2</v>
      </c>
      <c r="AL291" t="str">
        <f t="shared" si="83"/>
        <v>_3dpoly 158.423144960805,192.419731331783,0</v>
      </c>
      <c r="AM291">
        <f>'pražce+kolejnice'!BA292+S291</f>
        <v>158.42314496080516</v>
      </c>
      <c r="AN291">
        <f>'pražce+kolejnice'!BB292+T291</f>
        <v>192.41973133178323</v>
      </c>
      <c r="AO291">
        <f>'pražce+kolejnice'!BC292+orientace*U291</f>
        <v>0</v>
      </c>
      <c r="AQ291" t="str">
        <f t="shared" si="84"/>
        <v>_3dpoly 159.379292927564,193.58106249285,-0.046</v>
      </c>
      <c r="AR291">
        <f>'pražce+kolejnice'!BG292+S291</f>
        <v>159.37929292756363</v>
      </c>
      <c r="AS291">
        <f>'pražce+kolejnice'!BH292+T291</f>
        <v>193.58106249284992</v>
      </c>
      <c r="AT291">
        <f>'pražce+kolejnice'!BI292+orientace*U291</f>
        <v>-4.5999999999999999E-2</v>
      </c>
      <c r="AV291" t="str">
        <f t="shared" si="85"/>
        <v>_3dpoly 159.963547393465,193.816248159075,0.0504697513931169</v>
      </c>
      <c r="AW291">
        <f>'pražce+kolejnice'!AC292+O292</f>
        <v>159.96354739346546</v>
      </c>
      <c r="AX291">
        <f>'pražce+kolejnice'!AD292+P292</f>
        <v>193.81624815907466</v>
      </c>
      <c r="AY291">
        <f>'pražce+kolejnice'!AE292+orientace*Q292</f>
        <v>5.0469751393116907E-2</v>
      </c>
      <c r="BA291" t="str">
        <f t="shared" si="86"/>
        <v>_3dpoly 159.613615512094,193.392261035359,0.0672803826223532</v>
      </c>
      <c r="BB291">
        <f>'pražce+kolejnice'!AH292+O292</f>
        <v>159.61361551209353</v>
      </c>
      <c r="BC291">
        <f>'pražce+kolejnice'!AI292+P292</f>
        <v>193.39226103535853</v>
      </c>
      <c r="BD291" s="5">
        <f>'pražce+kolejnice'!AJ292+orientace*Q292</f>
        <v>6.7280382622353183E-2</v>
      </c>
      <c r="BF291" t="str">
        <f t="shared" si="87"/>
        <v>_3dpoly 158.656074636702,192.232078087735,0.113280382622353</v>
      </c>
      <c r="BG291">
        <f>'pražce+kolejnice'!AM292+O292</f>
        <v>158.65607463670241</v>
      </c>
      <c r="BH291">
        <f>'pražce+kolejnice'!AN292+P292</f>
        <v>192.2320780877354</v>
      </c>
      <c r="BI291">
        <f>'pražce+kolejnice'!AO292+orientace*Q292</f>
        <v>0.11328038262235318</v>
      </c>
      <c r="BK291" t="str">
        <f t="shared" si="88"/>
        <v>_3dpoly 158.309323954252,191.811945392417,0.129938189931324</v>
      </c>
      <c r="BL291">
        <f>'pražce+kolejnice'!AR292+O292</f>
        <v>158.30932395425214</v>
      </c>
      <c r="BM291">
        <f>'pražce+kolejnice'!AS292+P292</f>
        <v>191.81194539241687</v>
      </c>
      <c r="BN291">
        <f>'pražce+kolejnice'!AT292+orientace*Q292</f>
        <v>0.12993818993132383</v>
      </c>
      <c r="BP291" t="str">
        <f t="shared" si="89"/>
        <v>_3dpoly 158.195709299464,191.909942908168,0.236555020634715</v>
      </c>
      <c r="BQ291">
        <f>plošky!B292+O292</f>
        <v>158.19570929946431</v>
      </c>
      <c r="BR291">
        <f>plošky!C292+P292</f>
        <v>191.90994290816806</v>
      </c>
      <c r="BS291">
        <f>plošky!D292+orientace*Q292</f>
        <v>0.23655502063471506</v>
      </c>
      <c r="BU291" t="str">
        <f t="shared" si="90"/>
        <v>_3dpoly 158.427083103963,191.718981753501,0.236555020634715</v>
      </c>
      <c r="BV291">
        <f>plošky!G292+O292</f>
        <v>158.42708310396344</v>
      </c>
      <c r="BW291">
        <f>plošky!H292+P292</f>
        <v>191.71898175350148</v>
      </c>
      <c r="BX291">
        <f>plošky!I292+orientace*Q292</f>
        <v>0.23655502063471506</v>
      </c>
      <c r="BZ291" t="str">
        <f t="shared" si="91"/>
        <v>_3dpoly 160.081306543177,193.723284520159,0.157086582096508</v>
      </c>
      <c r="CA291">
        <f>plošky!L292+O292</f>
        <v>160.08130654317677</v>
      </c>
      <c r="CB291">
        <f>plošky!M292+P292</f>
        <v>193.72328452015927</v>
      </c>
      <c r="CC291">
        <f>plošky!N292+orientace*Q292</f>
        <v>0.15708658209650814</v>
      </c>
      <c r="CE291" t="str">
        <f t="shared" si="92"/>
        <v>_3dpoly 159.849932738678,193.914245674826,0.157086582096508</v>
      </c>
      <c r="CF291">
        <f>plošky!Q292+O292</f>
        <v>159.84993273867764</v>
      </c>
      <c r="CG291">
        <f>plošky!R292+P292</f>
        <v>193.91424567482585</v>
      </c>
      <c r="CH291">
        <f>plošky!S292+orientace*Q292</f>
        <v>0.15708658209650814</v>
      </c>
      <c r="CJ291" t="str">
        <f t="shared" si="93"/>
        <v>_3dpoly 158.311396201714,191.814462330835,0.236555020634715</v>
      </c>
      <c r="CK291">
        <f>'liniová podpora'!F292+O292</f>
        <v>158.31139620171388</v>
      </c>
      <c r="CL291">
        <f>'liniová podpora'!G292+P292</f>
        <v>191.81446233083477</v>
      </c>
      <c r="CM291">
        <f>'liniová podpora'!H292+orientace*Q292</f>
        <v>0.23655502063471506</v>
      </c>
      <c r="CO291" t="str">
        <f t="shared" si="94"/>
        <v>_3dpoly 159.965619640927,193.818765097493,0.157086582096508</v>
      </c>
      <c r="CP291">
        <f>'liniová podpora'!B292+O292</f>
        <v>159.9656196409272</v>
      </c>
      <c r="CQ291">
        <f>'liniová podpora'!C292+P292</f>
        <v>193.81876509749256</v>
      </c>
      <c r="CR291">
        <f>'liniová podpora'!D292+orientace*Q292</f>
        <v>0.15708658209650814</v>
      </c>
    </row>
    <row r="292" spans="5:96" x14ac:dyDescent="0.3">
      <c r="E292" s="15">
        <f t="shared" si="76"/>
        <v>172.49999999999997</v>
      </c>
      <c r="F292" s="16">
        <f>IF((E292-0.5*'pražce+kolejnice'!$C$6-0.5*'s imperfekcí'!$B$3)&lt;0,('s imperfekcí'!$B$2/2000)*SIN(2*PI()*(E292-(('pražce+kolejnice'!$C$6-$B$3)/2)+0.75*$B$3)/'s imperfekcí'!$B$3)+('s imperfekcí'!$B$2/2000),0)</f>
        <v>0</v>
      </c>
      <c r="G292" s="9">
        <f>F292*SIN('pražce+kolejnice'!$C$24)</f>
        <v>0</v>
      </c>
      <c r="H292" s="9">
        <f>F292*COS('pražce+kolejnice'!$C$24)</f>
        <v>0</v>
      </c>
      <c r="I292" s="15">
        <f>'pražce+kolejnice'!AY293</f>
        <v>172.79999999999998</v>
      </c>
      <c r="J292" s="16">
        <f>IF((I292-0.5*'pražce+kolejnice'!$C$6-0.5*'s imperfekcí'!$B$3)&lt;0,('s imperfekcí'!$B$2/2000)*SIN(2*PI()*(I292-(('pražce+kolejnice'!$C$6-$B$3)/2)+0.75*$B$3)/'s imperfekcí'!$B$3)+('s imperfekcí'!$B$2/2000),0)</f>
        <v>0</v>
      </c>
      <c r="K292" s="9">
        <f>J292*SIN('pražce+kolejnice'!$C$24)</f>
        <v>0</v>
      </c>
      <c r="L292" s="9">
        <f>J292*COS('pražce+kolejnice'!$C$24)</f>
        <v>0</v>
      </c>
      <c r="N292">
        <f>'pražce+kolejnice'!G292</f>
        <v>172.49999999999997</v>
      </c>
      <c r="O292">
        <f>$H292*SIN(('pražce+kolejnice'!A288-0.5)*'pražce+kolejnice'!$C$16)</f>
        <v>0</v>
      </c>
      <c r="P292">
        <f>$H292*COS(('pražce+kolejnice'!A288-0.5)*'pražce+kolejnice'!$C$16)</f>
        <v>0</v>
      </c>
      <c r="Q292">
        <f t="shared" si="77"/>
        <v>0</v>
      </c>
      <c r="R292" s="15">
        <f t="shared" si="78"/>
        <v>172.79999999999998</v>
      </c>
      <c r="S292" s="9">
        <f>L292*SIN(('pražce+kolejnice'!A288)*'pražce+kolejnice'!$C$16)</f>
        <v>0</v>
      </c>
      <c r="T292" s="16">
        <f>$L292*COS(('pražce+kolejnice'!A288)*'pražce+kolejnice'!$C$16)</f>
        <v>0</v>
      </c>
      <c r="U292" s="9">
        <f t="shared" si="79"/>
        <v>0</v>
      </c>
      <c r="W292" t="str">
        <f t="shared" si="80"/>
        <v>_3dpoly 159.134295555492,192.811503749277,-0.0230764119601328</v>
      </c>
      <c r="X292">
        <f>'pražce+kolejnice'!I292+'s imperfekcí'!O292</f>
        <v>159.1342955554918</v>
      </c>
      <c r="Y292">
        <f>'pražce+kolejnice'!J292+'s imperfekcí'!P292</f>
        <v>192.81150374927697</v>
      </c>
      <c r="Z292">
        <f>'pražce+kolejnice'!K292+orientace*Q292</f>
        <v>-2.3076411960132819E-2</v>
      </c>
      <c r="AB292" t="str">
        <f t="shared" si="81"/>
        <v>_3dpoly 158.653934518336,192.229485061267,0</v>
      </c>
      <c r="AC292">
        <f>'pražce+kolejnice'!P292+O292</f>
        <v>158.65393451833586</v>
      </c>
      <c r="AD292">
        <f>'pražce+kolejnice'!Q292+P292</f>
        <v>192.2294850612665</v>
      </c>
      <c r="AE292">
        <f>'pražce+kolejnice'!R292+orientace*Q292</f>
        <v>0</v>
      </c>
      <c r="AG292" t="str">
        <f t="shared" si="82"/>
        <v>_3dpoly 159.611475393727,193.38966800889,-0.046</v>
      </c>
      <c r="AH292">
        <f>'pražce+kolejnice'!W292+O292</f>
        <v>159.61147539372666</v>
      </c>
      <c r="AI292">
        <f>'pražce+kolejnice'!X292+P292</f>
        <v>193.38966800888974</v>
      </c>
      <c r="AJ292" s="6">
        <f>'pražce+kolejnice'!Y292+orientace*Q292</f>
        <v>-4.5999999999999999E-2</v>
      </c>
      <c r="AL292" t="str">
        <f t="shared" si="83"/>
        <v>_3dpoly 158.884495614228,192.038961980324,0</v>
      </c>
      <c r="AM292">
        <f>'pražce+kolejnice'!BA293+S292</f>
        <v>158.88449561422803</v>
      </c>
      <c r="AN292">
        <f>'pražce+kolejnice'!BB293+T292</f>
        <v>192.03896198032388</v>
      </c>
      <c r="AO292">
        <f>'pražce+kolejnice'!BC293+orientace*U292</f>
        <v>0</v>
      </c>
      <c r="AQ292" t="str">
        <f t="shared" si="84"/>
        <v>_3dpoly 159.843428019393,193.197995043841,-0.046</v>
      </c>
      <c r="AR292">
        <f>'pražce+kolejnice'!BG293+S292</f>
        <v>159.84342801939252</v>
      </c>
      <c r="AS292">
        <f>'pražce+kolejnice'!BH293+T292</f>
        <v>193.19799504384119</v>
      </c>
      <c r="AT292">
        <f>'pražce+kolejnice'!BI293+orientace*U292</f>
        <v>-4.5999999999999999E-2</v>
      </c>
      <c r="AV292" t="str">
        <f t="shared" si="85"/>
        <v>_3dpoly 160.428245247699,193.431777823359,0.0504697513931169</v>
      </c>
      <c r="AW292">
        <f>'pražce+kolejnice'!AC293+O293</f>
        <v>160.42824524769938</v>
      </c>
      <c r="AX292">
        <f>'pražce+kolejnice'!AD293+P293</f>
        <v>193.43177782335948</v>
      </c>
      <c r="AY292">
        <f>'pražce+kolejnice'!AE293+orientace*Q293</f>
        <v>5.0469751393116907E-2</v>
      </c>
      <c r="BA292" t="str">
        <f t="shared" si="86"/>
        <v>_3dpoly 160.077296806011,193.008631756435,0.0672803826223532</v>
      </c>
      <c r="BB292">
        <f>'pražce+kolejnice'!AH293+O293</f>
        <v>160.07729680601074</v>
      </c>
      <c r="BC292">
        <f>'pražce+kolejnice'!AI293+P293</f>
        <v>193.00863175643474</v>
      </c>
      <c r="BD292" s="5">
        <f>'pražce+kolejnice'!AJ293+orientace*Q293</f>
        <v>6.7280382622353183E-2</v>
      </c>
      <c r="BF292" t="str">
        <f t="shared" si="87"/>
        <v>_3dpoly 159.116974251935,191.850750246032,0.113280382622353</v>
      </c>
      <c r="BG292">
        <f>'pražce+kolejnice'!AM293+O293</f>
        <v>159.11697425193478</v>
      </c>
      <c r="BH292">
        <f>'pražce+kolejnice'!AN293+P293</f>
        <v>191.85075024603165</v>
      </c>
      <c r="BI292">
        <f>'pražce+kolejnice'!AO293+orientace*Q293</f>
        <v>0.11328038262235318</v>
      </c>
      <c r="BK292" t="str">
        <f t="shared" si="88"/>
        <v>_3dpoly 158.769216250625,191.431450961534,0.129938189931324</v>
      </c>
      <c r="BL292">
        <f>'pražce+kolejnice'!AR293+O293</f>
        <v>158.76921625062519</v>
      </c>
      <c r="BM292">
        <f>'pražce+kolejnice'!AS293+P293</f>
        <v>191.43145096153367</v>
      </c>
      <c r="BN292">
        <f>'pražce+kolejnice'!AT293+orientace*Q293</f>
        <v>0.12993818993132383</v>
      </c>
      <c r="BP292" t="str">
        <f t="shared" si="89"/>
        <v>_3dpoly 158.655837116859,191.529720869962,0.236555020634715</v>
      </c>
      <c r="BQ292">
        <f>plošky!B293+O293</f>
        <v>158.6558371168594</v>
      </c>
      <c r="BR292">
        <f>plošky!C293+P293</f>
        <v>191.52972086996189</v>
      </c>
      <c r="BS292">
        <f>plošky!D293+orientace*Q293</f>
        <v>0.23655502063471506</v>
      </c>
      <c r="BU292" t="str">
        <f t="shared" si="90"/>
        <v>_3dpoly 158.886751948671,191.338204968665,0.236555020634715</v>
      </c>
      <c r="BV292">
        <f>plošky!G293+O293</f>
        <v>158.88675194867108</v>
      </c>
      <c r="BW292">
        <f>plošky!H293+P293</f>
        <v>191.33820496866545</v>
      </c>
      <c r="BX292">
        <f>plošky!I293+orientace*Q293</f>
        <v>0.23655502063471506</v>
      </c>
      <c r="BZ292" t="str">
        <f t="shared" si="91"/>
        <v>_3dpoly 160.545780945745,193.338531830491,0.157086582096508</v>
      </c>
      <c r="CA292">
        <f>plošky!L293+O293</f>
        <v>160.54578094574526</v>
      </c>
      <c r="CB292">
        <f>plošky!M293+P293</f>
        <v>193.33853183049126</v>
      </c>
      <c r="CC292">
        <f>plošky!N293+orientace*Q293</f>
        <v>0.15708658209650814</v>
      </c>
      <c r="CE292" t="str">
        <f t="shared" si="92"/>
        <v>_3dpoly 160.314866113934,193.530047731788,0.157086582096508</v>
      </c>
      <c r="CF292">
        <f>plošky!Q293+O293</f>
        <v>160.31486611393359</v>
      </c>
      <c r="CG292">
        <f>plošky!R293+P293</f>
        <v>193.5300477317877</v>
      </c>
      <c r="CH292">
        <f>plošky!S293+orientace*Q293</f>
        <v>0.15708658209650814</v>
      </c>
      <c r="CJ292" t="str">
        <f t="shared" si="93"/>
        <v>_3dpoly 158.771294532765,191.433962919314,0.236555020634715</v>
      </c>
      <c r="CK292">
        <f>'liniová podpora'!F293+O293</f>
        <v>158.77129453276524</v>
      </c>
      <c r="CL292">
        <f>'liniová podpora'!G293+P293</f>
        <v>191.43396291931367</v>
      </c>
      <c r="CM292">
        <f>'liniová podpora'!H293+orientace*Q293</f>
        <v>0.23655502063471506</v>
      </c>
      <c r="CO292" t="str">
        <f t="shared" si="94"/>
        <v>_3dpoly 160.430323529839,193.434289781139,0.157086582096508</v>
      </c>
      <c r="CP292">
        <f>'liniová podpora'!B293+O293</f>
        <v>160.43032352983943</v>
      </c>
      <c r="CQ292">
        <f>'liniová podpora'!C293+P293</f>
        <v>193.43428978113948</v>
      </c>
      <c r="CR292">
        <f>'liniová podpora'!D293+orientace*Q293</f>
        <v>0.15708658209650814</v>
      </c>
    </row>
    <row r="293" spans="5:96" x14ac:dyDescent="0.3">
      <c r="E293" s="15">
        <f t="shared" si="76"/>
        <v>173.1</v>
      </c>
      <c r="F293" s="16">
        <f>IF((E293-0.5*'pražce+kolejnice'!$C$6-0.5*'s imperfekcí'!$B$3)&lt;0,('s imperfekcí'!$B$2/2000)*SIN(2*PI()*(E293-(('pražce+kolejnice'!$C$6-$B$3)/2)+0.75*$B$3)/'s imperfekcí'!$B$3)+('s imperfekcí'!$B$2/2000),0)</f>
        <v>0</v>
      </c>
      <c r="G293" s="9">
        <f>F293*SIN('pražce+kolejnice'!$C$24)</f>
        <v>0</v>
      </c>
      <c r="H293" s="9">
        <f>F293*COS('pražce+kolejnice'!$C$24)</f>
        <v>0</v>
      </c>
      <c r="I293" s="15">
        <f>'pražce+kolejnice'!AY294</f>
        <v>173.39999999999998</v>
      </c>
      <c r="J293" s="16">
        <f>IF((I293-0.5*'pražce+kolejnice'!$C$6-0.5*'s imperfekcí'!$B$3)&lt;0,('s imperfekcí'!$B$2/2000)*SIN(2*PI()*(I293-(('pražce+kolejnice'!$C$6-$B$3)/2)+0.75*$B$3)/'s imperfekcí'!$B$3)+('s imperfekcí'!$B$2/2000),0)</f>
        <v>0</v>
      </c>
      <c r="K293" s="9">
        <f>J293*SIN('pražce+kolejnice'!$C$24)</f>
        <v>0</v>
      </c>
      <c r="L293" s="9">
        <f>J293*COS('pražce+kolejnice'!$C$24)</f>
        <v>0</v>
      </c>
      <c r="N293">
        <f>'pražce+kolejnice'!G293</f>
        <v>173.1</v>
      </c>
      <c r="O293">
        <f>$H293*SIN(('pražce+kolejnice'!A289-0.5)*'pražce+kolejnice'!$C$16)</f>
        <v>0</v>
      </c>
      <c r="P293">
        <f>$H293*COS(('pražce+kolejnice'!A289-0.5)*'pražce+kolejnice'!$C$16)</f>
        <v>0</v>
      </c>
      <c r="Q293">
        <f t="shared" si="77"/>
        <v>0</v>
      </c>
      <c r="R293" s="15">
        <f t="shared" si="78"/>
        <v>173.39999999999998</v>
      </c>
      <c r="S293" s="9">
        <f>L293*SIN(('pražce+kolejnice'!A289)*'pražce+kolejnice'!$C$16)</f>
        <v>0</v>
      </c>
      <c r="T293" s="16">
        <f>$L293*COS(('pražce+kolejnice'!A289)*'pražce+kolejnice'!$C$16)</f>
        <v>0</v>
      </c>
      <c r="U293" s="9">
        <f t="shared" si="79"/>
        <v>0</v>
      </c>
      <c r="W293" t="str">
        <f t="shared" si="80"/>
        <v>_3dpoly 159.596584413701,192.429026509725,-0.0230764119601328</v>
      </c>
      <c r="X293">
        <f>'pražce+kolejnice'!I293+'s imperfekcí'!O293</f>
        <v>159.59658441370127</v>
      </c>
      <c r="Y293">
        <f>'pražce+kolejnice'!J293+'s imperfekcí'!P293</f>
        <v>192.42902650972485</v>
      </c>
      <c r="Z293">
        <f>'pražce+kolejnice'!K293+orientace*Q293</f>
        <v>-2.3076411960132819E-2</v>
      </c>
      <c r="AB293" t="str">
        <f t="shared" si="81"/>
        <v>_3dpoly 159.114827916474,191.84816236331,0</v>
      </c>
      <c r="AC293">
        <f>'pražce+kolejnice'!P293+O293</f>
        <v>159.11482791647421</v>
      </c>
      <c r="AD293">
        <f>'pražce+kolejnice'!Q293+P293</f>
        <v>191.84816236330983</v>
      </c>
      <c r="AE293">
        <f>'pražce+kolejnice'!R293+orientace*Q293</f>
        <v>0</v>
      </c>
      <c r="AG293" t="str">
        <f t="shared" si="82"/>
        <v>_3dpoly 160.07515047055,193.006043873713,-0.046</v>
      </c>
      <c r="AH293">
        <f>'pražce+kolejnice'!W293+O293</f>
        <v>160.07515047054986</v>
      </c>
      <c r="AI293">
        <f>'pražce+kolejnice'!X293+P293</f>
        <v>193.006043873713</v>
      </c>
      <c r="AJ293" s="6">
        <f>'pražce+kolejnice'!Y293+orientace*Q293</f>
        <v>-4.5999999999999999E-2</v>
      </c>
      <c r="AL293" t="str">
        <f t="shared" si="83"/>
        <v>_3dpoly 159.344931093395,191.657086484974,0</v>
      </c>
      <c r="AM293">
        <f>'pražce+kolejnice'!BA294+S293</f>
        <v>159.34493109339545</v>
      </c>
      <c r="AN293">
        <f>'pražce+kolejnice'!BB294+T293</f>
        <v>191.65708648497449</v>
      </c>
      <c r="AO293">
        <f>'pražce+kolejnice'!BC294+orientace*U293</f>
        <v>0</v>
      </c>
      <c r="AQ293" t="str">
        <f t="shared" si="84"/>
        <v>_3dpoly 160.306642413518,192.813814774915,-0.046</v>
      </c>
      <c r="AR293">
        <f>'pražce+kolejnice'!BG294+S293</f>
        <v>160.30664241351795</v>
      </c>
      <c r="AS293">
        <f>'pražce+kolejnice'!BH294+T293</f>
        <v>192.81381477491516</v>
      </c>
      <c r="AT293">
        <f>'pražce+kolejnice'!BI294+orientace*U293</f>
        <v>-4.5999999999999999E-2</v>
      </c>
      <c r="AV293" t="str">
        <f t="shared" si="85"/>
        <v>_3dpoly 160.892019035684,193.046193321139,0.0504697513931169</v>
      </c>
      <c r="AW293">
        <f>'pražce+kolejnice'!AC294+O294</f>
        <v>160.89201903568423</v>
      </c>
      <c r="AX293">
        <f>'pražce+kolejnice'!AD294+P294</f>
        <v>193.04619332113884</v>
      </c>
      <c r="AY293">
        <f>'pražce+kolejnice'!AE294+orientace*Q294</f>
        <v>5.0469751393116907E-2</v>
      </c>
      <c r="BA293" t="str">
        <f t="shared" si="86"/>
        <v>_3dpoly 160.540056055141,192.623890748326,0.0672803826223532</v>
      </c>
      <c r="BB293">
        <f>'pražce+kolejnice'!AH294+O294</f>
        <v>160.54005605514092</v>
      </c>
      <c r="BC293">
        <f>'pražce+kolejnice'!AI294+P294</f>
        <v>192.62389074832566</v>
      </c>
      <c r="BD293" s="5">
        <f>'pražce+kolejnice'!AJ294+orientace*Q294</f>
        <v>6.7280382622353183E-2</v>
      </c>
      <c r="BF293" t="str">
        <f t="shared" si="87"/>
        <v>_3dpoly 159.576957353835,191.468317344537,0.113280382622353</v>
      </c>
      <c r="BG293">
        <f>'pražce+kolejnice'!AM294+O294</f>
        <v>159.57695735383538</v>
      </c>
      <c r="BH293">
        <f>'pražce+kolejnice'!AN294+P294</f>
        <v>191.46831734453693</v>
      </c>
      <c r="BI293">
        <f>'pražce+kolejnice'!AO294+orientace*Q294</f>
        <v>0.11328038262235318</v>
      </c>
      <c r="BK293" t="str">
        <f t="shared" si="88"/>
        <v>_3dpoly 159.228194036752,191.049853886022,0.129938189931324</v>
      </c>
      <c r="BL293">
        <f>'pražce+kolejnice'!AR294+O294</f>
        <v>159.2281940367516</v>
      </c>
      <c r="BM293">
        <f>'pražce+kolejnice'!AS294+P294</f>
        <v>191.04985388602219</v>
      </c>
      <c r="BN293">
        <f>'pražce+kolejnice'!AT294+orientace*Q294</f>
        <v>0.12993818993132383</v>
      </c>
      <c r="BP293" t="str">
        <f t="shared" si="89"/>
        <v>_3dpoly 159.115051077071,191.148395621093,0.236555020634715</v>
      </c>
      <c r="BQ293">
        <f>plošky!B294+O294</f>
        <v>159.1150510770714</v>
      </c>
      <c r="BR293">
        <f>plošky!C294+P294</f>
        <v>191.14839562109302</v>
      </c>
      <c r="BS293">
        <f>plošky!D294+orientace*Q294</f>
        <v>0.23655502063471506</v>
      </c>
      <c r="BU293" t="str">
        <f t="shared" si="90"/>
        <v>_3dpoly 159.345505606127,190.956326076298,0.236555020634715</v>
      </c>
      <c r="BV293">
        <f>plošky!G294+O294</f>
        <v>159.34550560612681</v>
      </c>
      <c r="BW293">
        <f>plošky!H294+P294</f>
        <v>190.95632607629778</v>
      </c>
      <c r="BX293">
        <f>plošky!I294+orientace*Q294</f>
        <v>0.23655502063471506</v>
      </c>
      <c r="BZ293" t="str">
        <f t="shared" si="91"/>
        <v>_3dpoly 161.009330605059,192.952665511414,0.157086582096508</v>
      </c>
      <c r="CA293">
        <f>plošky!L294+O294</f>
        <v>161.00933060505943</v>
      </c>
      <c r="CB293">
        <f>plošky!M294+P294</f>
        <v>192.95266551141444</v>
      </c>
      <c r="CC293">
        <f>plošky!N294+orientace*Q294</f>
        <v>0.15708658209650814</v>
      </c>
      <c r="CE293" t="str">
        <f t="shared" si="92"/>
        <v>_3dpoly 160.778876076004,193.14473505621,0.157086582096508</v>
      </c>
      <c r="CF293">
        <f>plošky!Q294+O294</f>
        <v>160.77887607600402</v>
      </c>
      <c r="CG293">
        <f>plošky!R294+P294</f>
        <v>193.14473505620967</v>
      </c>
      <c r="CH293">
        <f>plošky!S294+orientace*Q294</f>
        <v>0.15708658209650814</v>
      </c>
      <c r="CJ293" t="str">
        <f t="shared" si="93"/>
        <v>_3dpoly 159.230278341599,191.052360848695,0.236555020634715</v>
      </c>
      <c r="CK293">
        <f>'liniová podpora'!F294+O294</f>
        <v>159.2302783415991</v>
      </c>
      <c r="CL293">
        <f>'liniová podpora'!G294+P294</f>
        <v>191.0523608486954</v>
      </c>
      <c r="CM293">
        <f>'liniová podpora'!H294+orientace*Q294</f>
        <v>0.23655502063471506</v>
      </c>
      <c r="CO293" t="str">
        <f t="shared" si="94"/>
        <v>_3dpoly 160.894103340532,193.048700283812,0.157086582096508</v>
      </c>
      <c r="CP293">
        <f>'liniová podpora'!B294+O294</f>
        <v>160.89410334053173</v>
      </c>
      <c r="CQ293">
        <f>'liniová podpora'!C294+P294</f>
        <v>193.04870028381205</v>
      </c>
      <c r="CR293">
        <f>'liniová podpora'!D294+orientace*Q294</f>
        <v>0.15708658209650814</v>
      </c>
    </row>
    <row r="294" spans="5:96" x14ac:dyDescent="0.3">
      <c r="E294" s="15">
        <f t="shared" si="76"/>
        <v>173.7</v>
      </c>
      <c r="F294" s="16">
        <f>IF((E294-0.5*'pražce+kolejnice'!$C$6-0.5*'s imperfekcí'!$B$3)&lt;0,('s imperfekcí'!$B$2/2000)*SIN(2*PI()*(E294-(('pražce+kolejnice'!$C$6-$B$3)/2)+0.75*$B$3)/'s imperfekcí'!$B$3)+('s imperfekcí'!$B$2/2000),0)</f>
        <v>0</v>
      </c>
      <c r="G294" s="9">
        <f>F294*SIN('pražce+kolejnice'!$C$24)</f>
        <v>0</v>
      </c>
      <c r="H294" s="9">
        <f>F294*COS('pražce+kolejnice'!$C$24)</f>
        <v>0</v>
      </c>
      <c r="I294" s="15">
        <f>'pražce+kolejnice'!AY295</f>
        <v>174</v>
      </c>
      <c r="J294" s="16">
        <f>IF((I294-0.5*'pražce+kolejnice'!$C$6-0.5*'s imperfekcí'!$B$3)&lt;0,('s imperfekcí'!$B$2/2000)*SIN(2*PI()*(I294-(('pražce+kolejnice'!$C$6-$B$3)/2)+0.75*$B$3)/'s imperfekcí'!$B$3)+('s imperfekcí'!$B$2/2000),0)</f>
        <v>0</v>
      </c>
      <c r="K294" s="9">
        <f>J294*SIN('pražce+kolejnice'!$C$24)</f>
        <v>0</v>
      </c>
      <c r="L294" s="9">
        <f>J294*COS('pražce+kolejnice'!$C$24)</f>
        <v>0</v>
      </c>
      <c r="N294">
        <f>'pražce+kolejnice'!G294</f>
        <v>173.7</v>
      </c>
      <c r="O294">
        <f>$H294*SIN(('pražce+kolejnice'!A290-0.5)*'pražce+kolejnice'!$C$16)</f>
        <v>0</v>
      </c>
      <c r="P294">
        <f>$H294*COS(('pražce+kolejnice'!A290-0.5)*'pražce+kolejnice'!$C$16)</f>
        <v>0</v>
      </c>
      <c r="Q294">
        <f t="shared" si="77"/>
        <v>0</v>
      </c>
      <c r="R294" s="15">
        <f t="shared" si="78"/>
        <v>174</v>
      </c>
      <c r="S294" s="9">
        <f>L294*SIN(('pražce+kolejnice'!A290)*'pražce+kolejnice'!$C$16)</f>
        <v>0</v>
      </c>
      <c r="T294" s="16">
        <f>$L294*COS(('pražce+kolejnice'!A290)*'pražce+kolejnice'!$C$16)</f>
        <v>0</v>
      </c>
      <c r="U294" s="9">
        <f t="shared" si="79"/>
        <v>0</v>
      </c>
      <c r="W294" t="str">
        <f t="shared" si="80"/>
        <v>_3dpoly 160.057953996026,192.045440879512,-0.0230764119601328</v>
      </c>
      <c r="X294">
        <f>'pražce+kolejnice'!I294+'s imperfekcí'!O294</f>
        <v>160.05795399602576</v>
      </c>
      <c r="Y294">
        <f>'pražce+kolejnice'!J294+'s imperfekcí'!P294</f>
        <v>192.04544087951206</v>
      </c>
      <c r="Z294">
        <f>'pražce+kolejnice'!K294+orientace*Q294</f>
        <v>-2.3076411960132819E-2</v>
      </c>
      <c r="AB294" t="str">
        <f t="shared" si="81"/>
        <v>_3dpoly 159.574804813644,191.465734620468,0</v>
      </c>
      <c r="AC294">
        <f>'pražce+kolejnice'!P294+O294</f>
        <v>159.57480481364368</v>
      </c>
      <c r="AD294">
        <f>'pražce+kolejnice'!Q294+P294</f>
        <v>191.46573462046834</v>
      </c>
      <c r="AE294">
        <f>'pražce+kolejnice'!R294+orientace*Q294</f>
        <v>0</v>
      </c>
      <c r="AG294" t="str">
        <f t="shared" si="82"/>
        <v>_3dpoly 160.537903514949,192.621308024257,-0.046</v>
      </c>
      <c r="AH294">
        <f>'pražce+kolejnice'!W294+O294</f>
        <v>160.53790351494891</v>
      </c>
      <c r="AI294">
        <f>'pražce+kolejnice'!X294+P294</f>
        <v>192.62130802425716</v>
      </c>
      <c r="AJ294" s="6">
        <f>'pražce+kolejnice'!Y294+orientace*Q294</f>
        <v>-4.5999999999999999E-2</v>
      </c>
      <c r="AL294" t="str">
        <f t="shared" si="83"/>
        <v>_3dpoly 159.8044487462,191.274107045337,0</v>
      </c>
      <c r="AM294">
        <f>'pražce+kolejnice'!BA295+S294</f>
        <v>159.80444874620031</v>
      </c>
      <c r="AN294">
        <f>'pražce+kolejnice'!BB295+T294</f>
        <v>191.27410704533682</v>
      </c>
      <c r="AO294">
        <f>'pražce+kolejnice'!BC295+orientace*U294</f>
        <v>0</v>
      </c>
      <c r="AQ294" t="str">
        <f t="shared" si="84"/>
        <v>_3dpoly 160.768933441826,192.428523898949,-0.046</v>
      </c>
      <c r="AR294">
        <f>'pražce+kolejnice'!BG295+S294</f>
        <v>160.76893344182631</v>
      </c>
      <c r="AS294">
        <f>'pražce+kolejnice'!BH295+T294</f>
        <v>192.42852389894909</v>
      </c>
      <c r="AT294">
        <f>'pražce+kolejnice'!BI295+orientace*U294</f>
        <v>-4.5999999999999999E-2</v>
      </c>
      <c r="AV294" t="str">
        <f t="shared" si="85"/>
        <v>_3dpoly 161.354866086084,192.659496873378,0.0504697513931169</v>
      </c>
      <c r="AW294">
        <f>'pražce+kolejnice'!AC295+O295</f>
        <v>161.35486608608426</v>
      </c>
      <c r="AX294">
        <f>'pražce+kolejnice'!AD295+P295</f>
        <v>192.6594968733784</v>
      </c>
      <c r="AY294">
        <f>'pražce+kolejnice'!AE295+orientace*Q295</f>
        <v>5.0469751393116907E-2</v>
      </c>
      <c r="BA294" t="str">
        <f t="shared" si="86"/>
        <v>_3dpoly 161.001890593992,192.238040227138,0.0672803826223532</v>
      </c>
      <c r="BB294">
        <f>'pražce+kolejnice'!AH295+O295</f>
        <v>161.00189059399207</v>
      </c>
      <c r="BC294">
        <f>'pražce+kolejnice'!AI295+P295</f>
        <v>192.23804022713844</v>
      </c>
      <c r="BD294" s="5">
        <f>'pražce+kolejnice'!AJ295+orientace*Q295</f>
        <v>6.7280382622353183E-2</v>
      </c>
      <c r="BF294" t="str">
        <f t="shared" si="87"/>
        <v>_3dpoly 160.036021292903,191.084781586064,0.113280382622353</v>
      </c>
      <c r="BG294">
        <f>'pražce+kolejnice'!AM295+O295</f>
        <v>160.0360212929028</v>
      </c>
      <c r="BH294">
        <f>'pražce+kolejnice'!AN295+P295</f>
        <v>191.08478158606366</v>
      </c>
      <c r="BI294">
        <f>'pražce+kolejnice'!AO295+orientace*Q295</f>
        <v>0.11328038262235318</v>
      </c>
      <c r="BK294" t="str">
        <f t="shared" si="88"/>
        <v>_3dpoly 159.686254668921,190.667156363881,0.129938189931324</v>
      </c>
      <c r="BL294">
        <f>'pražce+kolejnice'!AR295+O295</f>
        <v>159.68625466892061</v>
      </c>
      <c r="BM294">
        <f>'pražce+kolejnice'!AS295+P295</f>
        <v>190.66715636388057</v>
      </c>
      <c r="BN294">
        <f>'pražce+kolejnice'!AT295+orientace*Q295</f>
        <v>0.12993818993132383</v>
      </c>
      <c r="BP294" t="str">
        <f t="shared" si="89"/>
        <v>_3dpoly 159.573348535029,190.765969357994,0.236555020634715</v>
      </c>
      <c r="BQ294">
        <f>plošky!B295+O295</f>
        <v>159.57334853502908</v>
      </c>
      <c r="BR294">
        <f>plošky!C295+P295</f>
        <v>190.7659693579939</v>
      </c>
      <c r="BS294">
        <f>plošky!D295+orientace*Q295</f>
        <v>0.23655502063471506</v>
      </c>
      <c r="BU294" t="str">
        <f t="shared" si="90"/>
        <v>_3dpoly 159.803341433911,190.57334727602,0.236555020634715</v>
      </c>
      <c r="BV294">
        <f>plošky!G295+O295</f>
        <v>159.80334143391082</v>
      </c>
      <c r="BW294">
        <f>plošky!H295+P295</f>
        <v>190.57334727601992</v>
      </c>
      <c r="BX294">
        <f>plošky!I295+orientace*Q295</f>
        <v>0.23655502063471506</v>
      </c>
      <c r="BZ294" t="str">
        <f t="shared" si="91"/>
        <v>_3dpoly 161.471952851074,192.565687785518,0.157086582096508</v>
      </c>
      <c r="CA294">
        <f>plošky!L295+O295</f>
        <v>161.47195285107446</v>
      </c>
      <c r="CB294">
        <f>plošky!M295+P295</f>
        <v>192.56568778551775</v>
      </c>
      <c r="CC294">
        <f>plošky!N295+orientace*Q295</f>
        <v>0.15708658209650814</v>
      </c>
      <c r="CE294" t="str">
        <f t="shared" si="92"/>
        <v>_3dpoly 161.241959952193,192.758309867492,0.157086582096508</v>
      </c>
      <c r="CF294">
        <f>plošky!Q295+O295</f>
        <v>161.24195995219273</v>
      </c>
      <c r="CG294">
        <f>plošky!R295+P295</f>
        <v>192.75830986749173</v>
      </c>
      <c r="CH294">
        <f>plošky!S295+orientace*Q295</f>
        <v>0.15708658209650814</v>
      </c>
      <c r="CJ294" t="str">
        <f t="shared" si="93"/>
        <v>_3dpoly 159.68834498447,190.669658317007,0.236555020634715</v>
      </c>
      <c r="CK294">
        <f>'liniová podpora'!F295+O295</f>
        <v>159.68834498446995</v>
      </c>
      <c r="CL294">
        <f>'liniová podpora'!G295+P295</f>
        <v>190.66965831700691</v>
      </c>
      <c r="CM294">
        <f>'liniová podpora'!H295+orientace*Q295</f>
        <v>0.23655502063471506</v>
      </c>
      <c r="CO294" t="str">
        <f t="shared" si="94"/>
        <v>_3dpoly 161.356956401634,192.661998826505,0.157086582096508</v>
      </c>
      <c r="CP294">
        <f>'liniová podpora'!B295+O295</f>
        <v>161.3569564016336</v>
      </c>
      <c r="CQ294">
        <f>'liniová podpora'!C295+P295</f>
        <v>192.66199882650474</v>
      </c>
      <c r="CR294">
        <f>'liniová podpora'!D295+orientace*Q295</f>
        <v>0.15708658209650814</v>
      </c>
    </row>
    <row r="295" spans="5:96" x14ac:dyDescent="0.3">
      <c r="E295" s="15">
        <f t="shared" si="76"/>
        <v>174.29999999999998</v>
      </c>
      <c r="F295" s="16">
        <f>IF((E295-0.5*'pražce+kolejnice'!$C$6-0.5*'s imperfekcí'!$B$3)&lt;0,('s imperfekcí'!$B$2/2000)*SIN(2*PI()*(E295-(('pražce+kolejnice'!$C$6-$B$3)/2)+0.75*$B$3)/'s imperfekcí'!$B$3)+('s imperfekcí'!$B$2/2000),0)</f>
        <v>0</v>
      </c>
      <c r="G295" s="9">
        <f>F295*SIN('pražce+kolejnice'!$C$24)</f>
        <v>0</v>
      </c>
      <c r="H295" s="9">
        <f>F295*COS('pražce+kolejnice'!$C$24)</f>
        <v>0</v>
      </c>
      <c r="I295" s="15">
        <f>'pražce+kolejnice'!AY296</f>
        <v>174.59999999999997</v>
      </c>
      <c r="J295" s="16">
        <f>IF((I295-0.5*'pražce+kolejnice'!$C$6-0.5*'s imperfekcí'!$B$3)&lt;0,('s imperfekcí'!$B$2/2000)*SIN(2*PI()*(I295-(('pražce+kolejnice'!$C$6-$B$3)/2)+0.75*$B$3)/'s imperfekcí'!$B$3)+('s imperfekcí'!$B$2/2000),0)</f>
        <v>0</v>
      </c>
      <c r="K295" s="9">
        <f>J295*SIN('pražce+kolejnice'!$C$24)</f>
        <v>0</v>
      </c>
      <c r="L295" s="9">
        <f>J295*COS('pražce+kolejnice'!$C$24)</f>
        <v>0</v>
      </c>
      <c r="N295">
        <f>'pražce+kolejnice'!G295</f>
        <v>174.29999999999998</v>
      </c>
      <c r="O295">
        <f>$H295*SIN(('pražce+kolejnice'!A291-0.5)*'pražce+kolejnice'!$C$16)</f>
        <v>0</v>
      </c>
      <c r="P295">
        <f>$H295*COS(('pražce+kolejnice'!A291-0.5)*'pražce+kolejnice'!$C$16)</f>
        <v>0</v>
      </c>
      <c r="Q295">
        <f t="shared" si="77"/>
        <v>0</v>
      </c>
      <c r="R295" s="15">
        <f t="shared" si="78"/>
        <v>174.59999999999997</v>
      </c>
      <c r="S295" s="9">
        <f>L295*SIN(('pražce+kolejnice'!A291)*'pražce+kolejnice'!$C$16)</f>
        <v>0</v>
      </c>
      <c r="T295" s="16">
        <f>$L295*COS(('pražce+kolejnice'!A291)*'pražce+kolejnice'!$C$16)</f>
        <v>0</v>
      </c>
      <c r="U295" s="9">
        <f t="shared" si="79"/>
        <v>0</v>
      </c>
      <c r="W295" t="str">
        <f t="shared" si="80"/>
        <v>_3dpoly 160.518401644978,191.660749068091,-0.0230764119601328</v>
      </c>
      <c r="X295">
        <f>'pražce+kolejnice'!I295+'s imperfekcí'!O295</f>
        <v>160.51840164497779</v>
      </c>
      <c r="Y295">
        <f>'pražce+kolejnice'!J295+'s imperfekcí'!P295</f>
        <v>191.66074906809075</v>
      </c>
      <c r="Z295">
        <f>'pražce+kolejnice'!K295+orientace*Q295</f>
        <v>-2.3076411960132819E-2</v>
      </c>
      <c r="AB295" t="str">
        <f t="shared" si="81"/>
        <v>_3dpoly 160.033862560379,191.082204035525,0</v>
      </c>
      <c r="AC295">
        <f>'pražce+kolejnice'!P295+O295</f>
        <v>160.03386256037862</v>
      </c>
      <c r="AD295">
        <f>'pražce+kolejnice'!Q295+P295</f>
        <v>191.08220403552482</v>
      </c>
      <c r="AE295">
        <f>'pražce+kolejnice'!R295+orientace*Q295</f>
        <v>0</v>
      </c>
      <c r="AG295" t="str">
        <f t="shared" si="82"/>
        <v>_3dpoly 160.999731861468,192.2354626766,-0.046</v>
      </c>
      <c r="AH295">
        <f>'pražce+kolejnice'!W295+O295</f>
        <v>160.99973186146755</v>
      </c>
      <c r="AI295">
        <f>'pražce+kolejnice'!X295+P295</f>
        <v>192.23546267659967</v>
      </c>
      <c r="AJ295" s="6">
        <f>'pražce+kolejnice'!Y295+orientace*Q295</f>
        <v>-4.5999999999999999E-2</v>
      </c>
      <c r="AL295" t="str">
        <f t="shared" si="83"/>
        <v>_3dpoly 160.263045925822,190.890025867371,0</v>
      </c>
      <c r="AM295">
        <f>'pražce+kolejnice'!BA296+S295</f>
        <v>160.26304592582221</v>
      </c>
      <c r="AN295">
        <f>'pražce+kolejnice'!BB296+T295</f>
        <v>190.89002586737141</v>
      </c>
      <c r="AO295">
        <f>'pražce+kolejnice'!BC296+orientace*U295</f>
        <v>0</v>
      </c>
      <c r="AQ295" t="str">
        <f t="shared" si="84"/>
        <v>_3dpoly 161.230298441523,192.042124635217,-0.046</v>
      </c>
      <c r="AR295">
        <f>'pražce+kolejnice'!BG296+S295</f>
        <v>161.23029844152254</v>
      </c>
      <c r="AS295">
        <f>'pražce+kolejnice'!BH296+T295</f>
        <v>192.04212463521742</v>
      </c>
      <c r="AT295">
        <f>'pražce+kolejnice'!BI296+orientace*U295</f>
        <v>-4.5999999999999999E-2</v>
      </c>
      <c r="AV295" t="str">
        <f t="shared" si="85"/>
        <v>_3dpoly 161.816783732902,192.271690707449,0.0504697513931169</v>
      </c>
      <c r="AW295">
        <f>'pražce+kolejnice'!AC296+O296</f>
        <v>161.81678373290174</v>
      </c>
      <c r="AX295">
        <f>'pražce+kolejnice'!AD296+P296</f>
        <v>192.27169070744864</v>
      </c>
      <c r="AY295">
        <f>'pražce+kolejnice'!AE296+orientace*Q296</f>
        <v>5.0469751393116907E-2</v>
      </c>
      <c r="BA295" t="str">
        <f t="shared" si="86"/>
        <v>_3dpoly 161.462797762399,191.851082415371,0.0672803826223532</v>
      </c>
      <c r="BB295">
        <f>'pražce+kolejnice'!AH296+O296</f>
        <v>161.46279776239854</v>
      </c>
      <c r="BC295">
        <f>'pražce+kolejnice'!AI296+P296</f>
        <v>191.851082415371</v>
      </c>
      <c r="BD295" s="5">
        <f>'pražce+kolejnice'!AJ296+orientace*Q296</f>
        <v>6.7280382622353183E-2</v>
      </c>
      <c r="BF295" t="str">
        <f t="shared" si="87"/>
        <v>_3dpoly 160.49416342493,190.700145179777,0.113280382622353</v>
      </c>
      <c r="BG295">
        <f>'pražce+kolejnice'!AM296+O296</f>
        <v>160.49416342493006</v>
      </c>
      <c r="BH295">
        <f>'pražce+kolejnice'!AN296+P296</f>
        <v>190.70014517977677</v>
      </c>
      <c r="BI295">
        <f>'pražce+kolejnice'!AO296+orientace*Q296</f>
        <v>0.11328038262235318</v>
      </c>
      <c r="BK295" t="str">
        <f t="shared" si="88"/>
        <v>_3dpoly 160.143395508704,190.283360599445,0.129938189931324</v>
      </c>
      <c r="BL295">
        <f>'pražce+kolejnice'!AR296+O296</f>
        <v>160.14339550870423</v>
      </c>
      <c r="BM295">
        <f>'pražce+kolejnice'!AS296+P296</f>
        <v>190.28336059944544</v>
      </c>
      <c r="BN295">
        <f>'pražce+kolejnice'!AT296+orientace*Q296</f>
        <v>0.12993818993132383</v>
      </c>
      <c r="BP295" t="str">
        <f t="shared" si="89"/>
        <v>_3dpoly 160.03072685094,190.382444283439,0.236555020634715</v>
      </c>
      <c r="BQ295">
        <f>plošky!B296+O296</f>
        <v>160.03072685094043</v>
      </c>
      <c r="BR295">
        <f>plošky!C296+P296</f>
        <v>190.3824442834387</v>
      </c>
      <c r="BS295">
        <f>plošky!D296+orientace*Q296</f>
        <v>0.23655502063471506</v>
      </c>
      <c r="BU295" t="str">
        <f t="shared" si="90"/>
        <v>_3dpoly 160.26025679489,190.189270773789,0.236555020634715</v>
      </c>
      <c r="BV295">
        <f>plošky!G296+O296</f>
        <v>160.26025679488998</v>
      </c>
      <c r="BW295">
        <f>plošky!H296+P296</f>
        <v>190.18927077378862</v>
      </c>
      <c r="BX295">
        <f>plošky!I296+orientace*Q296</f>
        <v>0.23655502063471506</v>
      </c>
      <c r="BZ295" t="str">
        <f t="shared" si="91"/>
        <v>_3dpoly 161.933645019087,192.177600881792,0.157086582096508</v>
      </c>
      <c r="CA295">
        <f>plošky!L296+O296</f>
        <v>161.93364501908749</v>
      </c>
      <c r="CB295">
        <f>plošky!M296+P296</f>
        <v>192.17760088179182</v>
      </c>
      <c r="CC295">
        <f>plošky!N296+orientace*Q296</f>
        <v>0.15708658209650814</v>
      </c>
      <c r="CE295" t="str">
        <f t="shared" si="92"/>
        <v>_3dpoly 161.704115075138,192.370774391442,0.157086582096508</v>
      </c>
      <c r="CF295">
        <f>plošky!Q296+O296</f>
        <v>161.70411507513793</v>
      </c>
      <c r="CG295">
        <f>plošky!R296+P296</f>
        <v>192.3707743914419</v>
      </c>
      <c r="CH295">
        <f>plošky!S296+orientace*Q296</f>
        <v>0.15708658209650814</v>
      </c>
      <c r="CJ295" t="str">
        <f t="shared" si="93"/>
        <v>_3dpoly 160.145491822915,190.285857528614,0.236555020634715</v>
      </c>
      <c r="CK295">
        <f>'liniová podpora'!F296+O296</f>
        <v>160.1454918229152</v>
      </c>
      <c r="CL295">
        <f>'liniová podpora'!G296+P296</f>
        <v>190.28585752861366</v>
      </c>
      <c r="CM295">
        <f>'liniová podpora'!H296+orientace*Q296</f>
        <v>0.23655502063471506</v>
      </c>
      <c r="CO295" t="str">
        <f t="shared" si="94"/>
        <v>_3dpoly 161.818880047113,192.274187636617,0.157086582096508</v>
      </c>
      <c r="CP295">
        <f>'liniová podpora'!B296+O296</f>
        <v>161.81888004711271</v>
      </c>
      <c r="CQ295">
        <f>'liniová podpora'!C296+P296</f>
        <v>192.27418763661686</v>
      </c>
      <c r="CR295">
        <f>'liniová podpora'!D296+orientace*Q296</f>
        <v>0.15708658209650814</v>
      </c>
    </row>
    <row r="296" spans="5:96" x14ac:dyDescent="0.3">
      <c r="E296" s="15">
        <f t="shared" si="76"/>
        <v>174.89999999999998</v>
      </c>
      <c r="F296" s="16">
        <f>IF((E296-0.5*'pražce+kolejnice'!$C$6-0.5*'s imperfekcí'!$B$3)&lt;0,('s imperfekcí'!$B$2/2000)*SIN(2*PI()*(E296-(('pražce+kolejnice'!$C$6-$B$3)/2)+0.75*$B$3)/'s imperfekcí'!$B$3)+('s imperfekcí'!$B$2/2000),0)</f>
        <v>0</v>
      </c>
      <c r="G296" s="9">
        <f>F296*SIN('pražce+kolejnice'!$C$24)</f>
        <v>0</v>
      </c>
      <c r="H296" s="9">
        <f>F296*COS('pražce+kolejnice'!$C$24)</f>
        <v>0</v>
      </c>
      <c r="I296" s="15">
        <f>'pražce+kolejnice'!AY297</f>
        <v>175.2</v>
      </c>
      <c r="J296" s="16">
        <f>IF((I296-0.5*'pražce+kolejnice'!$C$6-0.5*'s imperfekcí'!$B$3)&lt;0,('s imperfekcí'!$B$2/2000)*SIN(2*PI()*(I296-(('pražce+kolejnice'!$C$6-$B$3)/2)+0.75*$B$3)/'s imperfekcí'!$B$3)+('s imperfekcí'!$B$2/2000),0)</f>
        <v>0</v>
      </c>
      <c r="K296" s="9">
        <f>J296*SIN('pražce+kolejnice'!$C$24)</f>
        <v>0</v>
      </c>
      <c r="L296" s="9">
        <f>J296*COS('pražce+kolejnice'!$C$24)</f>
        <v>0</v>
      </c>
      <c r="N296">
        <f>'pražce+kolejnice'!G296</f>
        <v>174.89999999999998</v>
      </c>
      <c r="O296">
        <f>$H296*SIN(('pražce+kolejnice'!A292-0.5)*'pražce+kolejnice'!$C$16)</f>
        <v>0</v>
      </c>
      <c r="P296">
        <f>$H296*COS(('pražce+kolejnice'!A292-0.5)*'pražce+kolejnice'!$C$16)</f>
        <v>0</v>
      </c>
      <c r="Q296">
        <f t="shared" si="77"/>
        <v>0</v>
      </c>
      <c r="R296" s="15">
        <f t="shared" si="78"/>
        <v>175.2</v>
      </c>
      <c r="S296" s="9">
        <f>L296*SIN(('pražce+kolejnice'!A292)*'pražce+kolejnice'!$C$16)</f>
        <v>0</v>
      </c>
      <c r="T296" s="16">
        <f>$L296*COS(('pražce+kolejnice'!A292)*'pražce+kolejnice'!$C$16)</f>
        <v>0</v>
      </c>
      <c r="U296" s="9">
        <f t="shared" si="79"/>
        <v>0</v>
      </c>
      <c r="W296" t="str">
        <f t="shared" si="80"/>
        <v>_3dpoly 160.97792470838,191.274953291285,-0.0230764119601328</v>
      </c>
      <c r="X296">
        <f>'pražce+kolejnice'!I296+'s imperfekcí'!O296</f>
        <v>160.97792470838013</v>
      </c>
      <c r="Y296">
        <f>'pražce+kolejnice'!J296+'s imperfekcí'!P296</f>
        <v>191.27495329128473</v>
      </c>
      <c r="Z296">
        <f>'pražce+kolejnice'!K296+orientace*Q296</f>
        <v>-2.3076411960132819E-2</v>
      </c>
      <c r="AB296" t="str">
        <f t="shared" si="81"/>
        <v>_3dpoly 160.491998512508,190.697572817614,0</v>
      </c>
      <c r="AC296">
        <f>'pražce+kolejnice'!P296+O296</f>
        <v>160.49199851250768</v>
      </c>
      <c r="AD296">
        <f>'pražce+kolejnice'!Q296+P296</f>
        <v>190.69757281761437</v>
      </c>
      <c r="AE296">
        <f>'pražce+kolejnice'!R296+orientace*Q296</f>
        <v>0</v>
      </c>
      <c r="AG296" t="str">
        <f t="shared" si="82"/>
        <v>_3dpoly 161.460632849976,191.848510053209,-0.046</v>
      </c>
      <c r="AH296">
        <f>'pražce+kolejnice'!W296+O296</f>
        <v>161.46063284997581</v>
      </c>
      <c r="AI296">
        <f>'pražce+kolejnice'!X296+P296</f>
        <v>191.84851005320866</v>
      </c>
      <c r="AJ296" s="6">
        <f>'pražce+kolejnice'!Y296+orientace*Q296</f>
        <v>-4.5999999999999999E-2</v>
      </c>
      <c r="AL296" t="str">
        <f t="shared" si="83"/>
        <v>_3dpoly 160.720719990743,190.504845163385,0</v>
      </c>
      <c r="AM296">
        <f>'pražce+kolejnice'!BA297+S296</f>
        <v>160.72071999074268</v>
      </c>
      <c r="AN296">
        <f>'pražce+kolejnice'!BB297+T296</f>
        <v>190.50484516338477</v>
      </c>
      <c r="AO296">
        <f>'pražce+kolejnice'!BC297+orientace*U296</f>
        <v>0</v>
      </c>
      <c r="AQ296" t="str">
        <f t="shared" si="84"/>
        <v>_3dpoly 161.690734755146,191.654619209379,-0.046</v>
      </c>
      <c r="AR296">
        <f>'pražce+kolejnice'!BG297+S296</f>
        <v>161.69073475514551</v>
      </c>
      <c r="AS296">
        <f>'pražce+kolejnice'!BH297+T296</f>
        <v>191.65461920937881</v>
      </c>
      <c r="AT296">
        <f>'pražce+kolejnice'!BI297+orientace*U296</f>
        <v>-4.5999999999999999E-2</v>
      </c>
      <c r="AV296" t="str">
        <f t="shared" si="85"/>
        <v>_3dpoly 162.277769315492,191.882777057112,0.0504697513931169</v>
      </c>
      <c r="AW296">
        <f>'pražce+kolejnice'!AC297+O297</f>
        <v>162.27776931549232</v>
      </c>
      <c r="AX296">
        <f>'pražce+kolejnice'!AD297+P297</f>
        <v>191.88277705711201</v>
      </c>
      <c r="AY296">
        <f>'pražce+kolejnice'!AE297+orientace*Q297</f>
        <v>5.0469751393116907E-2</v>
      </c>
      <c r="BA296" t="str">
        <f t="shared" si="86"/>
        <v>_3dpoly 161.922774905536,191.463019541899,0.0672803826223532</v>
      </c>
      <c r="BB296">
        <f>'pražce+kolejnice'!AH297+O297</f>
        <v>161.9227749055363</v>
      </c>
      <c r="BC296">
        <f>'pražce+kolejnice'!AI297+P297</f>
        <v>191.46301954189929</v>
      </c>
      <c r="BD296" s="5">
        <f>'pražce+kolejnice'!AJ297+orientace*Q297</f>
        <v>6.7280382622353183E-2</v>
      </c>
      <c r="BF296" t="str">
        <f t="shared" si="87"/>
        <v>_3dpoly 160.95138111102,190.314410341181,0.113280382622353</v>
      </c>
      <c r="BG296">
        <f>'pražce+kolejnice'!AM297+O297</f>
        <v>160.95138111101971</v>
      </c>
      <c r="BH296">
        <f>'pražce+kolejnice'!AN297+P297</f>
        <v>190.31441034118089</v>
      </c>
      <c r="BI296">
        <f>'pražce+kolejnice'!AO297+orientace*Q297</f>
        <v>0.11328038262235318</v>
      </c>
      <c r="BK296" t="str">
        <f t="shared" si="88"/>
        <v>_3dpoly 160.599613922972,189.898468803379,0.129938189931324</v>
      </c>
      <c r="BL296">
        <f>'pražce+kolejnice'!AR297+O297</f>
        <v>160.59961392297248</v>
      </c>
      <c r="BM296">
        <f>'pražce+kolejnice'!AS297+P297</f>
        <v>189.89846880337936</v>
      </c>
      <c r="BN296">
        <f>'pražce+kolejnice'!AT297+orientace*Q297</f>
        <v>0.12993818993132383</v>
      </c>
      <c r="BP296" t="str">
        <f t="shared" si="89"/>
        <v>_3dpoly 160.487183390308,189.997822606531,0.236555020634715</v>
      </c>
      <c r="BQ296">
        <f>plošky!B297+O297</f>
        <v>160.48718339030756</v>
      </c>
      <c r="BR296">
        <f>plošky!C297+P297</f>
        <v>189.99782260653075</v>
      </c>
      <c r="BS296">
        <f>plošky!D297+orientace*Q297</f>
        <v>0.23655502063471506</v>
      </c>
      <c r="BU296" t="str">
        <f t="shared" si="90"/>
        <v>_3dpoly 160.716249057233,189.804098781884,0.236555020634715</v>
      </c>
      <c r="BV296">
        <f>plošky!G297+O297</f>
        <v>160.71624905723309</v>
      </c>
      <c r="BW296">
        <f>plošky!H297+P297</f>
        <v>189.80409878188351</v>
      </c>
      <c r="BX296">
        <f>plošky!I297+orientace*Q297</f>
        <v>0.23655502063471506</v>
      </c>
      <c r="BZ296" t="str">
        <f t="shared" si="91"/>
        <v>_3dpoly 162.394404449753,191.788407035616,0.157086582096508</v>
      </c>
      <c r="CA296">
        <f>plošky!L297+O297</f>
        <v>162.39440444975293</v>
      </c>
      <c r="CB296">
        <f>plošky!M297+P297</f>
        <v>191.78840703561616</v>
      </c>
      <c r="CC296">
        <f>plošky!N297+orientace*Q297</f>
        <v>0.15708658209650814</v>
      </c>
      <c r="CE296" t="str">
        <f t="shared" si="92"/>
        <v>_3dpoly 162.165338782827,191.982130860263,0.157086582096508</v>
      </c>
      <c r="CF296">
        <f>plošky!Q297+O297</f>
        <v>162.1653387828274</v>
      </c>
      <c r="CG296">
        <f>plošky!R297+P297</f>
        <v>191.9821308602634</v>
      </c>
      <c r="CH296">
        <f>plošky!S297+orientace*Q297</f>
        <v>0.15708658209650814</v>
      </c>
      <c r="CJ296" t="str">
        <f t="shared" si="93"/>
        <v>_3dpoly 160.60171622377,189.900960694207,0.236555020634715</v>
      </c>
      <c r="CK296">
        <f>'liniová podpora'!F297+O297</f>
        <v>160.60171622377032</v>
      </c>
      <c r="CL296">
        <f>'liniová podpora'!G297+P297</f>
        <v>189.90096069420713</v>
      </c>
      <c r="CM296">
        <f>'liniová podpora'!H297+orientace*Q297</f>
        <v>0.23655502063471506</v>
      </c>
      <c r="CO296" t="str">
        <f t="shared" si="94"/>
        <v>_3dpoly 162.27987161629,191.88526894794,0.157086582096508</v>
      </c>
      <c r="CP296">
        <f>'liniová podpora'!B297+O297</f>
        <v>162.27987161629017</v>
      </c>
      <c r="CQ296">
        <f>'liniová podpora'!C297+P297</f>
        <v>191.88526894793978</v>
      </c>
      <c r="CR296">
        <f>'liniová podpora'!D297+orientace*Q297</f>
        <v>0.15708658209650814</v>
      </c>
    </row>
    <row r="297" spans="5:96" x14ac:dyDescent="0.3">
      <c r="E297" s="15">
        <f t="shared" si="76"/>
        <v>175.49999999999997</v>
      </c>
      <c r="F297" s="16">
        <f>IF((E297-0.5*'pražce+kolejnice'!$C$6-0.5*'s imperfekcí'!$B$3)&lt;0,('s imperfekcí'!$B$2/2000)*SIN(2*PI()*(E297-(('pražce+kolejnice'!$C$6-$B$3)/2)+0.75*$B$3)/'s imperfekcí'!$B$3)+('s imperfekcí'!$B$2/2000),0)</f>
        <v>0</v>
      </c>
      <c r="G297" s="9">
        <f>F297*SIN('pražce+kolejnice'!$C$24)</f>
        <v>0</v>
      </c>
      <c r="H297" s="9">
        <f>F297*COS('pražce+kolejnice'!$C$24)</f>
        <v>0</v>
      </c>
      <c r="I297" s="15">
        <f>'pražce+kolejnice'!AY298</f>
        <v>175.79999999999998</v>
      </c>
      <c r="J297" s="16">
        <f>IF((I297-0.5*'pražce+kolejnice'!$C$6-0.5*'s imperfekcí'!$B$3)&lt;0,('s imperfekcí'!$B$2/2000)*SIN(2*PI()*(I297-(('pražce+kolejnice'!$C$6-$B$3)/2)+0.75*$B$3)/'s imperfekcí'!$B$3)+('s imperfekcí'!$B$2/2000),0)</f>
        <v>0</v>
      </c>
      <c r="K297" s="9">
        <f>J297*SIN('pražce+kolejnice'!$C$24)</f>
        <v>0</v>
      </c>
      <c r="L297" s="9">
        <f>J297*COS('pražce+kolejnice'!$C$24)</f>
        <v>0</v>
      </c>
      <c r="N297">
        <f>'pražce+kolejnice'!G297</f>
        <v>175.49999999999997</v>
      </c>
      <c r="O297">
        <f>$H297*SIN(('pražce+kolejnice'!A293-0.5)*'pražce+kolejnice'!$C$16)</f>
        <v>0</v>
      </c>
      <c r="P297">
        <f>$H297*COS(('pražce+kolejnice'!A293-0.5)*'pražce+kolejnice'!$C$16)</f>
        <v>0</v>
      </c>
      <c r="Q297">
        <f t="shared" si="77"/>
        <v>0</v>
      </c>
      <c r="R297" s="15">
        <f t="shared" si="78"/>
        <v>175.79999999999998</v>
      </c>
      <c r="S297" s="9">
        <f>L297*SIN(('pražce+kolejnice'!A293)*'pražce+kolejnice'!$C$16)</f>
        <v>0</v>
      </c>
      <c r="T297" s="16">
        <f>$L297*COS(('pražce+kolejnice'!A293)*'pražce+kolejnice'!$C$16)</f>
        <v>0</v>
      </c>
      <c r="U297" s="9">
        <f t="shared" si="79"/>
        <v>0</v>
      </c>
      <c r="W297" t="str">
        <f t="shared" si="80"/>
        <v>_3dpoly 161.436520539381,190.888055771277,-0.0230764119601328</v>
      </c>
      <c r="X297">
        <f>'pražce+kolejnice'!I297+'s imperfekcí'!O297</f>
        <v>161.43652053938123</v>
      </c>
      <c r="Y297">
        <f>'pražce+kolejnice'!J297+'s imperfekcí'!P297</f>
        <v>190.88805577127658</v>
      </c>
      <c r="Z297">
        <f>'pražce+kolejnice'!K297+orientace*Q297</f>
        <v>-2.3076411960132819E-2</v>
      </c>
      <c r="AB297" t="str">
        <f t="shared" si="81"/>
        <v>_3dpoly 160.949210031169,190.311843182212,0</v>
      </c>
      <c r="AC297">
        <f>'pražce+kolejnice'!P297+O297</f>
        <v>160.94921003116903</v>
      </c>
      <c r="AD297">
        <f>'pražce+kolejnice'!Q297+P297</f>
        <v>190.31184318221173</v>
      </c>
      <c r="AE297">
        <f>'pražce+kolejnice'!R297+orientace*Q297</f>
        <v>0</v>
      </c>
      <c r="AG297" t="str">
        <f t="shared" si="82"/>
        <v>_3dpoly 161.920603825685,191.46045238293,-0.046</v>
      </c>
      <c r="AH297">
        <f>'pražce+kolejnice'!W297+O297</f>
        <v>161.92060382568528</v>
      </c>
      <c r="AI297">
        <f>'pražce+kolejnice'!X297+P297</f>
        <v>191.46045238293016</v>
      </c>
      <c r="AJ297" s="6">
        <f>'pražce+kolejnice'!Y297+orientace*Q297</f>
        <v>-4.5999999999999999E-2</v>
      </c>
      <c r="AL297" t="str">
        <f t="shared" si="83"/>
        <v>_3dpoly 161.17746830476,190.118567152017,0</v>
      </c>
      <c r="AM297">
        <f>'pražce+kolejnice'!BA298+S297</f>
        <v>161.17746830476037</v>
      </c>
      <c r="AN297">
        <f>'pražce+kolejnice'!BB298+T297</f>
        <v>190.11856715201671</v>
      </c>
      <c r="AO297">
        <f>'pražce+kolejnice'!BC298+orientace*U297</f>
        <v>0</v>
      </c>
      <c r="AQ297" t="str">
        <f t="shared" si="84"/>
        <v>_3dpoly 162.150239730583,191.266009853463,-0.046</v>
      </c>
      <c r="AR297">
        <f>'pražce+kolejnice'!BG298+S297</f>
        <v>162.15023973058334</v>
      </c>
      <c r="AS297">
        <f>'pražce+kolejnice'!BH298+T297</f>
        <v>191.26600985346343</v>
      </c>
      <c r="AT297">
        <f>'pražce+kolejnice'!BI298+orientace*U297</f>
        <v>-4.5999999999999999E-2</v>
      </c>
      <c r="AV297" t="str">
        <f t="shared" si="85"/>
        <v>_3dpoly 162.73782017858,191.49275816251,0.0504697513931169</v>
      </c>
      <c r="AW297">
        <f>'pražce+kolejnice'!AC298+O298</f>
        <v>162.73782017858031</v>
      </c>
      <c r="AX297">
        <f>'pražce+kolejnice'!AD298+P298</f>
        <v>191.49275816251003</v>
      </c>
      <c r="AY297">
        <f>'pražce+kolejnice'!AE298+orientace*Q298</f>
        <v>5.0469751393116907E-2</v>
      </c>
      <c r="BA297" t="str">
        <f t="shared" si="86"/>
        <v>_3dpoly 162.381819373938,191.073853841964,0.0672803826223532</v>
      </c>
      <c r="BB297">
        <f>'pražce+kolejnice'!AH298+O298</f>
        <v>162.3818193739383</v>
      </c>
      <c r="BC297">
        <f>'pražce+kolejnice'!AI298+P298</f>
        <v>191.07385384196436</v>
      </c>
      <c r="BD297" s="5">
        <f>'pražce+kolejnice'!AJ298+orientace*Q298</f>
        <v>6.7280382622353183E-2</v>
      </c>
      <c r="BF297" t="str">
        <f t="shared" si="87"/>
        <v>_3dpoly 161.407671717599,189.927579292108,0.113280382622353</v>
      </c>
      <c r="BG297">
        <f>'pražce+kolejnice'!AM298+O298</f>
        <v>161.40767171759919</v>
      </c>
      <c r="BH297">
        <f>'pražce+kolejnice'!AN298+P298</f>
        <v>189.92757929210762</v>
      </c>
      <c r="BI297">
        <f>'pražce+kolejnice'!AO298+orientace*Q298</f>
        <v>0.11328038262235318</v>
      </c>
      <c r="BK297" t="str">
        <f t="shared" si="88"/>
        <v>_3dpoly 161.054907283909,189.512483192658,0.129938189931324</v>
      </c>
      <c r="BL297">
        <f>'pražce+kolejnice'!AR298+O298</f>
        <v>161.05490728390856</v>
      </c>
      <c r="BM297">
        <f>'pražce+kolejnice'!AS298+P298</f>
        <v>189.51248319265798</v>
      </c>
      <c r="BN297">
        <f>'pražce+kolejnice'!AT298+orientace*Q298</f>
        <v>0.12993818993132383</v>
      </c>
      <c r="BP297" t="str">
        <f t="shared" si="89"/>
        <v>_3dpoly 160.942715523942,189.61210654269,0.236555020634715</v>
      </c>
      <c r="BQ297">
        <f>plošky!B298+O298</f>
        <v>160.94271552394207</v>
      </c>
      <c r="BR297">
        <f>plošky!C298+P298</f>
        <v>189.61210654268993</v>
      </c>
      <c r="BS297">
        <f>plošky!D298+orientace*Q298</f>
        <v>0.23655502063471506</v>
      </c>
      <c r="BU297" t="str">
        <f t="shared" si="90"/>
        <v>_3dpoly 161.171315594426,189.417833518894,0.236555020634715</v>
      </c>
      <c r="BV297">
        <f>plošky!G298+O298</f>
        <v>161.17131559442601</v>
      </c>
      <c r="BW297">
        <f>plošky!H298+P298</f>
        <v>189.41783351889418</v>
      </c>
      <c r="BX297">
        <f>plošky!I298+orientace*Q298</f>
        <v>0.23655502063471506</v>
      </c>
      <c r="BZ297" t="str">
        <f t="shared" si="91"/>
        <v>_3dpoly 162.854228489098,191.398108488746,0.157086582096508</v>
      </c>
      <c r="CA297">
        <f>plošky!L298+O298</f>
        <v>162.85422848909775</v>
      </c>
      <c r="CB297">
        <f>plošky!M298+P298</f>
        <v>191.39810848874623</v>
      </c>
      <c r="CC297">
        <f>plošky!N298+orientace*Q298</f>
        <v>0.15708658209650814</v>
      </c>
      <c r="CE297" t="str">
        <f t="shared" si="92"/>
        <v>_3dpoly 162.625628418614,191.592381512542,0.157086582096508</v>
      </c>
      <c r="CF297">
        <f>plošky!Q298+O298</f>
        <v>162.62562841861381</v>
      </c>
      <c r="CG297">
        <f>plošky!R298+P298</f>
        <v>191.59238151254198</v>
      </c>
      <c r="CH297">
        <f>plošky!S298+orientace*Q298</f>
        <v>0.15708658209650814</v>
      </c>
      <c r="CJ297" t="str">
        <f t="shared" si="93"/>
        <v>_3dpoly 161.057015559184,189.514970030792,0.236555020634715</v>
      </c>
      <c r="CK297">
        <f>'liniová podpora'!F298+O298</f>
        <v>161.05701555918404</v>
      </c>
      <c r="CL297">
        <f>'liniová podpora'!G298+P298</f>
        <v>189.51497003079206</v>
      </c>
      <c r="CM297">
        <f>'liniová podpora'!H298+orientace*Q298</f>
        <v>0.23655502063471506</v>
      </c>
      <c r="CO297" t="str">
        <f t="shared" si="94"/>
        <v>_3dpoly 162.739928453856,191.495245000644,0.157086582096508</v>
      </c>
      <c r="CP297">
        <f>'liniová podpora'!B298+O298</f>
        <v>162.73992845385578</v>
      </c>
      <c r="CQ297">
        <f>'liniová podpora'!C298+P298</f>
        <v>191.4952450006441</v>
      </c>
      <c r="CR297">
        <f>'liniová podpora'!D298+orientace*Q298</f>
        <v>0.15708658209650814</v>
      </c>
    </row>
    <row r="298" spans="5:96" x14ac:dyDescent="0.3">
      <c r="E298" s="15">
        <f t="shared" si="76"/>
        <v>176.1</v>
      </c>
      <c r="F298" s="16">
        <f>IF((E298-0.5*'pražce+kolejnice'!$C$6-0.5*'s imperfekcí'!$B$3)&lt;0,('s imperfekcí'!$B$2/2000)*SIN(2*PI()*(E298-(('pražce+kolejnice'!$C$6-$B$3)/2)+0.75*$B$3)/'s imperfekcí'!$B$3)+('s imperfekcí'!$B$2/2000),0)</f>
        <v>0</v>
      </c>
      <c r="G298" s="9">
        <f>F298*SIN('pražce+kolejnice'!$C$24)</f>
        <v>0</v>
      </c>
      <c r="H298" s="9">
        <f>F298*COS('pražce+kolejnice'!$C$24)</f>
        <v>0</v>
      </c>
      <c r="I298" s="15">
        <f>'pražce+kolejnice'!AY299</f>
        <v>176.39999999999998</v>
      </c>
      <c r="J298" s="16">
        <f>IF((I298-0.5*'pražce+kolejnice'!$C$6-0.5*'s imperfekcí'!$B$3)&lt;0,('s imperfekcí'!$B$2/2000)*SIN(2*PI()*(I298-(('pražce+kolejnice'!$C$6-$B$3)/2)+0.75*$B$3)/'s imperfekcí'!$B$3)+('s imperfekcí'!$B$2/2000),0)</f>
        <v>0</v>
      </c>
      <c r="K298" s="9">
        <f>J298*SIN('pražce+kolejnice'!$C$24)</f>
        <v>0</v>
      </c>
      <c r="L298" s="9">
        <f>J298*COS('pražce+kolejnice'!$C$24)</f>
        <v>0</v>
      </c>
      <c r="N298">
        <f>'pražce+kolejnice'!G298</f>
        <v>176.1</v>
      </c>
      <c r="O298">
        <f>$H298*SIN(('pražce+kolejnice'!A294-0.5)*'pražce+kolejnice'!$C$16)</f>
        <v>0</v>
      </c>
      <c r="P298">
        <f>$H298*COS(('pražce+kolejnice'!A294-0.5)*'pražce+kolejnice'!$C$16)</f>
        <v>0</v>
      </c>
      <c r="Q298">
        <f t="shared" si="77"/>
        <v>0</v>
      </c>
      <c r="R298" s="15">
        <f t="shared" si="78"/>
        <v>176.39999999999998</v>
      </c>
      <c r="S298" s="9">
        <f>L298*SIN(('pražce+kolejnice'!A294)*'pražce+kolejnice'!$C$16)</f>
        <v>0</v>
      </c>
      <c r="T298" s="16">
        <f>$L298*COS(('pražce+kolejnice'!A294)*'pražce+kolejnice'!$C$16)</f>
        <v>0</v>
      </c>
      <c r="U298" s="9">
        <f t="shared" si="79"/>
        <v>0</v>
      </c>
      <c r="W298" t="str">
        <f t="shared" si="80"/>
        <v>_3dpoly 161.89418649647,190.500058736595,-0.0230764119601328</v>
      </c>
      <c r="X298">
        <f>'pražce+kolejnice'!I298+'s imperfekcí'!O298</f>
        <v>161.89418649647035</v>
      </c>
      <c r="Y298">
        <f>'pražce+kolejnice'!J298+'s imperfekcí'!P298</f>
        <v>190.50005873659498</v>
      </c>
      <c r="Z298">
        <f>'pražce+kolejnice'!K298+orientace*Q298</f>
        <v>-2.3076411960132819E-2</v>
      </c>
      <c r="AB298" t="str">
        <f t="shared" si="81"/>
        <v>_3dpoly 161.405494482826,189.925017351119,0</v>
      </c>
      <c r="AC298">
        <f>'pražce+kolejnice'!P298+O298</f>
        <v>161.40549448282559</v>
      </c>
      <c r="AD298">
        <f>'pražce+kolejnice'!Q298+P298</f>
        <v>189.92501735111853</v>
      </c>
      <c r="AE298">
        <f>'pražce+kolejnice'!R298+orientace*Q298</f>
        <v>0</v>
      </c>
      <c r="AG298" t="str">
        <f t="shared" si="82"/>
        <v>_3dpoly 162.379642139164,191.071291900975,-0.046</v>
      </c>
      <c r="AH298">
        <f>'pražce+kolejnice'!W298+O298</f>
        <v>162.37964213916436</v>
      </c>
      <c r="AI298">
        <f>'pražce+kolejnice'!X298+P298</f>
        <v>191.0712919009753</v>
      </c>
      <c r="AJ298" s="6">
        <f>'pražce+kolejnice'!Y298+orientace*Q298</f>
        <v>-4.5999999999999999E-2</v>
      </c>
      <c r="AL298" t="str">
        <f t="shared" si="83"/>
        <v>_3dpoly 161.633288237006,189.731194058227,0</v>
      </c>
      <c r="AM298">
        <f>'pražce+kolejnice'!BA299+S298</f>
        <v>161.63328823700624</v>
      </c>
      <c r="AN298">
        <f>'pražce+kolejnice'!BB299+T298</f>
        <v>189.73119405822749</v>
      </c>
      <c r="AO298">
        <f>'pražce+kolejnice'!BC299+orientace*U298</f>
        <v>0</v>
      </c>
      <c r="AQ298" t="str">
        <f t="shared" si="84"/>
        <v>_3dpoly 162.608810721089,190.87629880586,-0.046</v>
      </c>
      <c r="AR298">
        <f>'pražce+kolejnice'!BG299+S298</f>
        <v>162.60881072108862</v>
      </c>
      <c r="AS298">
        <f>'pražce+kolejnice'!BH299+T298</f>
        <v>190.8762988058601</v>
      </c>
      <c r="AT298">
        <f>'pražce+kolejnice'!BI299+orientace*U298</f>
        <v>-4.5999999999999999E-2</v>
      </c>
      <c r="AV298" t="str">
        <f t="shared" si="85"/>
        <v>_3dpoly 163.196933672274,191.10163627015,0.0504697513931169</v>
      </c>
      <c r="AW298">
        <f>'pražce+kolejnice'!AC299+O299</f>
        <v>163.19693367227399</v>
      </c>
      <c r="AX298">
        <f>'pražce+kolejnice'!AD299+P299</f>
        <v>191.10163627015046</v>
      </c>
      <c r="AY298">
        <f>'pražce+kolejnice'!AE299+orientace*Q299</f>
        <v>5.0469751393116907E-2</v>
      </c>
      <c r="BA298" t="str">
        <f t="shared" si="86"/>
        <v>_3dpoly 162.83992852351,190.68358755716,0.0672803826223532</v>
      </c>
      <c r="BB298">
        <f>'pražce+kolejnice'!AH299+O299</f>
        <v>162.83992852350966</v>
      </c>
      <c r="BC298">
        <f>'pražce+kolejnice'!AI299+P299</f>
        <v>190.6835875571596</v>
      </c>
      <c r="BD298" s="5">
        <f>'pražce+kolejnice'!AJ299+orientace*Q299</f>
        <v>6.7280382622353183E-2</v>
      </c>
      <c r="BF298" t="str">
        <f t="shared" si="87"/>
        <v>_3dpoly 161.863032616436,189.539654260703,0.113280382622353</v>
      </c>
      <c r="BG298">
        <f>'pražce+kolejnice'!AM299+O299</f>
        <v>161.86303261643582</v>
      </c>
      <c r="BH298">
        <f>'pražce+kolejnice'!AN299+P299</f>
        <v>189.53965426070275</v>
      </c>
      <c r="BI298">
        <f>'pražce+kolejnice'!AO299+orientace*Q299</f>
        <v>0.11328038262235318</v>
      </c>
      <c r="BK298" t="str">
        <f t="shared" si="88"/>
        <v>_3dpoly 161.509272969024,189.125405990557,0.129938189931324</v>
      </c>
      <c r="BL298">
        <f>'pražce+kolejnice'!AR299+O299</f>
        <v>161.50927296902398</v>
      </c>
      <c r="BM298">
        <f>'pražce+kolejnice'!AS299+P299</f>
        <v>189.1254059905574</v>
      </c>
      <c r="BN298">
        <f>'pražce+kolejnice'!AT299+orientace*Q299</f>
        <v>0.12993818993132383</v>
      </c>
      <c r="BP298" t="str">
        <f t="shared" si="89"/>
        <v>_3dpoly 161.39732062798,189.22529831364,0.236555020634715</v>
      </c>
      <c r="BQ298">
        <f>plošky!B299+O299</f>
        <v>161.39732062798015</v>
      </c>
      <c r="BR298">
        <f>plošky!C299+P299</f>
        <v>189.22529831363968</v>
      </c>
      <c r="BS298">
        <f>plošky!D299+orientace*Q299</f>
        <v>0.23655502063471506</v>
      </c>
      <c r="BU298" t="str">
        <f t="shared" si="90"/>
        <v>_3dpoly 161.625453785287,189.030477209707,0.236555020634715</v>
      </c>
      <c r="BV298">
        <f>plošky!G299+O299</f>
        <v>161.62545378528665</v>
      </c>
      <c r="BW298">
        <f>plošky!H299+P299</f>
        <v>189.03047720970747</v>
      </c>
      <c r="BX298">
        <f>plošky!I299+orientace*Q299</f>
        <v>0.23655502063471506</v>
      </c>
      <c r="BZ298" t="str">
        <f t="shared" si="91"/>
        <v>_3dpoly 163.313114488537,191.006707489301,0.157086582096508</v>
      </c>
      <c r="CA298">
        <f>plošky!L299+O299</f>
        <v>163.31311448853666</v>
      </c>
      <c r="CB298">
        <f>plošky!M299+P299</f>
        <v>191.00670748930054</v>
      </c>
      <c r="CC298">
        <f>plošky!N299+orientace*Q299</f>
        <v>0.15708658209650814</v>
      </c>
      <c r="CE298" t="str">
        <f t="shared" si="92"/>
        <v>_3dpoly 163.08498133123,191.201528593233,0.157086582096508</v>
      </c>
      <c r="CF298">
        <f>plošky!Q299+O299</f>
        <v>163.08498133123015</v>
      </c>
      <c r="CG298">
        <f>plošky!R299+P299</f>
        <v>191.20152859323275</v>
      </c>
      <c r="CH298">
        <f>plošky!S299+orientace*Q299</f>
        <v>0.15708658209650814</v>
      </c>
      <c r="CJ298" t="str">
        <f t="shared" si="93"/>
        <v>_3dpoly 161.511387206633,189.127887761674,0.236555020634715</v>
      </c>
      <c r="CK298">
        <f>'liniová podpora'!F299+O299</f>
        <v>161.5113872066334</v>
      </c>
      <c r="CL298">
        <f>'liniová podpora'!G299+P299</f>
        <v>189.12788776167358</v>
      </c>
      <c r="CM298">
        <f>'liniová podpora'!H299+orientace*Q299</f>
        <v>0.23655502063471506</v>
      </c>
      <c r="CO298" t="str">
        <f t="shared" si="94"/>
        <v>_3dpoly 163.199047909883,191.104118041267,0.157086582096508</v>
      </c>
      <c r="CP298">
        <f>'liniová podpora'!B299+O299</f>
        <v>163.1990479098834</v>
      </c>
      <c r="CQ298">
        <f>'liniová podpora'!C299+P299</f>
        <v>191.10411804126664</v>
      </c>
      <c r="CR298">
        <f>'liniová podpora'!D299+orientace*Q299</f>
        <v>0.15708658209650814</v>
      </c>
    </row>
    <row r="299" spans="5:96" x14ac:dyDescent="0.3">
      <c r="E299" s="15">
        <f t="shared" si="76"/>
        <v>176.7</v>
      </c>
      <c r="F299" s="16">
        <f>IF((E299-0.5*'pražce+kolejnice'!$C$6-0.5*'s imperfekcí'!$B$3)&lt;0,('s imperfekcí'!$B$2/2000)*SIN(2*PI()*(E299-(('pražce+kolejnice'!$C$6-$B$3)/2)+0.75*$B$3)/'s imperfekcí'!$B$3)+('s imperfekcí'!$B$2/2000),0)</f>
        <v>0</v>
      </c>
      <c r="G299" s="9">
        <f>F299*SIN('pražce+kolejnice'!$C$24)</f>
        <v>0</v>
      </c>
      <c r="H299" s="9">
        <f>F299*COS('pražce+kolejnice'!$C$24)</f>
        <v>0</v>
      </c>
      <c r="I299" s="15">
        <f>'pražce+kolejnice'!AY300</f>
        <v>177</v>
      </c>
      <c r="J299" s="16">
        <f>IF((I299-0.5*'pražce+kolejnice'!$C$6-0.5*'s imperfekcí'!$B$3)&lt;0,('s imperfekcí'!$B$2/2000)*SIN(2*PI()*(I299-(('pražce+kolejnice'!$C$6-$B$3)/2)+0.75*$B$3)/'s imperfekcí'!$B$3)+('s imperfekcí'!$B$2/2000),0)</f>
        <v>0</v>
      </c>
      <c r="K299" s="9">
        <f>J299*SIN('pražce+kolejnice'!$C$24)</f>
        <v>0</v>
      </c>
      <c r="L299" s="9">
        <f>J299*COS('pražce+kolejnice'!$C$24)</f>
        <v>0</v>
      </c>
      <c r="N299">
        <f>'pražce+kolejnice'!G299</f>
        <v>176.7</v>
      </c>
      <c r="O299">
        <f>$H299*SIN(('pražce+kolejnice'!A295-0.5)*'pražce+kolejnice'!$C$16)</f>
        <v>0</v>
      </c>
      <c r="P299">
        <f>$H299*COS(('pražce+kolejnice'!A295-0.5)*'pražce+kolejnice'!$C$16)</f>
        <v>0</v>
      </c>
      <c r="Q299">
        <f t="shared" si="77"/>
        <v>0</v>
      </c>
      <c r="R299" s="15">
        <f t="shared" si="78"/>
        <v>177</v>
      </c>
      <c r="S299" s="9">
        <f>L299*SIN(('pražce+kolejnice'!A295)*'pražce+kolejnice'!$C$16)</f>
        <v>0</v>
      </c>
      <c r="T299" s="16">
        <f>$L299*COS(('pražce+kolejnice'!A295)*'pražce+kolejnice'!$C$16)</f>
        <v>0</v>
      </c>
      <c r="U299" s="9">
        <f t="shared" si="79"/>
        <v>0</v>
      </c>
      <c r="W299" t="str">
        <f t="shared" si="80"/>
        <v>_3dpoly 162.350919943493,190.110964422102,-0.0230764119601328</v>
      </c>
      <c r="X299">
        <f>'pražce+kolejnice'!I299+'s imperfekcí'!O299</f>
        <v>162.35091994349287</v>
      </c>
      <c r="Y299">
        <f>'pražce+kolejnice'!J299+'s imperfekcí'!P299</f>
        <v>190.11096442210174</v>
      </c>
      <c r="Z299">
        <f>'pražce+kolejnice'!K299+orientace*Q299</f>
        <v>-2.3076411960132819E-2</v>
      </c>
      <c r="AB299" t="str">
        <f t="shared" si="81"/>
        <v>_3dpoly 161.86084923928,189.53709755245,0</v>
      </c>
      <c r="AC299">
        <f>'pražce+kolejnice'!P299+O299</f>
        <v>161.86084923928018</v>
      </c>
      <c r="AD299">
        <f>'pražce+kolejnice'!Q299+P299</f>
        <v>189.53709755245049</v>
      </c>
      <c r="AE299">
        <f>'pražce+kolejnice'!R299+orientace*Q299</f>
        <v>0</v>
      </c>
      <c r="AG299" t="str">
        <f t="shared" si="82"/>
        <v>_3dpoly 162.837745146354,190.681030848907,-0.046</v>
      </c>
      <c r="AH299">
        <f>'pražce+kolejnice'!W299+O299</f>
        <v>162.83774514635368</v>
      </c>
      <c r="AI299">
        <f>'pražce+kolejnice'!X299+P299</f>
        <v>190.68103084890734</v>
      </c>
      <c r="AJ299" s="6">
        <f>'pražce+kolejnice'!Y299+orientace*Q299</f>
        <v>-4.5999999999999999E-2</v>
      </c>
      <c r="AL299" t="str">
        <f t="shared" si="83"/>
        <v>_3dpoly 162.088177161959,189.342728113285,0</v>
      </c>
      <c r="AM299">
        <f>'pražce+kolejnice'!BA300+S299</f>
        <v>162.08817716195875</v>
      </c>
      <c r="AN299">
        <f>'pražce+kolejnice'!BB300+T299</f>
        <v>189.34272811328506</v>
      </c>
      <c r="AO299">
        <f>'pražce+kolejnice'!BC300+orientace*U299</f>
        <v>0</v>
      </c>
      <c r="AQ299" t="str">
        <f t="shared" si="84"/>
        <v>_3dpoly 163.066445085294,190.485488311303,-0.046</v>
      </c>
      <c r="AR299">
        <f>'pražce+kolejnice'!BG300+S299</f>
        <v>163.06644508529374</v>
      </c>
      <c r="AS299">
        <f>'pražce+kolejnice'!BH300+T299</f>
        <v>190.48548831130338</v>
      </c>
      <c r="AT299">
        <f>'pražce+kolejnice'!BI300+orientace*U299</f>
        <v>-4.5999999999999999E-2</v>
      </c>
      <c r="AV299" t="str">
        <f t="shared" si="85"/>
        <v>_3dpoly 163.655107152081,190.709413632894,0.0504697513931169</v>
      </c>
      <c r="AW299">
        <f>'pražce+kolejnice'!AC300+O300</f>
        <v>163.65510715208094</v>
      </c>
      <c r="AX299">
        <f>'pražce+kolejnice'!AD300+P300</f>
        <v>190.70941363289435</v>
      </c>
      <c r="AY299">
        <f>'pražce+kolejnice'!AE300+orientace*Q300</f>
        <v>5.0469751393116907E-2</v>
      </c>
      <c r="BA299" t="str">
        <f t="shared" si="86"/>
        <v>_3dpoly 163.297099715543,190.292222935418,0.0672803826223532</v>
      </c>
      <c r="BB299">
        <f>'pražce+kolejnice'!AH300+O300</f>
        <v>163.29709971554294</v>
      </c>
      <c r="BC299">
        <f>'pražce+kolejnice'!AI300+P300</f>
        <v>190.2922229354177</v>
      </c>
      <c r="BD299" s="5">
        <f>'pražce+kolejnice'!AJ300+orientace*Q300</f>
        <v>6.7280382622353183E-2</v>
      </c>
      <c r="BF299" t="str">
        <f t="shared" si="87"/>
        <v>_3dpoly 162.317461184652,189.150637481413,0.113280382622353</v>
      </c>
      <c r="BG299">
        <f>'pražce+kolejnice'!AM300+O300</f>
        <v>162.3174611846521</v>
      </c>
      <c r="BH299">
        <f>'pražce+kolejnice'!AN300+P300</f>
        <v>189.15063748141336</v>
      </c>
      <c r="BI299">
        <f>'pražce+kolejnice'!AO300+orientace*Q300</f>
        <v>0.11328038262235318</v>
      </c>
      <c r="BK299" t="str">
        <f t="shared" si="88"/>
        <v>_3dpoly 161.962708361174,188.737239426641,0.129938189931324</v>
      </c>
      <c r="BL299">
        <f>'pražce+kolejnice'!AR300+O300</f>
        <v>161.96270836117364</v>
      </c>
      <c r="BM299">
        <f>'pražce+kolejnice'!AS300+P300</f>
        <v>188.7372394266412</v>
      </c>
      <c r="BN299">
        <f>'pražce+kolejnice'!AT300+orientace*Q300</f>
        <v>0.12993818993132383</v>
      </c>
      <c r="BP299" t="str">
        <f t="shared" si="89"/>
        <v>_3dpoly 161.850996083898,188.837400147394,0.236555020634715</v>
      </c>
      <c r="BQ299">
        <f>plošky!B300+O300</f>
        <v>161.85099608389763</v>
      </c>
      <c r="BR299">
        <f>plošky!C300+P300</f>
        <v>188.83740014739428</v>
      </c>
      <c r="BS299">
        <f>plošky!D300+orientace*Q300</f>
        <v>0.23655502063471506</v>
      </c>
      <c r="BU299" t="str">
        <f t="shared" si="90"/>
        <v>_3dpoly 162.07866101398,188.642032085495,0.236555020634715</v>
      </c>
      <c r="BV299">
        <f>plošky!G300+O300</f>
        <v>162.07866101398039</v>
      </c>
      <c r="BW299">
        <f>plošky!H300+P300</f>
        <v>188.64203208549466</v>
      </c>
      <c r="BX299">
        <f>plošky!I300+orientace*Q300</f>
        <v>0.23655502063471506</v>
      </c>
      <c r="BZ299" t="str">
        <f t="shared" si="91"/>
        <v>_3dpoly 163.771059804888,190.614206291748,0.157086582096508</v>
      </c>
      <c r="CA299">
        <f>plošky!L300+O300</f>
        <v>163.7710598048877</v>
      </c>
      <c r="CB299">
        <f>plošky!M300+P300</f>
        <v>190.61420629174782</v>
      </c>
      <c r="CC299">
        <f>plošky!N300+orientace*Q300</f>
        <v>0.15708658209650814</v>
      </c>
      <c r="CE299" t="str">
        <f t="shared" si="92"/>
        <v>_3dpoly 163.543394874805,190.809574353647,0.157086582096508</v>
      </c>
      <c r="CF299">
        <f>plošky!Q300+O300</f>
        <v>163.54339487480493</v>
      </c>
      <c r="CG299">
        <f>plošky!R300+P300</f>
        <v>190.80957435364743</v>
      </c>
      <c r="CH299">
        <f>plošky!S300+orientace*Q300</f>
        <v>0.15708658209650814</v>
      </c>
      <c r="CJ299" t="str">
        <f t="shared" si="93"/>
        <v>_3dpoly 161.964828548939,188.739716116444,0.236555020634715</v>
      </c>
      <c r="CK299">
        <f>'liniová podpora'!F300+O300</f>
        <v>161.96482854893901</v>
      </c>
      <c r="CL299">
        <f>'liniová podpora'!G300+P300</f>
        <v>188.73971611644447</v>
      </c>
      <c r="CM299">
        <f>'liniová podpora'!H300+orientace*Q300</f>
        <v>0.23655502063471506</v>
      </c>
      <c r="CO299" t="str">
        <f t="shared" si="94"/>
        <v>_3dpoly 163.657227339846,190.711890322698,0.157086582096508</v>
      </c>
      <c r="CP299">
        <f>'liniová podpora'!B300+O300</f>
        <v>163.65722733984632</v>
      </c>
      <c r="CQ299">
        <f>'liniová podpora'!C300+P300</f>
        <v>190.71189032269763</v>
      </c>
      <c r="CR299">
        <f>'liniová podpora'!D300+orientace*Q300</f>
        <v>0.15708658209650814</v>
      </c>
    </row>
    <row r="300" spans="5:96" x14ac:dyDescent="0.3">
      <c r="E300" s="15">
        <f t="shared" si="76"/>
        <v>177.29999999999998</v>
      </c>
      <c r="F300" s="16">
        <f>IF((E300-0.5*'pražce+kolejnice'!$C$6-0.5*'s imperfekcí'!$B$3)&lt;0,('s imperfekcí'!$B$2/2000)*SIN(2*PI()*(E300-(('pražce+kolejnice'!$C$6-$B$3)/2)+0.75*$B$3)/'s imperfekcí'!$B$3)+('s imperfekcí'!$B$2/2000),0)</f>
        <v>0</v>
      </c>
      <c r="G300" s="9">
        <f>F300*SIN('pražce+kolejnice'!$C$24)</f>
        <v>0</v>
      </c>
      <c r="H300" s="9">
        <f>F300*COS('pražce+kolejnice'!$C$24)</f>
        <v>0</v>
      </c>
      <c r="I300" s="15">
        <f>'pražce+kolejnice'!AY301</f>
        <v>177.59999999999997</v>
      </c>
      <c r="J300" s="16">
        <f>IF((I300-0.5*'pražce+kolejnice'!$C$6-0.5*'s imperfekcí'!$B$3)&lt;0,('s imperfekcí'!$B$2/2000)*SIN(2*PI()*(I300-(('pražce+kolejnice'!$C$6-$B$3)/2)+0.75*$B$3)/'s imperfekcí'!$B$3)+('s imperfekcí'!$B$2/2000),0)</f>
        <v>0</v>
      </c>
      <c r="K300" s="9">
        <f>J300*SIN('pražce+kolejnice'!$C$24)</f>
        <v>0</v>
      </c>
      <c r="L300" s="9">
        <f>J300*COS('pražce+kolejnice'!$C$24)</f>
        <v>0</v>
      </c>
      <c r="N300">
        <f>'pražce+kolejnice'!G300</f>
        <v>177.29999999999998</v>
      </c>
      <c r="O300">
        <f>$H300*SIN(('pražce+kolejnice'!A296-0.5)*'pražce+kolejnice'!$C$16)</f>
        <v>0</v>
      </c>
      <c r="P300">
        <f>$H300*COS(('pražce+kolejnice'!A296-0.5)*'pražce+kolejnice'!$C$16)</f>
        <v>0</v>
      </c>
      <c r="Q300">
        <f t="shared" si="77"/>
        <v>0</v>
      </c>
      <c r="R300" s="15">
        <f t="shared" si="78"/>
        <v>177.59999999999997</v>
      </c>
      <c r="S300" s="9">
        <f>L300*SIN(('pražce+kolejnice'!A296)*'pražce+kolejnice'!$C$16)</f>
        <v>0</v>
      </c>
      <c r="T300" s="16">
        <f>$L300*COS(('pražce+kolejnice'!A296)*'pražce+kolejnice'!$C$16)</f>
        <v>0</v>
      </c>
      <c r="U300" s="9">
        <f t="shared" si="79"/>
        <v>0</v>
      </c>
      <c r="W300" t="str">
        <f t="shared" si="80"/>
        <v>_3dpoly 162.806718249665,189.720775068979,-0.0230764119601328</v>
      </c>
      <c r="X300">
        <f>'pražce+kolejnice'!I300+'s imperfekcí'!O300</f>
        <v>162.80671824966538</v>
      </c>
      <c r="Y300">
        <f>'pražce+kolejnice'!J300+'s imperfekcí'!P300</f>
        <v>189.72077506897904</v>
      </c>
      <c r="Z300">
        <f>'pražce+kolejnice'!K300+orientace*Q300</f>
        <v>-2.3076411960132819E-2</v>
      </c>
      <c r="AB300" t="str">
        <f t="shared" si="81"/>
        <v>_3dpoly 162.315271677691,189.148086020625,0</v>
      </c>
      <c r="AC300">
        <f>'pražce+kolejnice'!P300+O300</f>
        <v>162.31527167769067</v>
      </c>
      <c r="AD300">
        <f>'pražce+kolejnice'!Q300+P300</f>
        <v>189.14808602062456</v>
      </c>
      <c r="AE300">
        <f>'pražce+kolejnice'!R300+orientace*Q300</f>
        <v>0</v>
      </c>
      <c r="AG300" t="str">
        <f t="shared" si="82"/>
        <v>_3dpoly 163.294910208581,190.289671474629,-0.046</v>
      </c>
      <c r="AH300">
        <f>'pražce+kolejnice'!W300+O300</f>
        <v>163.29491020858117</v>
      </c>
      <c r="AI300">
        <f>'pražce+kolejnice'!X300+P300</f>
        <v>190.2896714746289</v>
      </c>
      <c r="AJ300" s="6">
        <f>'pražce+kolejnice'!Y300+orientace*Q300</f>
        <v>-4.5999999999999999E-2</v>
      </c>
      <c r="AL300" t="str">
        <f t="shared" si="83"/>
        <v>_3dpoly 162.542132459459,188.953171554752,0</v>
      </c>
      <c r="AM300">
        <f>'pražce+kolejnice'!BA301+S300</f>
        <v>162.54213245945897</v>
      </c>
      <c r="AN300">
        <f>'pražce+kolejnice'!BB301+T300</f>
        <v>188.9531715547522</v>
      </c>
      <c r="AO300">
        <f>'pražce+kolejnice'!BC301+orientace*U300</f>
        <v>0</v>
      </c>
      <c r="AQ300" t="str">
        <f t="shared" si="84"/>
        <v>_3dpoly 163.523140187226,190.093580620861,-0.046</v>
      </c>
      <c r="AR300">
        <f>'pražce+kolejnice'!BG301+S300</f>
        <v>163.52314018722601</v>
      </c>
      <c r="AS300">
        <f>'pražce+kolejnice'!BH301+T300</f>
        <v>190.09358062086065</v>
      </c>
      <c r="AT300">
        <f>'pražce+kolejnice'!BI301+orientace*U300</f>
        <v>-4.5999999999999999E-2</v>
      </c>
      <c r="AV300" t="str">
        <f t="shared" si="85"/>
        <v>_3dpoly 164.112337978923,190.316092509943,0.0504697513931169</v>
      </c>
      <c r="AW300">
        <f>'pražce+kolejnice'!AC301+O301</f>
        <v>164.11233797892316</v>
      </c>
      <c r="AX300">
        <f>'pražce+kolejnice'!AD301+P301</f>
        <v>190.31609250994299</v>
      </c>
      <c r="AY300">
        <f>'pražce+kolejnice'!AE301+orientace*Q301</f>
        <v>5.0469751393116907E-2</v>
      </c>
      <c r="BA300" t="str">
        <f t="shared" si="86"/>
        <v>_3dpoly 163.753330316733,189.899762230998,0.0672803826223532</v>
      </c>
      <c r="BB300">
        <f>'pražce+kolejnice'!AH301+O301</f>
        <v>163.75333031673335</v>
      </c>
      <c r="BC300">
        <f>'pražce+kolejnice'!AI301+P301</f>
        <v>189.89976223099782</v>
      </c>
      <c r="BD300" s="5">
        <f>'pražce+kolejnice'!AJ301+orientace*Q301</f>
        <v>6.7280382622353183E-2</v>
      </c>
      <c r="BF300" t="str">
        <f t="shared" si="87"/>
        <v>_3dpoly 162.770954804741,188.760531194975,0.113280382622353</v>
      </c>
      <c r="BG300">
        <f>'pražce+kolejnice'!AM301+O301</f>
        <v>162.77095480474074</v>
      </c>
      <c r="BH300">
        <f>'pražce+kolejnice'!AN301+P301</f>
        <v>188.76053119497504</v>
      </c>
      <c r="BI300">
        <f>'pražce+kolejnice'!AO301+orientace*Q301</f>
        <v>0.11328038262235318</v>
      </c>
      <c r="BK300" t="str">
        <f t="shared" si="88"/>
        <v>_3dpoly 162.415210848571,188.347985736748,0.129938189931324</v>
      </c>
      <c r="BL300">
        <f>'pražce+kolejnice'!AR301+O301</f>
        <v>162.41521084857092</v>
      </c>
      <c r="BM300">
        <f>'pražce+kolejnice'!AS301+P301</f>
        <v>188.34798573674772</v>
      </c>
      <c r="BN300">
        <f>'pražce+kolejnice'!AT301+orientace*Q301</f>
        <v>0.12993818993132383</v>
      </c>
      <c r="BP300" t="str">
        <f t="shared" si="89"/>
        <v>_3dpoly 162.303739278525,188.448414278246,0.236555020634715</v>
      </c>
      <c r="BQ300">
        <f>plošky!B301+O301</f>
        <v>162.30373927852514</v>
      </c>
      <c r="BR300">
        <f>plošky!C301+P301</f>
        <v>188.44841427824613</v>
      </c>
      <c r="BS300">
        <f>plošky!D301+orientace*Q301</f>
        <v>0.23655502063471506</v>
      </c>
      <c r="BU300" t="str">
        <f t="shared" si="90"/>
        <v>_3dpoly 162.530934670035,188.252500383699,0.236555020634715</v>
      </c>
      <c r="BV300">
        <f>plošky!G301+O301</f>
        <v>162.53093467003481</v>
      </c>
      <c r="BW300">
        <f>plošky!H301+P301</f>
        <v>188.25250038369862</v>
      </c>
      <c r="BX300">
        <f>plošky!I301+orientace*Q301</f>
        <v>0.23655502063471506</v>
      </c>
      <c r="BZ300" t="str">
        <f t="shared" si="91"/>
        <v>_3dpoly 164.228061800387,190.220607156894,0.157086582096508</v>
      </c>
      <c r="CA300">
        <f>plošky!L301+O301</f>
        <v>164.22806180038705</v>
      </c>
      <c r="CB300">
        <f>plošky!M301+P301</f>
        <v>190.22060715689389</v>
      </c>
      <c r="CC300">
        <f>plošky!N301+orientace*Q301</f>
        <v>0.15708658209650814</v>
      </c>
      <c r="CE300" t="str">
        <f t="shared" si="92"/>
        <v>_3dpoly 164.000866408877,190.416521051441,0.157086582096508</v>
      </c>
      <c r="CF300">
        <f>plošky!Q301+O301</f>
        <v>164.00086640887739</v>
      </c>
      <c r="CG300">
        <f>plošky!R301+P301</f>
        <v>190.41652105144141</v>
      </c>
      <c r="CH300">
        <f>plošky!S301+orientace*Q301</f>
        <v>0.15708658209650814</v>
      </c>
      <c r="CJ300" t="str">
        <f t="shared" si="93"/>
        <v>_3dpoly 162.41733697428,188.350457330972,0.236555020634715</v>
      </c>
      <c r="CK300">
        <f>'liniová podpora'!F301+O301</f>
        <v>162.41733697427998</v>
      </c>
      <c r="CL300">
        <f>'liniová podpora'!G301+P301</f>
        <v>188.35045733097238</v>
      </c>
      <c r="CM300">
        <f>'liniová podpora'!H301+orientace*Q301</f>
        <v>0.23655502063471506</v>
      </c>
      <c r="CO300" t="str">
        <f t="shared" si="94"/>
        <v>_3dpoly 164.114464104632,190.318564104168,0.157086582096508</v>
      </c>
      <c r="CP300">
        <f>'liniová podpora'!B301+O301</f>
        <v>164.11446410463222</v>
      </c>
      <c r="CQ300">
        <f>'liniová podpora'!C301+P301</f>
        <v>190.31856410416765</v>
      </c>
      <c r="CR300">
        <f>'liniová podpora'!D301+orientace*Q301</f>
        <v>0.15708658209650814</v>
      </c>
    </row>
    <row r="301" spans="5:96" x14ac:dyDescent="0.3">
      <c r="E301" s="15">
        <f t="shared" si="76"/>
        <v>177.89999999999998</v>
      </c>
      <c r="F301" s="16">
        <f>IF((E301-0.5*'pražce+kolejnice'!$C$6-0.5*'s imperfekcí'!$B$3)&lt;0,('s imperfekcí'!$B$2/2000)*SIN(2*PI()*(E301-(('pražce+kolejnice'!$C$6-$B$3)/2)+0.75*$B$3)/'s imperfekcí'!$B$3)+('s imperfekcí'!$B$2/2000),0)</f>
        <v>0</v>
      </c>
      <c r="G301" s="9">
        <f>F301*SIN('pražce+kolejnice'!$C$24)</f>
        <v>0</v>
      </c>
      <c r="H301" s="9">
        <f>F301*COS('pražce+kolejnice'!$C$24)</f>
        <v>0</v>
      </c>
      <c r="I301" s="15">
        <f>'pražce+kolejnice'!AY302</f>
        <v>178.2</v>
      </c>
      <c r="J301" s="16">
        <f>IF((I301-0.5*'pražce+kolejnice'!$C$6-0.5*'s imperfekcí'!$B$3)&lt;0,('s imperfekcí'!$B$2/2000)*SIN(2*PI()*(I301-(('pražce+kolejnice'!$C$6-$B$3)/2)+0.75*$B$3)/'s imperfekcí'!$B$3)+('s imperfekcí'!$B$2/2000),0)</f>
        <v>0</v>
      </c>
      <c r="K301" s="9">
        <f>J301*SIN('pražce+kolejnice'!$C$24)</f>
        <v>0</v>
      </c>
      <c r="L301" s="9">
        <f>J301*COS('pražce+kolejnice'!$C$24)</f>
        <v>0</v>
      </c>
      <c r="N301">
        <f>'pražce+kolejnice'!G301</f>
        <v>177.89999999999998</v>
      </c>
      <c r="O301">
        <f>$H301*SIN(('pražce+kolejnice'!A297-0.5)*'pražce+kolejnice'!$C$16)</f>
        <v>0</v>
      </c>
      <c r="P301">
        <f>$H301*COS(('pražce+kolejnice'!A297-0.5)*'pražce+kolejnice'!$C$16)</f>
        <v>0</v>
      </c>
      <c r="Q301">
        <f t="shared" si="77"/>
        <v>0</v>
      </c>
      <c r="R301" s="15">
        <f t="shared" si="78"/>
        <v>178.2</v>
      </c>
      <c r="S301" s="9">
        <f>L301*SIN(('pražce+kolejnice'!A297)*'pražce+kolejnice'!$C$16)</f>
        <v>0</v>
      </c>
      <c r="T301" s="16">
        <f>$L301*COS(('pražce+kolejnice'!A297)*'pražce+kolejnice'!$C$16)</f>
        <v>0</v>
      </c>
      <c r="U301" s="9">
        <f t="shared" si="79"/>
        <v>0</v>
      </c>
      <c r="W301" t="str">
        <f t="shared" si="80"/>
        <v>_3dpoly 163.261578789591,189.329492924716,-0.0230764119601328</v>
      </c>
      <c r="X301">
        <f>'pražce+kolejnice'!I301+'s imperfekcí'!O301</f>
        <v>163.26157878959089</v>
      </c>
      <c r="Y301">
        <f>'pražce+kolejnice'!J301+'s imperfekcí'!P301</f>
        <v>189.32949292471648</v>
      </c>
      <c r="Z301">
        <f>'pražce+kolejnice'!K301+orientace*Q301</f>
        <v>-2.3076411960132819E-2</v>
      </c>
      <c r="AB301" t="str">
        <f t="shared" si="81"/>
        <v>_3dpoly 162.768759180585,188.757984996346,0</v>
      </c>
      <c r="AC301">
        <f>'pražce+kolejnice'!P301+O301</f>
        <v>162.76875918058505</v>
      </c>
      <c r="AD301">
        <f>'pražce+kolejnice'!Q301+P301</f>
        <v>188.75798499634612</v>
      </c>
      <c r="AE301">
        <f>'pražce+kolejnice'!R301+orientace*Q301</f>
        <v>0</v>
      </c>
      <c r="AG301" t="str">
        <f t="shared" si="82"/>
        <v>_3dpoly 163.751134692577,189.897216032369,-0.046</v>
      </c>
      <c r="AH301">
        <f>'pražce+kolejnice'!W301+O301</f>
        <v>163.75113469257735</v>
      </c>
      <c r="AI301">
        <f>'pražce+kolejnice'!X301+P301</f>
        <v>189.89721603236887</v>
      </c>
      <c r="AJ301" s="6">
        <f>'pražce+kolejnice'!Y301+orientace*Q301</f>
        <v>-4.5999999999999999E-2</v>
      </c>
      <c r="AL301" t="str">
        <f t="shared" si="83"/>
        <v>_3dpoly 162.995151514726,188.562526626474,0</v>
      </c>
      <c r="AM301">
        <f>'pražce+kolejnice'!BA302+S301</f>
        <v>162.99515151472562</v>
      </c>
      <c r="AN301">
        <f>'pražce+kolejnice'!BB302+T301</f>
        <v>188.56252662647358</v>
      </c>
      <c r="AO301">
        <f>'pražce+kolejnice'!BC302+orientace*U301</f>
        <v>0</v>
      </c>
      <c r="AQ301" t="str">
        <f t="shared" si="84"/>
        <v>_3dpoly 163.978893396323,189.700577991919,-0.046</v>
      </c>
      <c r="AR301">
        <f>'pražce+kolejnice'!BG302+S301</f>
        <v>163.97889339632289</v>
      </c>
      <c r="AS301">
        <f>'pražce+kolejnice'!BH302+T301</f>
        <v>189.70057799191912</v>
      </c>
      <c r="AT301">
        <f>'pražce+kolejnice'!BI302+orientace*U301</f>
        <v>-4.5999999999999999E-2</v>
      </c>
      <c r="AV301" t="str">
        <f t="shared" si="85"/>
        <v>_3dpoly 164.568623519152,189.921675166825,0.0504697513931169</v>
      </c>
      <c r="AW301">
        <f>'pražce+kolejnice'!AC302+O302</f>
        <v>164.56862351915237</v>
      </c>
      <c r="AX301">
        <f>'pražce+kolejnice'!AD302+P302</f>
        <v>189.92167516682497</v>
      </c>
      <c r="AY301">
        <f>'pražce+kolejnice'!AE302+orientace*Q302</f>
        <v>5.0469751393116907E-2</v>
      </c>
      <c r="BA301" t="str">
        <f t="shared" si="86"/>
        <v>_3dpoly 164.208617699194,189.506207704473,0.0672803826223532</v>
      </c>
      <c r="BB301">
        <f>'pražce+kolejnice'!AH302+O302</f>
        <v>164.20861769919389</v>
      </c>
      <c r="BC301">
        <f>'pražce+kolejnice'!AI302+P302</f>
        <v>189.50620770447253</v>
      </c>
      <c r="BD301" s="5">
        <f>'pražce+kolejnice'!AJ302+orientace*Q302</f>
        <v>6.7280382622353183E-2</v>
      </c>
      <c r="BF301" t="str">
        <f t="shared" si="87"/>
        <v>_3dpoly 163.22351086458,188.369337648399,0.113280382622353</v>
      </c>
      <c r="BG301">
        <f>'pražce+kolejnice'!AM302+O302</f>
        <v>163.22351086457971</v>
      </c>
      <c r="BH301">
        <f>'pražce+kolejnice'!AN302+P302</f>
        <v>188.36933764839893</v>
      </c>
      <c r="BI301">
        <f>'pražce+kolejnice'!AO302+orientace*Q302</f>
        <v>0.11328038262235318</v>
      </c>
      <c r="BK301" t="str">
        <f t="shared" si="88"/>
        <v>_3dpoly 162.866777824803,187.957647162977,0.129938189931324</v>
      </c>
      <c r="BL301">
        <f>'pražce+kolejnice'!AR302+O302</f>
        <v>162.86677782480277</v>
      </c>
      <c r="BM301">
        <f>'pražce+kolejnice'!AS302+P302</f>
        <v>187.95764716297714</v>
      </c>
      <c r="BN301">
        <f>'pražce+kolejnice'!AT302+orientace*Q302</f>
        <v>0.12993818993132383</v>
      </c>
      <c r="BP301" t="str">
        <f t="shared" si="89"/>
        <v>_3dpoly 162.755547604063,188.058342946753,0.236555020634715</v>
      </c>
      <c r="BQ301">
        <f>plošky!B302+O302</f>
        <v>162.7555476040632</v>
      </c>
      <c r="BR301">
        <f>plošky!C302+P302</f>
        <v>188.05834294675276</v>
      </c>
      <c r="BS301">
        <f>plošky!D302+orientace*Q302</f>
        <v>0.23655502063471506</v>
      </c>
      <c r="BU301" t="str">
        <f t="shared" si="90"/>
        <v>_3dpoly 162.982272148355,187.861884348021,0.236555020634715</v>
      </c>
      <c r="BV301">
        <f>plošky!G302+O302</f>
        <v>162.98227214835489</v>
      </c>
      <c r="BW301">
        <f>plošky!H302+P302</f>
        <v>187.86188434802085</v>
      </c>
      <c r="BX301">
        <f>plošky!I302+orientace*Q302</f>
        <v>0.23655502063471506</v>
      </c>
      <c r="BZ301" t="str">
        <f t="shared" si="91"/>
        <v>_3dpoly 164.684117842704,189.825912351869,0.157086582096508</v>
      </c>
      <c r="CA301">
        <f>plošky!L302+O302</f>
        <v>164.6841178427045</v>
      </c>
      <c r="CB301">
        <f>plošky!M302+P302</f>
        <v>189.82591235186868</v>
      </c>
      <c r="CC301">
        <f>plošky!N302+orientace*Q302</f>
        <v>0.15708658209650814</v>
      </c>
      <c r="CE301" t="str">
        <f t="shared" si="92"/>
        <v>_3dpoly 164.457393298413,190.022370950601,0.157086582096508</v>
      </c>
      <c r="CF301">
        <f>plošky!Q302+O302</f>
        <v>164.4573932984128</v>
      </c>
      <c r="CG301">
        <f>plošky!R302+P302</f>
        <v>190.02237095060059</v>
      </c>
      <c r="CH301">
        <f>plošky!S302+orientace*Q302</f>
        <v>0.15708658209650814</v>
      </c>
      <c r="CJ301" t="str">
        <f t="shared" si="93"/>
        <v>_3dpoly 162.868909876209,187.960113647387,0.236555020634715</v>
      </c>
      <c r="CK301">
        <f>'liniová podpora'!F302+O302</f>
        <v>162.86890987620905</v>
      </c>
      <c r="CL301">
        <f>'liniová podpora'!G302+P302</f>
        <v>187.96011364738681</v>
      </c>
      <c r="CM301">
        <f>'liniová podpora'!H302+orientace*Q302</f>
        <v>0.23655502063471506</v>
      </c>
      <c r="CO301" t="str">
        <f t="shared" si="94"/>
        <v>_3dpoly 164.570755570559,189.924141651235,0.157086582096508</v>
      </c>
      <c r="CP301">
        <f>'liniová podpora'!B302+O302</f>
        <v>164.57075557055865</v>
      </c>
      <c r="CQ301">
        <f>'liniová podpora'!C302+P302</f>
        <v>189.92414165123463</v>
      </c>
      <c r="CR301">
        <f>'liniová podpora'!D302+orientace*Q302</f>
        <v>0.15708658209650814</v>
      </c>
    </row>
    <row r="302" spans="5:96" x14ac:dyDescent="0.3">
      <c r="E302" s="15">
        <f t="shared" si="76"/>
        <v>178.49999999999997</v>
      </c>
      <c r="F302" s="16">
        <f>IF((E302-0.5*'pražce+kolejnice'!$C$6-0.5*'s imperfekcí'!$B$3)&lt;0,('s imperfekcí'!$B$2/2000)*SIN(2*PI()*(E302-(('pražce+kolejnice'!$C$6-$B$3)/2)+0.75*$B$3)/'s imperfekcí'!$B$3)+('s imperfekcí'!$B$2/2000),0)</f>
        <v>0</v>
      </c>
      <c r="G302" s="9">
        <f>F302*SIN('pražce+kolejnice'!$C$24)</f>
        <v>0</v>
      </c>
      <c r="H302" s="9">
        <f>F302*COS('pražce+kolejnice'!$C$24)</f>
        <v>0</v>
      </c>
      <c r="I302" s="15">
        <f>'pražce+kolejnice'!AY303</f>
        <v>178.79999999999998</v>
      </c>
      <c r="J302" s="16">
        <f>IF((I302-0.5*'pražce+kolejnice'!$C$6-0.5*'s imperfekcí'!$B$3)&lt;0,('s imperfekcí'!$B$2/2000)*SIN(2*PI()*(I302-(('pražce+kolejnice'!$C$6-$B$3)/2)+0.75*$B$3)/'s imperfekcí'!$B$3)+('s imperfekcí'!$B$2/2000),0)</f>
        <v>0</v>
      </c>
      <c r="K302" s="9">
        <f>J302*SIN('pražce+kolejnice'!$C$24)</f>
        <v>0</v>
      </c>
      <c r="L302" s="9">
        <f>J302*COS('pražce+kolejnice'!$C$24)</f>
        <v>0</v>
      </c>
      <c r="N302">
        <f>'pražce+kolejnice'!G302</f>
        <v>178.49999999999997</v>
      </c>
      <c r="O302">
        <f>$H302*SIN(('pražce+kolejnice'!A298-0.5)*'pražce+kolejnice'!$C$16)</f>
        <v>0</v>
      </c>
      <c r="P302">
        <f>$H302*COS(('pražce+kolejnice'!A298-0.5)*'pražce+kolejnice'!$C$16)</f>
        <v>0</v>
      </c>
      <c r="Q302">
        <f t="shared" si="77"/>
        <v>0</v>
      </c>
      <c r="R302" s="15">
        <f t="shared" si="78"/>
        <v>178.79999999999998</v>
      </c>
      <c r="S302" s="9">
        <f>L302*SIN(('pražce+kolejnice'!A298)*'pražce+kolejnice'!$C$16)</f>
        <v>0</v>
      </c>
      <c r="T302" s="16">
        <f>$L302*COS(('pražce+kolejnice'!A298)*'pražce+kolejnice'!$C$16)</f>
        <v>0</v>
      </c>
      <c r="U302" s="9">
        <f t="shared" si="79"/>
        <v>0</v>
      </c>
      <c r="W302" t="str">
        <f t="shared" si="80"/>
        <v>_3dpoly 163.715498943274,188.937120243098,-0.0230764119601328</v>
      </c>
      <c r="X302">
        <f>'pražce+kolejnice'!I302+'s imperfekcí'!O302</f>
        <v>163.71549894327396</v>
      </c>
      <c r="Y302">
        <f>'pražce+kolejnice'!J302+'s imperfekcí'!P302</f>
        <v>188.93712024309812</v>
      </c>
      <c r="Z302">
        <f>'pražce+kolejnice'!K302+orientace*Q302</f>
        <v>-2.3076411960132819E-2</v>
      </c>
      <c r="AB302" t="str">
        <f t="shared" si="81"/>
        <v>_3dpoly 163.221309135877,188.366796726596,0</v>
      </c>
      <c r="AC302">
        <f>'pražce+kolejnice'!P302+O302</f>
        <v>163.22130913587657</v>
      </c>
      <c r="AD302">
        <f>'pražce+kolejnice'!Q302+P302</f>
        <v>188.36679672659599</v>
      </c>
      <c r="AE302">
        <f>'pražce+kolejnice'!R302+orientace*Q302</f>
        <v>0</v>
      </c>
      <c r="AG302" t="str">
        <f t="shared" si="82"/>
        <v>_3dpoly 164.20641597049,189.50366678267,-0.046</v>
      </c>
      <c r="AH302">
        <f>'pražce+kolejnice'!W302+O302</f>
        <v>164.20641597049044</v>
      </c>
      <c r="AI302">
        <f>'pražce+kolejnice'!X302+P302</f>
        <v>189.50366678266954</v>
      </c>
      <c r="AJ302" s="6">
        <f>'pražce+kolejnice'!Y302+orientace*Q302</f>
        <v>-4.5999999999999999E-2</v>
      </c>
      <c r="AL302" t="str">
        <f t="shared" si="83"/>
        <v>_3dpoly 163.44723171837,188.170795578563,0</v>
      </c>
      <c r="AM302">
        <f>'pražce+kolejnice'!BA303+S302</f>
        <v>163.44723171837018</v>
      </c>
      <c r="AN302">
        <f>'pražce+kolejnice'!BB303+T302</f>
        <v>188.17079557856295</v>
      </c>
      <c r="AO302">
        <f>'pražce+kolejnice'!BC303+orientace*U302</f>
        <v>0</v>
      </c>
      <c r="AQ302" t="str">
        <f t="shared" si="84"/>
        <v>_3dpoly 164.433702087447,189.306482688173,-0.046</v>
      </c>
      <c r="AR302">
        <f>'pražce+kolejnice'!BG303+S302</f>
        <v>164.43370208744719</v>
      </c>
      <c r="AS302">
        <f>'pražce+kolejnice'!BH303+T302</f>
        <v>189.30648268817282</v>
      </c>
      <c r="AT302">
        <f>'pražce+kolejnice'!BI303+orientace*U302</f>
        <v>-4.5999999999999999E-2</v>
      </c>
      <c r="AV302" t="str">
        <f t="shared" si="85"/>
        <v>_3dpoly 165.023961144565,189.526163875383,0.0504697513931169</v>
      </c>
      <c r="AW302">
        <f>'pražce+kolejnice'!AC303+O303</f>
        <v>165.02396114456511</v>
      </c>
      <c r="AX302">
        <f>'pražce+kolejnice'!AD303+P303</f>
        <v>189.52616387538308</v>
      </c>
      <c r="AY302">
        <f>'pražce+kolejnice'!AE303+orientace*Q303</f>
        <v>5.0469751393116907E-2</v>
      </c>
      <c r="BA302" t="str">
        <f t="shared" si="86"/>
        <v>_3dpoly 164.66295924047,189.111561622715,0.0672803826223532</v>
      </c>
      <c r="BB302">
        <f>'pražce+kolejnice'!AH303+O303</f>
        <v>164.66295924047049</v>
      </c>
      <c r="BC302">
        <f>'pražce+kolejnice'!AI303+P303</f>
        <v>189.11156162271479</v>
      </c>
      <c r="BD302" s="5">
        <f>'pražce+kolejnice'!AJ303+orientace*Q303</f>
        <v>6.7280382622353183E-2</v>
      </c>
      <c r="BF302" t="str">
        <f t="shared" si="87"/>
        <v>_3dpoly 163.675126757447,187.977059094959,0.113280382622353</v>
      </c>
      <c r="BG302">
        <f>'pražce+kolejnice'!AM303+O303</f>
        <v>163.67512675744737</v>
      </c>
      <c r="BH302">
        <f>'pražce+kolejnice'!AN303+P303</f>
        <v>187.97705909495878</v>
      </c>
      <c r="BI302">
        <f>'pražce+kolejnice'!AO303+orientace*Q303</f>
        <v>0.11328038262235318</v>
      </c>
      <c r="BK302" t="str">
        <f t="shared" si="88"/>
        <v>_3dpoly 163.317406688845,187.566225953679,0.129938189931324</v>
      </c>
      <c r="BL302">
        <f>'pražce+kolejnice'!AR303+O303</f>
        <v>163.31740668884464</v>
      </c>
      <c r="BM302">
        <f>'pražce+kolejnice'!AS303+P303</f>
        <v>187.56622595367855</v>
      </c>
      <c r="BN302">
        <f>'pražce+kolejnice'!AT303+orientace*Q303</f>
        <v>0.12993818993132383</v>
      </c>
      <c r="BP302" t="str">
        <f t="shared" si="89"/>
        <v>_3dpoly 163.206418458097,187.667188399724,0.236555020634715</v>
      </c>
      <c r="BQ302">
        <f>plošky!B303+O303</f>
        <v>163.206418458097</v>
      </c>
      <c r="BR302">
        <f>plošky!C303+P303</f>
        <v>187.66718839972398</v>
      </c>
      <c r="BS302">
        <f>plošky!D303+orientace*Q303</f>
        <v>0.23655502063471506</v>
      </c>
      <c r="BU302" t="str">
        <f t="shared" si="90"/>
        <v>_3dpoly 163.432670849238,187.470186228409,0.236555020634715</v>
      </c>
      <c r="BV302">
        <f>plošky!G303+O303</f>
        <v>163.43267084923804</v>
      </c>
      <c r="BW302">
        <f>plošky!H303+P303</f>
        <v>187.47018622840861</v>
      </c>
      <c r="BX302">
        <f>plošky!I303+orientace*Q303</f>
        <v>0.23655502063471506</v>
      </c>
      <c r="BZ302" t="str">
        <f t="shared" si="91"/>
        <v>_3dpoly 165.139225304959,189.430124150113,0.157086582096508</v>
      </c>
      <c r="CA302">
        <f>plošky!L303+O303</f>
        <v>165.1392253049585</v>
      </c>
      <c r="CB302">
        <f>plošky!M303+P303</f>
        <v>189.43012415011313</v>
      </c>
      <c r="CC302">
        <f>plošky!N303+orientace*Q303</f>
        <v>0.15708658209650814</v>
      </c>
      <c r="CE302" t="str">
        <f t="shared" si="92"/>
        <v>_3dpoly 164.912972913817,189.627126321429,0.157086582096508</v>
      </c>
      <c r="CF302">
        <f>plošky!Q303+O303</f>
        <v>164.91297291381747</v>
      </c>
      <c r="CG302">
        <f>plošky!R303+P303</f>
        <v>189.62712632142851</v>
      </c>
      <c r="CH302">
        <f>plošky!S303+orientace*Q303</f>
        <v>0.15708658209650814</v>
      </c>
      <c r="CJ302" t="str">
        <f t="shared" si="93"/>
        <v>_3dpoly 163.319544653668,187.568687314066,0.236555020634715</v>
      </c>
      <c r="CK302">
        <f>'liniová podpora'!F303+O303</f>
        <v>163.31954465366752</v>
      </c>
      <c r="CL302">
        <f>'liniová podpora'!G303+P303</f>
        <v>187.5686873140663</v>
      </c>
      <c r="CM302">
        <f>'liniová podpora'!H303+orientace*Q303</f>
        <v>0.23655502063471506</v>
      </c>
      <c r="CO302" t="str">
        <f t="shared" si="94"/>
        <v>_3dpoly 165.026099109388,189.528625235771,0.157086582096508</v>
      </c>
      <c r="CP302">
        <f>'liniová podpora'!B303+O303</f>
        <v>165.02609910938799</v>
      </c>
      <c r="CQ302">
        <f>'liniová podpora'!C303+P303</f>
        <v>189.52862523577082</v>
      </c>
      <c r="CR302">
        <f>'liniová podpora'!D303+orientace*Q303</f>
        <v>0.15708658209650814</v>
      </c>
    </row>
    <row r="303" spans="5:96" x14ac:dyDescent="0.3">
      <c r="E303" s="15">
        <f t="shared" si="76"/>
        <v>179.1</v>
      </c>
      <c r="F303" s="16">
        <f>IF((E303-0.5*'pražce+kolejnice'!$C$6-0.5*'s imperfekcí'!$B$3)&lt;0,('s imperfekcí'!$B$2/2000)*SIN(2*PI()*(E303-(('pražce+kolejnice'!$C$6-$B$3)/2)+0.75*$B$3)/'s imperfekcí'!$B$3)+('s imperfekcí'!$B$2/2000),0)</f>
        <v>0</v>
      </c>
      <c r="G303" s="9">
        <f>F303*SIN('pražce+kolejnice'!$C$24)</f>
        <v>0</v>
      </c>
      <c r="H303" s="9">
        <f>F303*COS('pražce+kolejnice'!$C$24)</f>
        <v>0</v>
      </c>
      <c r="I303" s="15">
        <f>'pražce+kolejnice'!AY304</f>
        <v>179.39999999999998</v>
      </c>
      <c r="J303" s="16">
        <f>IF((I303-0.5*'pražce+kolejnice'!$C$6-0.5*'s imperfekcí'!$B$3)&lt;0,('s imperfekcí'!$B$2/2000)*SIN(2*PI()*(I303-(('pražce+kolejnice'!$C$6-$B$3)/2)+0.75*$B$3)/'s imperfekcí'!$B$3)+('s imperfekcí'!$B$2/2000),0)</f>
        <v>0</v>
      </c>
      <c r="K303" s="9">
        <f>J303*SIN('pražce+kolejnice'!$C$24)</f>
        <v>0</v>
      </c>
      <c r="L303" s="9">
        <f>J303*COS('pražce+kolejnice'!$C$24)</f>
        <v>0</v>
      </c>
      <c r="N303">
        <f>'pražce+kolejnice'!G303</f>
        <v>179.1</v>
      </c>
      <c r="O303">
        <f>$H303*SIN(('pražce+kolejnice'!A299-0.5)*'pražce+kolejnice'!$C$16)</f>
        <v>0</v>
      </c>
      <c r="P303">
        <f>$H303*COS(('pražce+kolejnice'!A299-0.5)*'pražce+kolejnice'!$C$16)</f>
        <v>0</v>
      </c>
      <c r="Q303">
        <f t="shared" si="77"/>
        <v>0</v>
      </c>
      <c r="R303" s="15">
        <f t="shared" si="78"/>
        <v>179.39999999999998</v>
      </c>
      <c r="S303" s="9">
        <f>L303*SIN(('pražce+kolejnice'!A299)*'pražce+kolejnice'!$C$16)</f>
        <v>0</v>
      </c>
      <c r="T303" s="16">
        <f>$L303*COS(('pražce+kolejnice'!A299)*'pražce+kolejnice'!$C$16)</f>
        <v>0</v>
      </c>
      <c r="U303" s="9">
        <f t="shared" si="79"/>
        <v>0</v>
      </c>
      <c r="W303" t="str">
        <f t="shared" si="80"/>
        <v>_3dpoly 164.168476096136,188.54365928419,-0.0230764119601328</v>
      </c>
      <c r="X303">
        <f>'pražce+kolejnice'!I303+'s imperfekcí'!O303</f>
        <v>164.16847609613575</v>
      </c>
      <c r="Y303">
        <f>'pražce+kolejnice'!J303+'s imperfekcí'!P303</f>
        <v>188.54365928418954</v>
      </c>
      <c r="Z303">
        <f>'pražce+kolejnice'!K303+orientace*Q303</f>
        <v>-2.3076411960132819E-2</v>
      </c>
      <c r="AB303" t="str">
        <f t="shared" si="81"/>
        <v>_3dpoly 163.672918936879,187.974523464618,0</v>
      </c>
      <c r="AC303">
        <f>'pražce+kolejnice'!P303+O303</f>
        <v>163.67291893687874</v>
      </c>
      <c r="AD303">
        <f>'pražce+kolejnice'!Q303+P303</f>
        <v>187.9745234646175</v>
      </c>
      <c r="AE303">
        <f>'pražce+kolejnice'!R303+orientace*Q303</f>
        <v>0</v>
      </c>
      <c r="AG303" t="str">
        <f t="shared" si="82"/>
        <v>_3dpoly 164.660751419902,189.109025992373,-0.046</v>
      </c>
      <c r="AH303">
        <f>'pražce+kolejnice'!W303+O303</f>
        <v>164.66075141990152</v>
      </c>
      <c r="AI303">
        <f>'pražce+kolejnice'!X303+P303</f>
        <v>189.10902599237346</v>
      </c>
      <c r="AJ303" s="6">
        <f>'pražce+kolejnice'!Y303+orientace*Q303</f>
        <v>-4.5999999999999999E-2</v>
      </c>
      <c r="AL303" t="str">
        <f t="shared" si="83"/>
        <v>_3dpoly 163.898370466412,187.77798066739,0</v>
      </c>
      <c r="AM303">
        <f>'pražce+kolejnice'!BA304+S303</f>
        <v>163.89837046641193</v>
      </c>
      <c r="AN303">
        <f>'pražce+kolejnice'!BB304+T303</f>
        <v>187.77798066739004</v>
      </c>
      <c r="AO303">
        <f>'pražce+kolejnice'!BC304+orientace*U303</f>
        <v>0</v>
      </c>
      <c r="AQ303" t="str">
        <f t="shared" si="84"/>
        <v>_3dpoly 164.887563640902,188.91129697961,-0.046</v>
      </c>
      <c r="AR303">
        <f>'pražce+kolejnice'!BG304+S303</f>
        <v>164.8875636409021</v>
      </c>
      <c r="AS303">
        <f>'pražce+kolejnice'!BH304+T303</f>
        <v>188.91129697960963</v>
      </c>
      <c r="AT303">
        <f>'pražce+kolejnice'!BI304+orientace*U303</f>
        <v>-4.5999999999999999E-2</v>
      </c>
      <c r="AV303" t="str">
        <f t="shared" si="85"/>
        <v>_3dpoly 165.478348232418,189.129560913761,0.0504697513931169</v>
      </c>
      <c r="AW303">
        <f>'pražce+kolejnice'!AC304+O304</f>
        <v>165.47834823241791</v>
      </c>
      <c r="AX303">
        <f>'pražce+kolejnice'!AD304+P304</f>
        <v>189.12956091376125</v>
      </c>
      <c r="AY303">
        <f>'pražce+kolejnice'!AE304+orientace*Q304</f>
        <v>5.0469751393116907E-2</v>
      </c>
      <c r="BA303" t="str">
        <f t="shared" si="86"/>
        <v>_3dpoly 165.116352323557,188.715826258885,0.0672803826223532</v>
      </c>
      <c r="BB303">
        <f>'pražce+kolejnice'!AH304+O304</f>
        <v>165.11635232355709</v>
      </c>
      <c r="BC303">
        <f>'pražce+kolejnice'!AI304+P304</f>
        <v>188.71582625888496</v>
      </c>
      <c r="BD303" s="5">
        <f>'pražce+kolejnice'!AJ304+orientace*Q304</f>
        <v>6.7280382622353183E-2</v>
      </c>
      <c r="BF303" t="str">
        <f t="shared" si="87"/>
        <v>_3dpoly 164.125799882037,187.583697794178,0.113280382622353</v>
      </c>
      <c r="BG303">
        <f>'pražce+kolejnice'!AM304+O304</f>
        <v>164.12579988203746</v>
      </c>
      <c r="BH303">
        <f>'pražce+kolejnice'!AN304+P304</f>
        <v>187.58369779417797</v>
      </c>
      <c r="BI303">
        <f>'pražce+kolejnice'!AO304+orientace*Q304</f>
        <v>0.11328038262235318</v>
      </c>
      <c r="BK303" t="str">
        <f t="shared" si="88"/>
        <v>_3dpoly 163.767094845076,187.173724363437,0.129938189931324</v>
      </c>
      <c r="BL303">
        <f>'pražce+kolejnice'!AR304+O304</f>
        <v>163.76709484507552</v>
      </c>
      <c r="BM303">
        <f>'pražce+kolejnice'!AS304+P304</f>
        <v>187.17372436343706</v>
      </c>
      <c r="BN303">
        <f>'pražce+kolejnice'!AT304+orientace*Q304</f>
        <v>0.12993818993132383</v>
      </c>
      <c r="BP303" t="str">
        <f t="shared" si="89"/>
        <v>_3dpoly 163.656349243612,187.274952890209,0.236555020634715</v>
      </c>
      <c r="BQ303">
        <f>plošky!B304+O304</f>
        <v>163.65634924361171</v>
      </c>
      <c r="BR303">
        <f>plošky!C304+P304</f>
        <v>187.27495289020885</v>
      </c>
      <c r="BS303">
        <f>plošky!D304+orientace*Q304</f>
        <v>0.23655502063471506</v>
      </c>
      <c r="BU303" t="str">
        <f t="shared" si="90"/>
        <v>_3dpoly 163.882128178389,187.077408281042,0.236555020634715</v>
      </c>
      <c r="BV303">
        <f>plošky!G304+O304</f>
        <v>163.88212817838888</v>
      </c>
      <c r="BW303">
        <f>plošky!H304+P304</f>
        <v>187.07740828104204</v>
      </c>
      <c r="BX303">
        <f>plošky!I304+orientace*Q304</f>
        <v>0.23655502063471506</v>
      </c>
      <c r="BZ303" t="str">
        <f t="shared" si="91"/>
        <v>_3dpoly 165.593381565731,189.033244831366,0.157086582096508</v>
      </c>
      <c r="CA303">
        <f>plošky!L304+O304</f>
        <v>165.59338156573128</v>
      </c>
      <c r="CB303">
        <f>plošky!M304+P304</f>
        <v>189.03324483136623</v>
      </c>
      <c r="CC303">
        <f>plošky!N304+orientace*Q304</f>
        <v>0.15708658209650814</v>
      </c>
      <c r="CE303" t="str">
        <f t="shared" si="92"/>
        <v>_3dpoly 165.367602630954,189.230789440533,0.157086582096508</v>
      </c>
      <c r="CF303">
        <f>plošky!Q304+O304</f>
        <v>165.36760263095411</v>
      </c>
      <c r="CG303">
        <f>plošky!R304+P304</f>
        <v>189.23078944053304</v>
      </c>
      <c r="CH303">
        <f>plošky!S304+orientace*Q304</f>
        <v>0.15708658209650814</v>
      </c>
      <c r="CJ303" t="str">
        <f t="shared" si="93"/>
        <v>_3dpoly 163.769238711,187.176180585625,0.236555020634715</v>
      </c>
      <c r="CK303">
        <f>'liniová podpora'!F304+O304</f>
        <v>163.7692387110003</v>
      </c>
      <c r="CL303">
        <f>'liniová podpora'!G304+P304</f>
        <v>187.17618058562545</v>
      </c>
      <c r="CM303">
        <f>'liniová podpora'!H304+orientace*Q304</f>
        <v>0.23655502063471506</v>
      </c>
      <c r="CO303" t="str">
        <f t="shared" si="94"/>
        <v>_3dpoly 165.480492098343,189.13201713595,0.157086582096508</v>
      </c>
      <c r="CP303">
        <f>'liniová podpora'!B304+O304</f>
        <v>165.48049209834269</v>
      </c>
      <c r="CQ303">
        <f>'liniová podpora'!C304+P304</f>
        <v>189.13201713594964</v>
      </c>
      <c r="CR303">
        <f>'liniová podpora'!D304+orientace*Q304</f>
        <v>0.15708658209650814</v>
      </c>
    </row>
    <row r="304" spans="5:96" x14ac:dyDescent="0.3">
      <c r="E304" s="15">
        <f t="shared" si="76"/>
        <v>179.7</v>
      </c>
      <c r="F304" s="16">
        <f>IF((E304-0.5*'pražce+kolejnice'!$C$6-0.5*'s imperfekcí'!$B$3)&lt;0,('s imperfekcí'!$B$2/2000)*SIN(2*PI()*(E304-(('pražce+kolejnice'!$C$6-$B$3)/2)+0.75*$B$3)/'s imperfekcí'!$B$3)+('s imperfekcí'!$B$2/2000),0)</f>
        <v>0</v>
      </c>
      <c r="G304" s="9">
        <f>F304*SIN('pražce+kolejnice'!$C$24)</f>
        <v>0</v>
      </c>
      <c r="H304" s="9">
        <f>F304*COS('pražce+kolejnice'!$C$24)</f>
        <v>0</v>
      </c>
      <c r="I304" s="15">
        <f>'pražce+kolejnice'!AY305</f>
        <v>180</v>
      </c>
      <c r="J304" s="16">
        <f>IF((I304-0.5*'pražce+kolejnice'!$C$6-0.5*'s imperfekcí'!$B$3)&lt;0,('s imperfekcí'!$B$2/2000)*SIN(2*PI()*(I304-(('pražce+kolejnice'!$C$6-$B$3)/2)+0.75*$B$3)/'s imperfekcí'!$B$3)+('s imperfekcí'!$B$2/2000),0)</f>
        <v>0</v>
      </c>
      <c r="K304" s="9">
        <f>J304*SIN('pražce+kolejnice'!$C$24)</f>
        <v>0</v>
      </c>
      <c r="L304" s="9">
        <f>J304*COS('pražce+kolejnice'!$C$24)</f>
        <v>0</v>
      </c>
      <c r="N304">
        <f>'pražce+kolejnice'!G304</f>
        <v>179.7</v>
      </c>
      <c r="O304">
        <f>$H304*SIN(('pražce+kolejnice'!A300-0.5)*'pražce+kolejnice'!$C$16)</f>
        <v>0</v>
      </c>
      <c r="P304">
        <f>$H304*COS(('pražce+kolejnice'!A300-0.5)*'pražce+kolejnice'!$C$16)</f>
        <v>0</v>
      </c>
      <c r="Q304">
        <f t="shared" si="77"/>
        <v>0</v>
      </c>
      <c r="R304" s="15">
        <f t="shared" si="78"/>
        <v>180</v>
      </c>
      <c r="S304" s="9">
        <f>L304*SIN(('pražce+kolejnice'!A300)*'pražce+kolejnice'!$C$16)</f>
        <v>0</v>
      </c>
      <c r="T304" s="16">
        <f>$L304*COS(('pražce+kolejnice'!A300)*'pražce+kolejnice'!$C$16)</f>
        <v>0</v>
      </c>
      <c r="U304" s="9">
        <f t="shared" si="79"/>
        <v>0</v>
      </c>
      <c r="W304" t="str">
        <f t="shared" si="80"/>
        <v>_3dpoly 164.620507639029,188.149112314325,-0.0230764119601328</v>
      </c>
      <c r="X304">
        <f>'pražce+kolejnice'!I304+'s imperfekcí'!O304</f>
        <v>164.62050763902911</v>
      </c>
      <c r="Y304">
        <f>'pražce+kolejnice'!J304+'s imperfekcí'!P304</f>
        <v>188.14911231432478</v>
      </c>
      <c r="Z304">
        <f>'pražce+kolejnice'!K304+orientace*Q304</f>
        <v>-2.3076411960132819E-2</v>
      </c>
      <c r="AB304" t="str">
        <f t="shared" si="81"/>
        <v>_3dpoly 164.12358598232,187.581167469904,0</v>
      </c>
      <c r="AC304">
        <f>'pražce+kolejnice'!P304+O304</f>
        <v>164.12358598232038</v>
      </c>
      <c r="AD304">
        <f>'pražce+kolejnice'!Q304+P304</f>
        <v>187.58116746990356</v>
      </c>
      <c r="AE304">
        <f>'pražce+kolejnice'!R304+orientace*Q304</f>
        <v>0</v>
      </c>
      <c r="AG304" t="str">
        <f t="shared" si="82"/>
        <v>_3dpoly 165.11413842384,188.713295934611,-0.046</v>
      </c>
      <c r="AH304">
        <f>'pražce+kolejnice'!W304+O304</f>
        <v>165.11413842383968</v>
      </c>
      <c r="AI304">
        <f>'pražce+kolejnice'!X304+P304</f>
        <v>188.71329593461053</v>
      </c>
      <c r="AJ304" s="6">
        <f>'pražce+kolejnice'!Y304+orientace*Q304</f>
        <v>-4.5999999999999999E-2</v>
      </c>
      <c r="AL304" t="str">
        <f t="shared" si="83"/>
        <v>_3dpoly 164.348565160293,187.384084155568,0</v>
      </c>
      <c r="AM304">
        <f>'pražce+kolejnice'!BA305+S304</f>
        <v>164.34856516029296</v>
      </c>
      <c r="AN304">
        <f>'pražce+kolejnice'!BB305+T304</f>
        <v>187.38408415556765</v>
      </c>
      <c r="AO304">
        <f>'pražce+kolejnice'!BC305+orientace*U304</f>
        <v>0</v>
      </c>
      <c r="AQ304" t="str">
        <f t="shared" si="84"/>
        <v>_3dpoly 165.340475442446,188.515023142498,-0.046</v>
      </c>
      <c r="AR304">
        <f>'pražce+kolejnice'!BG305+S304</f>
        <v>165.34047544244632</v>
      </c>
      <c r="AS304">
        <f>'pražce+kolejnice'!BH305+T304</f>
        <v>188.51502314249817</v>
      </c>
      <c r="AT304">
        <f>'pražce+kolejnice'!BI305+orientace*U304</f>
        <v>-4.5999999999999999E-2</v>
      </c>
      <c r="AV304" t="str">
        <f t="shared" si="85"/>
        <v>_3dpoly 165.931782165442,188.731868566391,0.0504697513931169</v>
      </c>
      <c r="AW304">
        <f>'pražce+kolejnice'!AC305+O305</f>
        <v>165.9317821654424</v>
      </c>
      <c r="AX304">
        <f>'pražce+kolejnice'!AD305+P305</f>
        <v>188.73186856639148</v>
      </c>
      <c r="AY304">
        <f>'pražce+kolejnice'!AE305+orientace*Q305</f>
        <v>5.0469751393116907E-2</v>
      </c>
      <c r="BA304" t="str">
        <f t="shared" si="86"/>
        <v>_3dpoly 165.568794336911,188.319003892418,0.0672803826223532</v>
      </c>
      <c r="BB304">
        <f>'pražce+kolejnice'!AH305+O305</f>
        <v>165.56879433691086</v>
      </c>
      <c r="BC304">
        <f>'pražce+kolejnice'!AI305+P305</f>
        <v>188.31900389241764</v>
      </c>
      <c r="BD304" s="5">
        <f>'pražce+kolejnice'!AJ305+orientace*Q305</f>
        <v>6.7280382622353183E-2</v>
      </c>
      <c r="BF304" t="str">
        <f t="shared" si="87"/>
        <v>_3dpoly 164.575527642474,187.189256011816,0.113280382622353</v>
      </c>
      <c r="BG304">
        <f>'pražce+kolejnice'!AM305+O305</f>
        <v>164.57552764247399</v>
      </c>
      <c r="BH304">
        <f>'pražce+kolejnice'!AN305+P305</f>
        <v>187.18925601181647</v>
      </c>
      <c r="BI304">
        <f>'pražce+kolejnice'!AO305+orientace*Q305</f>
        <v>0.11328038262235318</v>
      </c>
      <c r="BK304" t="str">
        <f t="shared" si="88"/>
        <v>_3dpoly 164.215839703293,186.780144653061,0.129938189931324</v>
      </c>
      <c r="BL304">
        <f>'pražce+kolejnice'!AR305+O305</f>
        <v>164.21583970329286</v>
      </c>
      <c r="BM304">
        <f>'pražce+kolejnice'!AS305+P305</f>
        <v>186.78014465306074</v>
      </c>
      <c r="BN304">
        <f>'pražce+kolejnice'!AT305+orientace*Q305</f>
        <v>0.12993818993132383</v>
      </c>
      <c r="BP304" t="str">
        <f t="shared" si="89"/>
        <v>_3dpoly 164.105337369007,186.881638677483,0.236555020634715</v>
      </c>
      <c r="BQ304">
        <f>plošky!B305+O305</f>
        <v>164.10533736900726</v>
      </c>
      <c r="BR304">
        <f>plošky!C305+P305</f>
        <v>186.8816386774829</v>
      </c>
      <c r="BS304">
        <f>plošky!D305+orientace*Q305</f>
        <v>0.23655502063471506</v>
      </c>
      <c r="BU304" t="str">
        <f t="shared" si="90"/>
        <v>_3dpoly 164.330641546935,186.683552768321,0.236555020634715</v>
      </c>
      <c r="BV304">
        <f>plošky!G305+O305</f>
        <v>164.33064154693454</v>
      </c>
      <c r="BW304">
        <f>plošky!H305+P305</f>
        <v>186.68355276832096</v>
      </c>
      <c r="BX304">
        <f>plošky!I305+orientace*Q305</f>
        <v>0.23655502063471506</v>
      </c>
      <c r="BZ304" t="str">
        <f t="shared" si="91"/>
        <v>_3dpoly 166.046584009084,188.635276681652,0.157086582096508</v>
      </c>
      <c r="CA304">
        <f>plošky!L305+O305</f>
        <v>166.04658400908409</v>
      </c>
      <c r="CB304">
        <f>plošky!M305+P305</f>
        <v>188.6352766816517</v>
      </c>
      <c r="CC304">
        <f>plošky!N305+orientace*Q305</f>
        <v>0.15708658209650814</v>
      </c>
      <c r="CE304" t="str">
        <f t="shared" si="92"/>
        <v>_3dpoly 165.821279831157,188.833362590814,0.157086582096508</v>
      </c>
      <c r="CF304">
        <f>plošky!Q305+O305</f>
        <v>165.8212798311568</v>
      </c>
      <c r="CG304">
        <f>plošky!R305+P305</f>
        <v>188.83336259081364</v>
      </c>
      <c r="CH304">
        <f>plošky!S305+orientace*Q305</f>
        <v>0.15708658209650814</v>
      </c>
      <c r="CJ304" t="str">
        <f t="shared" si="93"/>
        <v>_3dpoly 164.217989457971,186.782595722902,0.236555020634715</v>
      </c>
      <c r="CK304">
        <f>'liniová podpora'!F305+O305</f>
        <v>164.2179894579709</v>
      </c>
      <c r="CL304">
        <f>'liniová podpora'!G305+P305</f>
        <v>186.78259572290193</v>
      </c>
      <c r="CM304">
        <f>'liniová podpora'!H305+orientace*Q305</f>
        <v>0.23655502063471506</v>
      </c>
      <c r="CO304" t="str">
        <f t="shared" si="94"/>
        <v>_3dpoly 165.93393192012,188.734319636233,0.157086582096508</v>
      </c>
      <c r="CP304">
        <f>'liniová podpora'!B305+O305</f>
        <v>165.93393192012044</v>
      </c>
      <c r="CQ304">
        <f>'liniová podpora'!C305+P305</f>
        <v>188.73431963623267</v>
      </c>
      <c r="CR304">
        <f>'liniová podpora'!D305+orientace*Q305</f>
        <v>0.15708658209650814</v>
      </c>
    </row>
    <row r="305" spans="5:96" x14ac:dyDescent="0.3">
      <c r="E305" s="15">
        <f t="shared" si="76"/>
        <v>180.29999999999998</v>
      </c>
      <c r="F305" s="16">
        <f>IF((E305-0.5*'pražce+kolejnice'!$C$6-0.5*'s imperfekcí'!$B$3)&lt;0,('s imperfekcí'!$B$2/2000)*SIN(2*PI()*(E305-(('pražce+kolejnice'!$C$6-$B$3)/2)+0.75*$B$3)/'s imperfekcí'!$B$3)+('s imperfekcí'!$B$2/2000),0)</f>
        <v>0</v>
      </c>
      <c r="G305" s="9">
        <f>F305*SIN('pražce+kolejnice'!$C$24)</f>
        <v>0</v>
      </c>
      <c r="H305" s="9">
        <f>F305*COS('pražce+kolejnice'!$C$24)</f>
        <v>0</v>
      </c>
      <c r="I305" s="15">
        <f>'pražce+kolejnice'!AY306</f>
        <v>180.59999999999997</v>
      </c>
      <c r="J305" s="16">
        <f>IF((I305-0.5*'pražce+kolejnice'!$C$6-0.5*'s imperfekcí'!$B$3)&lt;0,('s imperfekcí'!$B$2/2000)*SIN(2*PI()*(I305-(('pražce+kolejnice'!$C$6-$B$3)/2)+0.75*$B$3)/'s imperfekcí'!$B$3)+('s imperfekcí'!$B$2/2000),0)</f>
        <v>0</v>
      </c>
      <c r="K305" s="9">
        <f>J305*SIN('pražce+kolejnice'!$C$24)</f>
        <v>0</v>
      </c>
      <c r="L305" s="9">
        <f>J305*COS('pražce+kolejnice'!$C$24)</f>
        <v>0</v>
      </c>
      <c r="N305">
        <f>'pražce+kolejnice'!G305</f>
        <v>180.29999999999998</v>
      </c>
      <c r="O305">
        <f>$H305*SIN(('pražce+kolejnice'!A301-0.5)*'pražce+kolejnice'!$C$16)</f>
        <v>0</v>
      </c>
      <c r="P305">
        <f>$H305*COS(('pražce+kolejnice'!A301-0.5)*'pražce+kolejnice'!$C$16)</f>
        <v>0</v>
      </c>
      <c r="Q305">
        <f t="shared" si="77"/>
        <v>0</v>
      </c>
      <c r="R305" s="15">
        <f t="shared" si="78"/>
        <v>180.59999999999997</v>
      </c>
      <c r="S305" s="9">
        <f>L305*SIN(('pražce+kolejnice'!A301)*'pražce+kolejnice'!$C$16)</f>
        <v>0</v>
      </c>
      <c r="T305" s="16">
        <f>$L305*COS(('pražce+kolejnice'!A301)*'pražce+kolejnice'!$C$16)</f>
        <v>0</v>
      </c>
      <c r="U305" s="9">
        <f t="shared" si="79"/>
        <v>0</v>
      </c>
      <c r="W305" t="str">
        <f t="shared" si="80"/>
        <v>_3dpoly 165.071590968254,187.753481606093,-0.0230764119601328</v>
      </c>
      <c r="X305">
        <f>'pražce+kolejnice'!I305+'s imperfekcí'!O305</f>
        <v>165.07159096825364</v>
      </c>
      <c r="Y305">
        <f>'pražce+kolejnice'!J305+'s imperfekcí'!P305</f>
        <v>187.75348160609329</v>
      </c>
      <c r="Z305">
        <f>'pražce+kolejnice'!K305+orientace*Q305</f>
        <v>-2.3076411960132819E-2</v>
      </c>
      <c r="AB305" t="str">
        <f t="shared" si="81"/>
        <v>_3dpoly 164.573307676361,187.186731008184,0</v>
      </c>
      <c r="AC305">
        <f>'pražce+kolejnice'!P305+O305</f>
        <v>164.57330767636051</v>
      </c>
      <c r="AD305">
        <f>'pražce+kolejnice'!Q305+P305</f>
        <v>187.18673100818361</v>
      </c>
      <c r="AE305">
        <f>'pražce+kolejnice'!R305+orientace*Q305</f>
        <v>0</v>
      </c>
      <c r="AG305" t="str">
        <f t="shared" si="82"/>
        <v>_3dpoly 165.566574370797,188.316478888785,-0.046</v>
      </c>
      <c r="AH305">
        <f>'pražce+kolejnice'!W305+O305</f>
        <v>165.56657437079701</v>
      </c>
      <c r="AI305">
        <f>'pražce+kolejnice'!X305+P305</f>
        <v>188.31647888878476</v>
      </c>
      <c r="AJ305" s="6">
        <f>'pražce+kolejnice'!Y305+orientace*Q305</f>
        <v>-4.5999999999999999E-2</v>
      </c>
      <c r="AL305" t="str">
        <f t="shared" si="83"/>
        <v>_3dpoly 164.797813206893,186.989108311939,0</v>
      </c>
      <c r="AM305">
        <f>'pražce+kolejnice'!BA306+S305</f>
        <v>164.79781320689307</v>
      </c>
      <c r="AN305">
        <f>'pražce+kolejnice'!BB306+T305</f>
        <v>186.98910831193859</v>
      </c>
      <c r="AO305">
        <f>'pražce+kolejnice'!BC306+orientace*U305</f>
        <v>0</v>
      </c>
      <c r="AQ305" t="str">
        <f t="shared" si="84"/>
        <v>_3dpoly 165.792434883309,188.117663459375,-0.046</v>
      </c>
      <c r="AR305">
        <f>'pražce+kolejnice'!BG306+S305</f>
        <v>165.79243488330911</v>
      </c>
      <c r="AS305">
        <f>'pražce+kolejnice'!BH306+T305</f>
        <v>188.1176634593746</v>
      </c>
      <c r="AT305">
        <f>'pražce+kolejnice'!BI306+orientace*U305</f>
        <v>-4.5999999999999999E-2</v>
      </c>
      <c r="AV305" t="str">
        <f t="shared" si="85"/>
        <v>_3dpoly 166.38426033186,188.333089123981,0.0504697513931169</v>
      </c>
      <c r="AW305">
        <f>'pražce+kolejnice'!AC306+O306</f>
        <v>166.38426033186039</v>
      </c>
      <c r="AX305">
        <f>'pražce+kolejnice'!AD306+P306</f>
        <v>188.33308912398056</v>
      </c>
      <c r="AY305">
        <f>'pražce+kolejnice'!AE306+orientace*Q306</f>
        <v>5.0469751393116907E-2</v>
      </c>
      <c r="BA305" t="str">
        <f t="shared" si="86"/>
        <v>_3dpoly 166.020282674467,187.921096809009,0.0672803826223532</v>
      </c>
      <c r="BB305">
        <f>'pražce+kolejnice'!AH306+O306</f>
        <v>166.02028267446698</v>
      </c>
      <c r="BC305">
        <f>'pražce+kolejnice'!AI306+P306</f>
        <v>187.92109680900856</v>
      </c>
      <c r="BD305" s="5">
        <f>'pražce+kolejnice'!AJ306+orientace*Q306</f>
        <v>6.7280382622353183E-2</v>
      </c>
      <c r="BF305" t="str">
        <f t="shared" si="87"/>
        <v>_3dpoly 165.024307448326,186.793736019858,0.113280382622353</v>
      </c>
      <c r="BG305">
        <f>'pražce+kolejnice'!AM306+O306</f>
        <v>165.02430744832631</v>
      </c>
      <c r="BH305">
        <f>'pražce+kolejnice'!AN306+P306</f>
        <v>186.7937360198579</v>
      </c>
      <c r="BI305">
        <f>'pražce+kolejnice'!AO306+orientace*Q306</f>
        <v>0.11328038262235318</v>
      </c>
      <c r="BK305" t="str">
        <f t="shared" si="88"/>
        <v>_3dpoly 164.663638678728,186.385489089568,0.129938189931324</v>
      </c>
      <c r="BL305">
        <f>'pražce+kolejnice'!AR306+O306</f>
        <v>164.66363867872755</v>
      </c>
      <c r="BM305">
        <f>'pražce+kolejnice'!AS306+P306</f>
        <v>186.38548908956764</v>
      </c>
      <c r="BN305">
        <f>'pražce+kolejnice'!AT306+orientace*Q306</f>
        <v>0.12993818993132383</v>
      </c>
      <c r="BP305" t="str">
        <f t="shared" si="89"/>
        <v>_3dpoly 164.553380248113,186.487248027035,0.236555020634715</v>
      </c>
      <c r="BQ305">
        <f>plošky!B306+O306</f>
        <v>164.55338024811329</v>
      </c>
      <c r="BR305">
        <f>plošky!C306+P306</f>
        <v>186.48724802703484</v>
      </c>
      <c r="BS305">
        <f>plošky!D306+orientace*Q306</f>
        <v>0.23655502063471506</v>
      </c>
      <c r="BU305" t="str">
        <f t="shared" si="90"/>
        <v>_3dpoly 164.778208371439,186.288621958852,0.236555020634715</v>
      </c>
      <c r="BV305">
        <f>plošky!G306+O306</f>
        <v>164.77820837143929</v>
      </c>
      <c r="BW305">
        <f>plošky!H306+P306</f>
        <v>186.28862195885213</v>
      </c>
      <c r="BX305">
        <f>plošky!I306+orientace*Q306</f>
        <v>0.23655502063471506</v>
      </c>
      <c r="BZ305" t="str">
        <f t="shared" si="91"/>
        <v>_3dpoly 166.498830024572,188.236221993265,0.157086582096508</v>
      </c>
      <c r="CA305">
        <f>plošky!L306+O306</f>
        <v>166.49883002457213</v>
      </c>
      <c r="CB305">
        <f>plošky!M306+P306</f>
        <v>188.23622199326505</v>
      </c>
      <c r="CC305">
        <f>plošky!N306+orientace*Q306</f>
        <v>0.15708658209650814</v>
      </c>
      <c r="CE305" t="str">
        <f t="shared" si="92"/>
        <v>_3dpoly 166.274001901246,188.434848061448,0.157086582096508</v>
      </c>
      <c r="CF305">
        <f>plošky!Q306+O306</f>
        <v>166.27400190124612</v>
      </c>
      <c r="CG305">
        <f>plošky!R306+P306</f>
        <v>188.43484806144775</v>
      </c>
      <c r="CH305">
        <f>plošky!S306+orientace*Q306</f>
        <v>0.15708658209650814</v>
      </c>
      <c r="CJ305" t="str">
        <f t="shared" si="93"/>
        <v>_3dpoly 164.665794309776,186.387934992943,0.236555020634715</v>
      </c>
      <c r="CK305">
        <f>'liniová podpora'!F306+O306</f>
        <v>164.66579430977629</v>
      </c>
      <c r="CL305">
        <f>'liniová podpora'!G306+P306</f>
        <v>186.38793499294349</v>
      </c>
      <c r="CM305">
        <f>'liniová podpora'!H306+orientace*Q306</f>
        <v>0.23655502063471506</v>
      </c>
      <c r="CO305" t="str">
        <f t="shared" si="94"/>
        <v>_3dpoly 166.386415962909,188.335535027356,0.157086582096508</v>
      </c>
      <c r="CP305">
        <f>'liniová podpora'!B306+O306</f>
        <v>166.38641596290913</v>
      </c>
      <c r="CQ305">
        <f>'liniová podpora'!C306+P306</f>
        <v>188.3355350273564</v>
      </c>
      <c r="CR305">
        <f>'liniová podpora'!D306+orientace*Q306</f>
        <v>0.15708658209650814</v>
      </c>
    </row>
    <row r="306" spans="5:96" x14ac:dyDescent="0.3">
      <c r="E306" s="15">
        <f t="shared" si="76"/>
        <v>180.89999999999998</v>
      </c>
      <c r="F306" s="16">
        <f>IF((E306-0.5*'pražce+kolejnice'!$C$6-0.5*'s imperfekcí'!$B$3)&lt;0,('s imperfekcí'!$B$2/2000)*SIN(2*PI()*(E306-(('pražce+kolejnice'!$C$6-$B$3)/2)+0.75*$B$3)/'s imperfekcí'!$B$3)+('s imperfekcí'!$B$2/2000),0)</f>
        <v>0</v>
      </c>
      <c r="G306" s="9">
        <f>F306*SIN('pražce+kolejnice'!$C$24)</f>
        <v>0</v>
      </c>
      <c r="H306" s="9">
        <f>F306*COS('pražce+kolejnice'!$C$24)</f>
        <v>0</v>
      </c>
      <c r="I306" s="15">
        <f>'pražce+kolejnice'!AY307</f>
        <v>181.2</v>
      </c>
      <c r="J306" s="16">
        <f>IF((I306-0.5*'pražce+kolejnice'!$C$6-0.5*'s imperfekcí'!$B$3)&lt;0,('s imperfekcí'!$B$2/2000)*SIN(2*PI()*(I306-(('pražce+kolejnice'!$C$6-$B$3)/2)+0.75*$B$3)/'s imperfekcí'!$B$3)+('s imperfekcí'!$B$2/2000),0)</f>
        <v>0</v>
      </c>
      <c r="K306" s="9">
        <f>J306*SIN('pražce+kolejnice'!$C$24)</f>
        <v>0</v>
      </c>
      <c r="L306" s="9">
        <f>J306*COS('pražce+kolejnice'!$C$24)</f>
        <v>0</v>
      </c>
      <c r="N306">
        <f>'pražce+kolejnice'!G306</f>
        <v>180.89999999999998</v>
      </c>
      <c r="O306">
        <f>$H306*SIN(('pražce+kolejnice'!A302-0.5)*'pražce+kolejnice'!$C$16)</f>
        <v>0</v>
      </c>
      <c r="P306">
        <f>$H306*COS(('pražce+kolejnice'!A302-0.5)*'pražce+kolejnice'!$C$16)</f>
        <v>0</v>
      </c>
      <c r="Q306">
        <f t="shared" si="77"/>
        <v>0</v>
      </c>
      <c r="R306" s="15">
        <f t="shared" si="78"/>
        <v>181.2</v>
      </c>
      <c r="S306" s="9">
        <f>L306*SIN(('pražce+kolejnice'!A302)*'pražce+kolejnice'!$C$16)</f>
        <v>0</v>
      </c>
      <c r="T306" s="16">
        <f>$L306*COS(('pražce+kolejnice'!A302)*'pražce+kolejnice'!$C$16)</f>
        <v>0</v>
      </c>
      <c r="U306" s="9">
        <f t="shared" si="79"/>
        <v>0</v>
      </c>
      <c r="W306" t="str">
        <f t="shared" si="80"/>
        <v>_3dpoly 165.521723485571,187.356769438327,-0.0230764119601328</v>
      </c>
      <c r="X306">
        <f>'pražce+kolejnice'!I306+'s imperfekcí'!O306</f>
        <v>165.52172348557059</v>
      </c>
      <c r="Y306">
        <f>'pražce+kolejnice'!J306+'s imperfekcí'!P306</f>
        <v>187.35676943832684</v>
      </c>
      <c r="Z306">
        <f>'pražce+kolejnice'!K306+orientace*Q306</f>
        <v>-2.3076411960132819E-2</v>
      </c>
      <c r="AB306" t="str">
        <f t="shared" si="81"/>
        <v>_3dpoly 165.022081428603,186.791216351411,0</v>
      </c>
      <c r="AC306">
        <f>'pražce+kolejnice'!P306+O306</f>
        <v>165.02208142860346</v>
      </c>
      <c r="AD306">
        <f>'pražce+kolejnice'!Q306+P306</f>
        <v>186.79121635141061</v>
      </c>
      <c r="AE306">
        <f>'pražce+kolejnice'!R306+orientace*Q306</f>
        <v>0</v>
      </c>
      <c r="AG306" t="str">
        <f t="shared" si="82"/>
        <v>_3dpoly 166.018056654744,187.918577140561,-0.046</v>
      </c>
      <c r="AH306">
        <f>'pražce+kolejnice'!W306+O306</f>
        <v>166.01805665474376</v>
      </c>
      <c r="AI306">
        <f>'pražce+kolejnice'!X306+P306</f>
        <v>187.91857714056124</v>
      </c>
      <c r="AJ306" s="6">
        <f>'pražce+kolejnice'!Y306+orientace*Q306</f>
        <v>-4.5999999999999999E-2</v>
      </c>
      <c r="AL306" t="str">
        <f t="shared" si="83"/>
        <v>_3dpoly 165.246112018545,186.593055411563,0</v>
      </c>
      <c r="AM306">
        <f>'pražce+kolejnice'!BA307+S306</f>
        <v>165.24611201854472</v>
      </c>
      <c r="AN306">
        <f>'pražce+kolejnice'!BB307+T306</f>
        <v>186.59305541156266</v>
      </c>
      <c r="AO306">
        <f>'pražce+kolejnice'!BC307+orientace*U306</f>
        <v>0</v>
      </c>
      <c r="AQ306" t="str">
        <f t="shared" si="84"/>
        <v>_3dpoly 166.243439360205,187.71922021903,-0.046</v>
      </c>
      <c r="AR306">
        <f>'pražce+kolejnice'!BG307+S306</f>
        <v>166.24343936020537</v>
      </c>
      <c r="AS306">
        <f>'pražce+kolejnice'!BH307+T306</f>
        <v>187.71922021902961</v>
      </c>
      <c r="AT306">
        <f>'pražce+kolejnice'!BI307+orientace*U306</f>
        <v>-4.5999999999999999E-2</v>
      </c>
      <c r="AV306" t="str">
        <f t="shared" si="85"/>
        <v>_3dpoly 166.835780125399,187.933224883497,0.0504697513931169</v>
      </c>
      <c r="AW306">
        <f>'pražce+kolejnice'!AC307+O307</f>
        <v>166.83578012539888</v>
      </c>
      <c r="AX306">
        <f>'pražce+kolejnice'!AD307+P307</f>
        <v>187.93322488349699</v>
      </c>
      <c r="AY306">
        <f>'pražce+kolejnice'!AE307+orientace*Q307</f>
        <v>5.0469751393116907E-2</v>
      </c>
      <c r="BA306" t="str">
        <f t="shared" si="86"/>
        <v>_3dpoly 166.470814735654,187.522107300601,0.0672803826223532</v>
      </c>
      <c r="BB306">
        <f>'pražce+kolejnice'!AH307+O307</f>
        <v>166.47081473565393</v>
      </c>
      <c r="BC306">
        <f>'pražce+kolejnice'!AI307+P307</f>
        <v>187.52210730060142</v>
      </c>
      <c r="BD306" s="5">
        <f>'pražce+kolejnice'!AJ307+orientace*Q307</f>
        <v>6.7280382622353183E-2</v>
      </c>
      <c r="BF306" t="str">
        <f t="shared" si="87"/>
        <v>_3dpoly 165.472136714624,186.397140096496,0.113280382622353</v>
      </c>
      <c r="BG306">
        <f>'pražce+kolejnice'!AM307+O307</f>
        <v>165.47213671462401</v>
      </c>
      <c r="BH306">
        <f>'pražce+kolejnice'!AN307+P307</f>
        <v>186.39714009649629</v>
      </c>
      <c r="BI306">
        <f>'pražce+kolejnice'!AO307+orientace*Q307</f>
        <v>0.11328038262235318</v>
      </c>
      <c r="BK306" t="str">
        <f t="shared" si="88"/>
        <v>_3dpoly 165.110489192059,185.989759946173,0.129938189931324</v>
      </c>
      <c r="BL306">
        <f>'pražce+kolejnice'!AR307+O307</f>
        <v>165.11048919205871</v>
      </c>
      <c r="BM306">
        <f>'pražce+kolejnice'!AS307+P307</f>
        <v>185.98975994617268</v>
      </c>
      <c r="BN306">
        <f>'pražce+kolejnice'!AT307+orientace*Q307</f>
        <v>0.12993818993132383</v>
      </c>
      <c r="BP306" t="str">
        <f t="shared" si="89"/>
        <v>_3dpoly 165.000475300204,186.091783210554,0.236555020634715</v>
      </c>
      <c r="BQ306">
        <f>plošky!B307+O307</f>
        <v>165.00047530020404</v>
      </c>
      <c r="BR306">
        <f>plošky!C307+P307</f>
        <v>186.0917832105537</v>
      </c>
      <c r="BS306">
        <f>plošky!D307+orientace*Q307</f>
        <v>0.23655502063471506</v>
      </c>
      <c r="BU306" t="str">
        <f t="shared" si="90"/>
        <v>_3dpoly 165.224826073919,185.892618127436,0.236555020634715</v>
      </c>
      <c r="BV306">
        <f>plošky!G307+O307</f>
        <v>165.22482607391933</v>
      </c>
      <c r="BW306">
        <f>plošky!H307+P307</f>
        <v>185.89261812743584</v>
      </c>
      <c r="BX306">
        <f>plošky!I307+orientace*Q307</f>
        <v>0.23655502063471506</v>
      </c>
      <c r="BZ306" t="str">
        <f t="shared" si="91"/>
        <v>_3dpoly 166.95011700726,187.83608306476,0.157086582096508</v>
      </c>
      <c r="CA306">
        <f>plošky!L307+O307</f>
        <v>166.95011700725951</v>
      </c>
      <c r="CB306">
        <f>plošky!M307+P307</f>
        <v>187.83608306476015</v>
      </c>
      <c r="CC306">
        <f>plošky!N307+orientace*Q307</f>
        <v>0.15708658209650814</v>
      </c>
      <c r="CE306" t="str">
        <f t="shared" si="92"/>
        <v>_3dpoly 166.725766233544,188.035248147878,0.157086582096508</v>
      </c>
      <c r="CF306">
        <f>plošky!Q307+O307</f>
        <v>166.72576623354422</v>
      </c>
      <c r="CG306">
        <f>plošky!R307+P307</f>
        <v>188.03524814787801</v>
      </c>
      <c r="CH306">
        <f>plošky!S307+orientace*Q307</f>
        <v>0.15708658209650814</v>
      </c>
      <c r="CJ306" t="str">
        <f t="shared" si="93"/>
        <v>_3dpoly 165.112650687062,185.992200668995,0.236555020634715</v>
      </c>
      <c r="CK306">
        <f>'liniová podpora'!F307+O307</f>
        <v>165.11265068706169</v>
      </c>
      <c r="CL306">
        <f>'liniová podpora'!G307+P307</f>
        <v>185.99220066899477</v>
      </c>
      <c r="CM306">
        <f>'liniová podpora'!H307+orientace*Q307</f>
        <v>0.23655502063471506</v>
      </c>
      <c r="CO306" t="str">
        <f t="shared" si="94"/>
        <v>_3dpoly 166.837941620402,187.935665606319,0.157086582096508</v>
      </c>
      <c r="CP306">
        <f>'liniová podpora'!B307+O307</f>
        <v>166.83794162040186</v>
      </c>
      <c r="CQ306">
        <f>'liniová podpora'!C307+P307</f>
        <v>187.93566560631908</v>
      </c>
      <c r="CR306">
        <f>'liniová podpora'!D307+orientace*Q307</f>
        <v>0.15708658209650814</v>
      </c>
    </row>
    <row r="307" spans="5:96" x14ac:dyDescent="0.3">
      <c r="E307" s="15">
        <f t="shared" si="76"/>
        <v>181.49999999999997</v>
      </c>
      <c r="F307" s="16">
        <f>IF((E307-0.5*'pražce+kolejnice'!$C$6-0.5*'s imperfekcí'!$B$3)&lt;0,('s imperfekcí'!$B$2/2000)*SIN(2*PI()*(E307-(('pražce+kolejnice'!$C$6-$B$3)/2)+0.75*$B$3)/'s imperfekcí'!$B$3)+('s imperfekcí'!$B$2/2000),0)</f>
        <v>0</v>
      </c>
      <c r="G307" s="9">
        <f>F307*SIN('pražce+kolejnice'!$C$24)</f>
        <v>0</v>
      </c>
      <c r="H307" s="9">
        <f>F307*COS('pražce+kolejnice'!$C$24)</f>
        <v>0</v>
      </c>
      <c r="I307" s="15">
        <f>'pražce+kolejnice'!AY308</f>
        <v>181.79999999999998</v>
      </c>
      <c r="J307" s="16">
        <f>IF((I307-0.5*'pražce+kolejnice'!$C$6-0.5*'s imperfekcí'!$B$3)&lt;0,('s imperfekcí'!$B$2/2000)*SIN(2*PI()*(I307-(('pražce+kolejnice'!$C$6-$B$3)/2)+0.75*$B$3)/'s imperfekcí'!$B$3)+('s imperfekcí'!$B$2/2000),0)</f>
        <v>0</v>
      </c>
      <c r="K307" s="9">
        <f>J307*SIN('pražce+kolejnice'!$C$24)</f>
        <v>0</v>
      </c>
      <c r="L307" s="9">
        <f>J307*COS('pražce+kolejnice'!$C$24)</f>
        <v>0</v>
      </c>
      <c r="N307">
        <f>'pražce+kolejnice'!G307</f>
        <v>181.49999999999997</v>
      </c>
      <c r="O307">
        <f>$H307*SIN(('pražce+kolejnice'!A303-0.5)*'pražce+kolejnice'!$C$16)</f>
        <v>0</v>
      </c>
      <c r="P307">
        <f>$H307*COS(('pražce+kolejnice'!A303-0.5)*'pražce+kolejnice'!$C$16)</f>
        <v>0</v>
      </c>
      <c r="Q307">
        <f t="shared" si="77"/>
        <v>0</v>
      </c>
      <c r="R307" s="15">
        <f t="shared" si="78"/>
        <v>181.79999999999998</v>
      </c>
      <c r="S307" s="9">
        <f>L307*SIN(('pražce+kolejnice'!A303)*'pražce+kolejnice'!$C$16)</f>
        <v>0</v>
      </c>
      <c r="T307" s="16">
        <f>$L307*COS(('pražce+kolejnice'!A303)*'pražce+kolejnice'!$C$16)</f>
        <v>0</v>
      </c>
      <c r="U307" s="9">
        <f t="shared" si="79"/>
        <v>0</v>
      </c>
      <c r="W307" t="str">
        <f t="shared" si="80"/>
        <v>_3dpoly 165.970902598218,186.958978096086,-0.0230764119601328</v>
      </c>
      <c r="X307">
        <f>'pražce+kolejnice'!I307+'s imperfekcí'!O307</f>
        <v>165.97090259821789</v>
      </c>
      <c r="Y307">
        <f>'pražce+kolejnice'!J307+'s imperfekcí'!P307</f>
        <v>186.95897809608644</v>
      </c>
      <c r="Z307">
        <f>'pražce+kolejnice'!K307+orientace*Q307</f>
        <v>-2.3076411960132819E-2</v>
      </c>
      <c r="AB307" t="str">
        <f t="shared" si="81"/>
        <v>_3dpoly 165.469904654114,186.394625777748,0</v>
      </c>
      <c r="AC307">
        <f>'pražce+kolejnice'!P307+O307</f>
        <v>165.46990465411361</v>
      </c>
      <c r="AD307">
        <f>'pražce+kolejnice'!Q307+P307</f>
        <v>186.39462577774785</v>
      </c>
      <c r="AE307">
        <f>'pražce+kolejnice'!R307+orientace*Q307</f>
        <v>0</v>
      </c>
      <c r="AG307" t="str">
        <f t="shared" si="82"/>
        <v>_3dpoly 166.468582675143,187.519592981853,-0.046</v>
      </c>
      <c r="AH307">
        <f>'pražce+kolejnice'!W307+O307</f>
        <v>166.46858267514315</v>
      </c>
      <c r="AI307">
        <f>'pražce+kolejnice'!X307+P307</f>
        <v>187.51959298185295</v>
      </c>
      <c r="AJ307" s="6">
        <f>'pražce+kolejnice'!Y307+orientace*Q307</f>
        <v>-4.5999999999999999E-2</v>
      </c>
      <c r="AL307" t="str">
        <f t="shared" si="83"/>
        <v>_3dpoly 165.693459013048,186.195927735703,0</v>
      </c>
      <c r="AM307">
        <f>'pražce+kolejnice'!BA308+S307</f>
        <v>165.69345901304803</v>
      </c>
      <c r="AN307">
        <f>'pražce+kolejnice'!BB308+T307</f>
        <v>186.19592773570344</v>
      </c>
      <c r="AO307">
        <f>'pražce+kolejnice'!BC308+orientace*U307</f>
        <v>0</v>
      </c>
      <c r="AQ307" t="str">
        <f t="shared" si="84"/>
        <v>_3dpoly 166.693486275351,187.319695716495,-0.046</v>
      </c>
      <c r="AR307">
        <f>'pražce+kolejnice'!BG308+S307</f>
        <v>166.69348627535055</v>
      </c>
      <c r="AS307">
        <f>'pražce+kolejnice'!BH308+T307</f>
        <v>187.31969571649518</v>
      </c>
      <c r="AT307">
        <f>'pražce+kolejnice'!BI308+orientace*U307</f>
        <v>-4.5999999999999999E-2</v>
      </c>
      <c r="AV307" t="str">
        <f t="shared" si="85"/>
        <v>_3dpoly 167.286338945305,187.532278148158,0.0504697513931169</v>
      </c>
      <c r="AW307">
        <f>'pražce+kolejnice'!AC308+O308</f>
        <v>167.28633894530512</v>
      </c>
      <c r="AX307">
        <f>'pražce+kolejnice'!AD308+P308</f>
        <v>187.5322781481577</v>
      </c>
      <c r="AY307">
        <f>'pražce+kolejnice'!AE308+orientace*Q308</f>
        <v>5.0469751393116907E-2</v>
      </c>
      <c r="BA307" t="str">
        <f t="shared" si="86"/>
        <v>_3dpoly 166.920387925408,187.122037665375,0.0672803826223532</v>
      </c>
      <c r="BB307">
        <f>'pražce+kolejnice'!AH308+O308</f>
        <v>166.92038792540825</v>
      </c>
      <c r="BC307">
        <f>'pražce+kolejnice'!AI308+P308</f>
        <v>187.12203766537471</v>
      </c>
      <c r="BD307" s="5">
        <f>'pražce+kolejnice'!AJ308+orientace*Q308</f>
        <v>6.7280382622353183E-2</v>
      </c>
      <c r="BF307" t="str">
        <f t="shared" si="87"/>
        <v>_3dpoly 165.919012861872,185.999470526123,0.113280382622353</v>
      </c>
      <c r="BG307">
        <f>'pražce+kolejnice'!AM308+O308</f>
        <v>165.91901286187172</v>
      </c>
      <c r="BH307">
        <f>'pražce+kolejnice'!AN308+P308</f>
        <v>185.99947052612308</v>
      </c>
      <c r="BI307">
        <f>'pražce+kolejnice'!AO308+orientace*Q308</f>
        <v>0.11328038262235318</v>
      </c>
      <c r="BK307" t="str">
        <f t="shared" si="88"/>
        <v>_3dpoly 165.556388669429,185.592959502275,0.129938189931324</v>
      </c>
      <c r="BL307">
        <f>'pražce+kolejnice'!AR308+O308</f>
        <v>165.5563886694286</v>
      </c>
      <c r="BM307">
        <f>'pražce+kolejnice'!AS308+P308</f>
        <v>185.59295950227468</v>
      </c>
      <c r="BN307">
        <f>'pražce+kolejnice'!AT308+orientace*Q308</f>
        <v>0.12993818993132383</v>
      </c>
      <c r="BP307" t="str">
        <f t="shared" si="89"/>
        <v>_3dpoly 165.446619950013,185.695246505916,0.236555020634715</v>
      </c>
      <c r="BQ307">
        <f>plošky!B308+O308</f>
        <v>165.44661995001326</v>
      </c>
      <c r="BR307">
        <f>plošky!C308+P308</f>
        <v>185.69524650591583</v>
      </c>
      <c r="BS307">
        <f>plošky!D308+orientace*Q308</f>
        <v>0.23655502063471506</v>
      </c>
      <c r="BU307" t="str">
        <f t="shared" si="90"/>
        <v>_3dpoly 165.670492081858,185.495543555053,0.236555020634715</v>
      </c>
      <c r="BV307">
        <f>plošky!G308+O308</f>
        <v>165.67049208185801</v>
      </c>
      <c r="BW307">
        <f>plošky!H308+P308</f>
        <v>185.4955435550531</v>
      </c>
      <c r="BX307">
        <f>plošky!I308+orientace*Q308</f>
        <v>0.23655502063471506</v>
      </c>
      <c r="BZ307" t="str">
        <f t="shared" si="91"/>
        <v>_3dpoly 167.400442357735,187.434862200936,0.157086582096508</v>
      </c>
      <c r="CA307">
        <f>plošky!L308+O308</f>
        <v>167.40044235773453</v>
      </c>
      <c r="CB307">
        <f>plošky!M308+P308</f>
        <v>187.43486220093612</v>
      </c>
      <c r="CC307">
        <f>plošky!N308+orientace*Q308</f>
        <v>0.15708658209650814</v>
      </c>
      <c r="CE307" t="str">
        <f t="shared" si="92"/>
        <v>_3dpoly 167.17657022589,187.634565151799,0.157086582096508</v>
      </c>
      <c r="CF307">
        <f>plošky!Q308+O308</f>
        <v>167.17657022588978</v>
      </c>
      <c r="CG307">
        <f>plošky!R308+P308</f>
        <v>187.63456515179885</v>
      </c>
      <c r="CH307">
        <f>plošky!S308+orientace*Q308</f>
        <v>0.15708658209650814</v>
      </c>
      <c r="CJ307" t="str">
        <f t="shared" si="93"/>
        <v>_3dpoly 165.558556015936,185.595395030484,0.236555020634715</v>
      </c>
      <c r="CK307">
        <f>'liniová podpora'!F308+O308</f>
        <v>165.55855601593564</v>
      </c>
      <c r="CL307">
        <f>'liniová podpora'!G308+P308</f>
        <v>185.59539503048447</v>
      </c>
      <c r="CM307">
        <f>'liniová podpora'!H308+orientace*Q308</f>
        <v>0.23655502063471506</v>
      </c>
      <c r="CO307" t="str">
        <f t="shared" si="94"/>
        <v>_3dpoly 167.288506291812,187.534713676367,0.157086582096508</v>
      </c>
      <c r="CP307">
        <f>'liniová podpora'!B308+O308</f>
        <v>167.28850629181215</v>
      </c>
      <c r="CQ307">
        <f>'liniová podpora'!C308+P308</f>
        <v>187.53471367636749</v>
      </c>
      <c r="CR307">
        <f>'liniová podpora'!D308+orientace*Q308</f>
        <v>0.15708658209650814</v>
      </c>
    </row>
    <row r="308" spans="5:96" x14ac:dyDescent="0.3">
      <c r="E308" s="15">
        <f t="shared" si="76"/>
        <v>182.1</v>
      </c>
      <c r="F308" s="16">
        <f>IF((E308-0.5*'pražce+kolejnice'!$C$6-0.5*'s imperfekcí'!$B$3)&lt;0,('s imperfekcí'!$B$2/2000)*SIN(2*PI()*(E308-(('pražce+kolejnice'!$C$6-$B$3)/2)+0.75*$B$3)/'s imperfekcí'!$B$3)+('s imperfekcí'!$B$2/2000),0)</f>
        <v>0</v>
      </c>
      <c r="G308" s="9">
        <f>F308*SIN('pražce+kolejnice'!$C$24)</f>
        <v>0</v>
      </c>
      <c r="H308" s="9">
        <f>F308*COS('pražce+kolejnice'!$C$24)</f>
        <v>0</v>
      </c>
      <c r="I308" s="15">
        <f>'pražce+kolejnice'!AY309</f>
        <v>182.39999999999998</v>
      </c>
      <c r="J308" s="16">
        <f>IF((I308-0.5*'pražce+kolejnice'!$C$6-0.5*'s imperfekcí'!$B$3)&lt;0,('s imperfekcí'!$B$2/2000)*SIN(2*PI()*(I308-(('pražce+kolejnice'!$C$6-$B$3)/2)+0.75*$B$3)/'s imperfekcí'!$B$3)+('s imperfekcí'!$B$2/2000),0)</f>
        <v>0</v>
      </c>
      <c r="K308" s="9">
        <f>J308*SIN('pražce+kolejnice'!$C$24)</f>
        <v>0</v>
      </c>
      <c r="L308" s="9">
        <f>J308*COS('pražce+kolejnice'!$C$24)</f>
        <v>0</v>
      </c>
      <c r="N308">
        <f>'pražce+kolejnice'!G308</f>
        <v>182.1</v>
      </c>
      <c r="O308">
        <f>$H308*SIN(('pražce+kolejnice'!A304-0.5)*'pražce+kolejnice'!$C$16)</f>
        <v>0</v>
      </c>
      <c r="P308">
        <f>$H308*COS(('pražce+kolejnice'!A304-0.5)*'pražce+kolejnice'!$C$16)</f>
        <v>0</v>
      </c>
      <c r="Q308">
        <f t="shared" si="77"/>
        <v>0</v>
      </c>
      <c r="R308" s="15">
        <f t="shared" si="78"/>
        <v>182.39999999999998</v>
      </c>
      <c r="S308" s="9">
        <f>L308*SIN(('pražce+kolejnice'!A304)*'pražce+kolejnice'!$C$16)</f>
        <v>0</v>
      </c>
      <c r="T308" s="16">
        <f>$L308*COS(('pražce+kolejnice'!A304)*'pražce+kolejnice'!$C$16)</f>
        <v>0</v>
      </c>
      <c r="U308" s="9">
        <f t="shared" si="79"/>
        <v>0</v>
      </c>
      <c r="W308" t="str">
        <f t="shared" si="80"/>
        <v>_3dpoly 166.419125718925,186.560109870649,-0.0230764119601328</v>
      </c>
      <c r="X308">
        <f>'pražce+kolejnice'!I308+'s imperfekcí'!O308</f>
        <v>166.4191257189251</v>
      </c>
      <c r="Y308">
        <f>'pražce+kolejnice'!J308+'s imperfekcí'!P308</f>
        <v>186.56010987064911</v>
      </c>
      <c r="Z308">
        <f>'pražce+kolejnice'!K308+orientace*Q308</f>
        <v>-2.3076411960132819E-2</v>
      </c>
      <c r="AB308" t="str">
        <f t="shared" si="81"/>
        <v>_3dpoly 165.91677477343,185.996961571556,0</v>
      </c>
      <c r="AC308">
        <f>'pražce+kolejnice'!P308+O308</f>
        <v>165.91677477343046</v>
      </c>
      <c r="AD308">
        <f>'pražce+kolejnice'!Q308+P308</f>
        <v>185.99696157155597</v>
      </c>
      <c r="AE308">
        <f>'pražce+kolejnice'!R308+orientace*Q308</f>
        <v>0</v>
      </c>
      <c r="AG308" t="str">
        <f t="shared" si="82"/>
        <v>_3dpoly 166.918149836967,187.119528710808,-0.046</v>
      </c>
      <c r="AH308">
        <f>'pražce+kolejnice'!W308+O308</f>
        <v>166.91814983696659</v>
      </c>
      <c r="AI308">
        <f>'pražce+kolejnice'!X308+P308</f>
        <v>187.11952871080754</v>
      </c>
      <c r="AJ308" s="6">
        <f>'pražce+kolejnice'!Y308+orientace*Q308</f>
        <v>-4.5999999999999999E-2</v>
      </c>
      <c r="AL308" t="str">
        <f t="shared" si="83"/>
        <v>_3dpoly 166.139851613686,185.797727571815,0</v>
      </c>
      <c r="AM308">
        <f>'pražce+kolejnice'!BA309+S308</f>
        <v>166.13985161368552</v>
      </c>
      <c r="AN308">
        <f>'pražce+kolejnice'!BB309+T308</f>
        <v>185.79772757181524</v>
      </c>
      <c r="AO308">
        <f>'pražce+kolejnice'!BC309+orientace*U308</f>
        <v>0</v>
      </c>
      <c r="AQ308" t="str">
        <f t="shared" si="84"/>
        <v>_3dpoly 167.142573036476,186.919092253031,-0.046</v>
      </c>
      <c r="AR308">
        <f>'pražce+kolejnice'!BG309+S308</f>
        <v>167.14257303647565</v>
      </c>
      <c r="AS308">
        <f>'pražce+kolejnice'!BH309+T308</f>
        <v>186.91909225303129</v>
      </c>
      <c r="AT308">
        <f>'pražce+kolejnice'!BI309+orientace*U308</f>
        <v>-4.5999999999999999E-2</v>
      </c>
      <c r="AV308" t="str">
        <f t="shared" si="85"/>
        <v>_3dpoly 167.735934196362,187.130251227415,0.0504697513931169</v>
      </c>
      <c r="AW308">
        <f>'pražce+kolejnice'!AC309+O309</f>
        <v>167.73593419636154</v>
      </c>
      <c r="AX308">
        <f>'pražce+kolejnice'!AD309+P309</f>
        <v>187.13025122741476</v>
      </c>
      <c r="AY308">
        <f>'pražce+kolejnice'!AE309+orientace*Q309</f>
        <v>5.0469751393116907E-2</v>
      </c>
      <c r="BA308" t="str">
        <f t="shared" si="86"/>
        <v>_3dpoly 167.36899965419,186.720890207728,0.0672803826223532</v>
      </c>
      <c r="BB308">
        <f>'pražce+kolejnice'!AH309+O309</f>
        <v>167.36899965418962</v>
      </c>
      <c r="BC308">
        <f>'pražce+kolejnice'!AI309+P309</f>
        <v>186.72089020772839</v>
      </c>
      <c r="BD308" s="5">
        <f>'pražce+kolejnice'!AJ309+orientace*Q309</f>
        <v>6.7280382622353183E-2</v>
      </c>
      <c r="BF308" t="str">
        <f t="shared" si="87"/>
        <v>_3dpoly 166.364933316064,185.600729599314,0.113280382622353</v>
      </c>
      <c r="BG308">
        <f>'pražce+kolejnice'!AM309+O309</f>
        <v>166.36493331606408</v>
      </c>
      <c r="BH308">
        <f>'pražce+kolejnice'!AN309+P309</f>
        <v>185.60072959931389</v>
      </c>
      <c r="BI308">
        <f>'pražce+kolejnice'!AO309+orientace*Q309</f>
        <v>0.11328038262235318</v>
      </c>
      <c r="BK308" t="str">
        <f t="shared" si="88"/>
        <v>_3dpoly 166.001334542457,185.195090043443,0.129938189931324</v>
      </c>
      <c r="BL308">
        <f>'pražce+kolejnice'!AR309+O309</f>
        <v>166.0013345424575</v>
      </c>
      <c r="BM308">
        <f>'pražce+kolejnice'!AS309+P309</f>
        <v>185.19509004344306</v>
      </c>
      <c r="BN308">
        <f>'pražce+kolejnice'!AT309+orientace*Q309</f>
        <v>0.12993818993132383</v>
      </c>
      <c r="BP308" t="str">
        <f t="shared" si="89"/>
        <v>_3dpoly 165.891811627749,185.297640197171,0.236555020634715</v>
      </c>
      <c r="BQ308">
        <f>plošky!B309+O309</f>
        <v>165.89181162774898</v>
      </c>
      <c r="BR308">
        <f>plošky!C309+P309</f>
        <v>185.29764019717146</v>
      </c>
      <c r="BS308">
        <f>plošky!D309+orientace*Q309</f>
        <v>0.23655502063471506</v>
      </c>
      <c r="BU308" t="str">
        <f t="shared" si="90"/>
        <v>_3dpoly 166.11520382822,185.097400528852,0.236555020634715</v>
      </c>
      <c r="BV308">
        <f>plošky!G309+O309</f>
        <v>166.11520382822036</v>
      </c>
      <c r="BW308">
        <f>plošky!H309+P309</f>
        <v>185.09740052885235</v>
      </c>
      <c r="BX308">
        <f>plošky!I309+orientace*Q309</f>
        <v>0.23655502063471506</v>
      </c>
      <c r="BZ308" t="str">
        <f t="shared" si="91"/>
        <v>_3dpoly 167.849803482124,187.032561712824,0.157086582096508</v>
      </c>
      <c r="CA308">
        <f>plošky!L309+O309</f>
        <v>167.8498034821244</v>
      </c>
      <c r="CB308">
        <f>plošky!M309+P309</f>
        <v>187.03256171282405</v>
      </c>
      <c r="CC308">
        <f>plošky!N309+orientace*Q309</f>
        <v>0.15708658209650814</v>
      </c>
      <c r="CE308" t="str">
        <f t="shared" si="92"/>
        <v>_3dpoly 167.626411281653,187.232801381143,0.157086582096508</v>
      </c>
      <c r="CF308">
        <f>plošky!Q309+O309</f>
        <v>167.62641128165302</v>
      </c>
      <c r="CG308">
        <f>plošky!R309+P309</f>
        <v>187.23280138114316</v>
      </c>
      <c r="CH308">
        <f>plošky!S309+orientace*Q309</f>
        <v>0.15708658209650814</v>
      </c>
      <c r="CJ308" t="str">
        <f t="shared" si="93"/>
        <v>_3dpoly 166.003507727985,185.197520363012,0.236555020634715</v>
      </c>
      <c r="CK308">
        <f>'liniová podpora'!F309+O309</f>
        <v>166.00350772798467</v>
      </c>
      <c r="CL308">
        <f>'liniová podpora'!G309+P309</f>
        <v>185.1975203630119</v>
      </c>
      <c r="CM308">
        <f>'liniová podpora'!H309+orientace*Q309</f>
        <v>0.23655502063471506</v>
      </c>
      <c r="CO308" t="str">
        <f t="shared" si="94"/>
        <v>_3dpoly 167.738107381889,187.132681546984,0.157086582096508</v>
      </c>
      <c r="CP308">
        <f>'liniová podpora'!B309+O309</f>
        <v>167.73810738188871</v>
      </c>
      <c r="CQ308">
        <f>'liniová podpora'!C309+P309</f>
        <v>187.1326815469836</v>
      </c>
      <c r="CR308">
        <f>'liniová podpora'!D309+orientace*Q309</f>
        <v>0.15708658209650814</v>
      </c>
    </row>
    <row r="309" spans="5:96" x14ac:dyDescent="0.3">
      <c r="E309" s="15">
        <f t="shared" si="76"/>
        <v>182.7</v>
      </c>
      <c r="F309" s="16">
        <f>IF((E309-0.5*'pražce+kolejnice'!$C$6-0.5*'s imperfekcí'!$B$3)&lt;0,('s imperfekcí'!$B$2/2000)*SIN(2*PI()*(E309-(('pražce+kolejnice'!$C$6-$B$3)/2)+0.75*$B$3)/'s imperfekcí'!$B$3)+('s imperfekcí'!$B$2/2000),0)</f>
        <v>0</v>
      </c>
      <c r="G309" s="9">
        <f>F309*SIN('pražce+kolejnice'!$C$24)</f>
        <v>0</v>
      </c>
      <c r="H309" s="9">
        <f>F309*COS('pražce+kolejnice'!$C$24)</f>
        <v>0</v>
      </c>
      <c r="I309" s="15">
        <f>'pražce+kolejnice'!AY310</f>
        <v>183</v>
      </c>
      <c r="J309" s="16">
        <f>IF((I309-0.5*'pražce+kolejnice'!$C$6-0.5*'s imperfekcí'!$B$3)&lt;0,('s imperfekcí'!$B$2/2000)*SIN(2*PI()*(I309-(('pražce+kolejnice'!$C$6-$B$3)/2)+0.75*$B$3)/'s imperfekcí'!$B$3)+('s imperfekcí'!$B$2/2000),0)</f>
        <v>0</v>
      </c>
      <c r="K309" s="9">
        <f>J309*SIN('pražce+kolejnice'!$C$24)</f>
        <v>0</v>
      </c>
      <c r="L309" s="9">
        <f>J309*COS('pražce+kolejnice'!$C$24)</f>
        <v>0</v>
      </c>
      <c r="N309">
        <f>'pražce+kolejnice'!G309</f>
        <v>182.7</v>
      </c>
      <c r="O309">
        <f>$H309*SIN(('pražce+kolejnice'!A305-0.5)*'pražce+kolejnice'!$C$16)</f>
        <v>0</v>
      </c>
      <c r="P309">
        <f>$H309*COS(('pražce+kolejnice'!A305-0.5)*'pražce+kolejnice'!$C$16)</f>
        <v>0</v>
      </c>
      <c r="Q309">
        <f t="shared" si="77"/>
        <v>0</v>
      </c>
      <c r="R309" s="15">
        <f t="shared" si="78"/>
        <v>183</v>
      </c>
      <c r="S309" s="9">
        <f>L309*SIN(('pražce+kolejnice'!A305)*'pražce+kolejnice'!$C$16)</f>
        <v>0</v>
      </c>
      <c r="T309" s="16">
        <f>$L309*COS(('pražce+kolejnice'!A305)*'pražce+kolejnice'!$C$16)</f>
        <v>0</v>
      </c>
      <c r="U309" s="9">
        <f t="shared" si="79"/>
        <v>0</v>
      </c>
      <c r="W309" t="str">
        <f t="shared" si="80"/>
        <v>_3dpoly 166.866390265928,186.160167059495,-0.0230764119601328</v>
      </c>
      <c r="X309">
        <f>'pražce+kolejnice'!I309+'s imperfekcí'!O309</f>
        <v>166.86639026592829</v>
      </c>
      <c r="Y309">
        <f>'pražce+kolejnice'!J309+'s imperfekcí'!P309</f>
        <v>186.16016705949471</v>
      </c>
      <c r="Z309">
        <f>'pražce+kolejnice'!K309+orientace*Q309</f>
        <v>-2.3076411960132819E-2</v>
      </c>
      <c r="AB309" t="str">
        <f t="shared" si="81"/>
        <v>_3dpoly 166.362689212583,185.59822602338,0</v>
      </c>
      <c r="AC309">
        <f>'pražce+kolejnice'!P309+O309</f>
        <v>166.36268921258335</v>
      </c>
      <c r="AD309">
        <f>'pražce+kolejnice'!Q309+P309</f>
        <v>185.59822602337968</v>
      </c>
      <c r="AE309">
        <f>'pražce+kolejnice'!R309+orientace*Q309</f>
        <v>0</v>
      </c>
      <c r="AG309" t="str">
        <f t="shared" si="82"/>
        <v>_3dpoly 167.366755550708,186.718386631794,-0.046</v>
      </c>
      <c r="AH309">
        <f>'pražce+kolejnice'!W309+O309</f>
        <v>167.36675555070849</v>
      </c>
      <c r="AI309">
        <f>'pražce+kolejnice'!X309+P309</f>
        <v>186.71838663179412</v>
      </c>
      <c r="AJ309" s="6">
        <f>'pražce+kolejnice'!Y309+orientace*Q309</f>
        <v>-4.5999999999999999E-2</v>
      </c>
      <c r="AL309" t="str">
        <f t="shared" si="83"/>
        <v>_3dpoly 166.585287249237,185.39845721353,0</v>
      </c>
      <c r="AM309">
        <f>'pražce+kolejnice'!BA310+S309</f>
        <v>166.58528724923707</v>
      </c>
      <c r="AN309">
        <f>'pražce+kolejnice'!BB310+T309</f>
        <v>185.39845721352995</v>
      </c>
      <c r="AO309">
        <f>'pražce+kolejnice'!BC310+orientace*U309</f>
        <v>0</v>
      </c>
      <c r="AQ309" t="str">
        <f t="shared" si="84"/>
        <v>_3dpoly 167.590697056842,186.517412136113,-0.046</v>
      </c>
      <c r="AR309">
        <f>'pražce+kolejnice'!BG310+S309</f>
        <v>167.59069705684217</v>
      </c>
      <c r="AS309">
        <f>'pražce+kolejnice'!BH310+T309</f>
        <v>186.51741213611285</v>
      </c>
      <c r="AT309">
        <f>'pražce+kolejnice'!BI310+orientace*U309</f>
        <v>-4.5999999999999999E-2</v>
      </c>
      <c r="AV309" t="str">
        <f t="shared" si="85"/>
        <v>_3dpoly 168.184563288901,186.727146436942,0.0504697513931169</v>
      </c>
      <c r="AW309">
        <f>'pražce+kolejnice'!AC310+O310</f>
        <v>168.18456328890076</v>
      </c>
      <c r="AX309">
        <f>'pražce+kolejnice'!AD310+P310</f>
        <v>186.72714643694212</v>
      </c>
      <c r="AY309">
        <f>'pražce+kolejnice'!AE310+orientace*Q310</f>
        <v>5.0469751393116907E-2</v>
      </c>
      <c r="BA309" t="str">
        <f t="shared" si="86"/>
        <v>_3dpoly 167.816647337996,186.318667238271,0.0672803826223532</v>
      </c>
      <c r="BB309">
        <f>'pražce+kolejnice'!AH310+O310</f>
        <v>167.81664733799573</v>
      </c>
      <c r="BC309">
        <f>'pražce+kolejnice'!AI310+P310</f>
        <v>186.31866723827073</v>
      </c>
      <c r="BD309" s="5">
        <f>'pražce+kolejnice'!AJ310+orientace*Q310</f>
        <v>6.7280382622353183E-2</v>
      </c>
      <c r="BF309" t="str">
        <f t="shared" si="87"/>
        <v>_3dpoly 166.809895508701,185.200919612815,0.113280382622353</v>
      </c>
      <c r="BG309">
        <f>'pražce+kolejnice'!AM310+O310</f>
        <v>166.80989550870052</v>
      </c>
      <c r="BH309">
        <f>'pražce+kolejnice'!AN310+P310</f>
        <v>185.20091961281537</v>
      </c>
      <c r="BI309">
        <f>'pražce+kolejnice'!AO310+orientace*Q310</f>
        <v>0.11328038262235318</v>
      </c>
      <c r="BK309" t="str">
        <f t="shared" si="88"/>
        <v>_3dpoly 166.445324248258,184.796153861405,0.129938189931324</v>
      </c>
      <c r="BL309">
        <f>'pražce+kolejnice'!AR310+O310</f>
        <v>166.4453242482584</v>
      </c>
      <c r="BM309">
        <f>'pražce+kolejnice'!AS310+P310</f>
        <v>184.7961538614048</v>
      </c>
      <c r="BN309">
        <f>'pražce+kolejnice'!AT310+orientace*Q310</f>
        <v>0.12993818993132383</v>
      </c>
      <c r="BP309" t="str">
        <f t="shared" si="89"/>
        <v>_3dpoly 166.336047769108,184.898966574532,0.236555020634715</v>
      </c>
      <c r="BQ309">
        <f>plošky!B310+O310</f>
        <v>166.33604776910838</v>
      </c>
      <c r="BR309">
        <f>plošky!C310+P310</f>
        <v>184.89896657453187</v>
      </c>
      <c r="BS309">
        <f>plošky!D310+orientace*Q310</f>
        <v>0.23655502063471506</v>
      </c>
      <c r="BU309" t="str">
        <f t="shared" si="90"/>
        <v>_3dpoly 166.558958751468,184.698191342136,0.236555020634715</v>
      </c>
      <c r="BV309">
        <f>plošky!G310+O310</f>
        <v>166.55895875146794</v>
      </c>
      <c r="BW309">
        <f>plošky!H310+P310</f>
        <v>184.69819134213628</v>
      </c>
      <c r="BX309">
        <f>plošky!I310+orientace*Q310</f>
        <v>0.23655502063471506</v>
      </c>
      <c r="BZ309" t="str">
        <f t="shared" si="91"/>
        <v>_3dpoly 168.29819779211,186.629183917674,0.157086582096508</v>
      </c>
      <c r="CA309">
        <f>plošky!L310+O310</f>
        <v>168.2981977921103</v>
      </c>
      <c r="CB309">
        <f>plošky!M310+P310</f>
        <v>186.6291839176736</v>
      </c>
      <c r="CC309">
        <f>plošky!N310+orientace*Q310</f>
        <v>0.15708658209650814</v>
      </c>
      <c r="CE309" t="str">
        <f t="shared" si="92"/>
        <v>_3dpoly 168.075286809751,186.829959150069,0.157086582096508</v>
      </c>
      <c r="CF309">
        <f>plošky!Q310+O310</f>
        <v>168.07528680975074</v>
      </c>
      <c r="CG309">
        <f>plošky!R310+P310</f>
        <v>186.82995915006919</v>
      </c>
      <c r="CH309">
        <f>plošky!S310+orientace*Q310</f>
        <v>0.15708658209650814</v>
      </c>
      <c r="CJ309" t="str">
        <f t="shared" si="93"/>
        <v>_3dpoly 166.447503260288,184.798578958334,0.236555020634715</v>
      </c>
      <c r="CK309">
        <f>'liniová podpora'!F310+O310</f>
        <v>166.44750326028816</v>
      </c>
      <c r="CL309">
        <f>'liniová podpora'!G310+P310</f>
        <v>184.79857895833408</v>
      </c>
      <c r="CM309">
        <f>'liniová podpora'!H310+orientace*Q310</f>
        <v>0.23655502063471506</v>
      </c>
      <c r="CO309" t="str">
        <f t="shared" si="94"/>
        <v>_3dpoly 168.186742300931,186.729571533871,0.157086582096508</v>
      </c>
      <c r="CP309">
        <f>'liniová podpora'!B310+O310</f>
        <v>168.18674230093052</v>
      </c>
      <c r="CQ309">
        <f>'liniová podpora'!C310+P310</f>
        <v>186.72957153387139</v>
      </c>
      <c r="CR309">
        <f>'liniová podpora'!D310+orientace*Q310</f>
        <v>0.15708658209650814</v>
      </c>
    </row>
    <row r="310" spans="5:96" x14ac:dyDescent="0.3">
      <c r="E310" s="15">
        <f t="shared" si="76"/>
        <v>183.29999999999998</v>
      </c>
      <c r="F310" s="16">
        <f>IF((E310-0.5*'pražce+kolejnice'!$C$6-0.5*'s imperfekcí'!$B$3)&lt;0,('s imperfekcí'!$B$2/2000)*SIN(2*PI()*(E310-(('pražce+kolejnice'!$C$6-$B$3)/2)+0.75*$B$3)/'s imperfekcí'!$B$3)+('s imperfekcí'!$B$2/2000),0)</f>
        <v>0</v>
      </c>
      <c r="G310" s="9">
        <f>F310*SIN('pražce+kolejnice'!$C$24)</f>
        <v>0</v>
      </c>
      <c r="H310" s="9">
        <f>F310*COS('pražce+kolejnice'!$C$24)</f>
        <v>0</v>
      </c>
      <c r="I310" s="15">
        <f>'pražce+kolejnice'!AY311</f>
        <v>183.59999999999997</v>
      </c>
      <c r="J310" s="16">
        <f>IF((I310-0.5*'pražce+kolejnice'!$C$6-0.5*'s imperfekcí'!$B$3)&lt;0,('s imperfekcí'!$B$2/2000)*SIN(2*PI()*(I310-(('pražce+kolejnice'!$C$6-$B$3)/2)+0.75*$B$3)/'s imperfekcí'!$B$3)+('s imperfekcí'!$B$2/2000),0)</f>
        <v>0</v>
      </c>
      <c r="K310" s="9">
        <f>J310*SIN('pražce+kolejnice'!$C$24)</f>
        <v>0</v>
      </c>
      <c r="L310" s="9">
        <f>J310*COS('pražce+kolejnice'!$C$24)</f>
        <v>0</v>
      </c>
      <c r="N310">
        <f>'pražce+kolejnice'!G310</f>
        <v>183.29999999999998</v>
      </c>
      <c r="O310">
        <f>$H310*SIN(('pražce+kolejnice'!A306-0.5)*'pražce+kolejnice'!$C$16)</f>
        <v>0</v>
      </c>
      <c r="P310">
        <f>$H310*COS(('pražce+kolejnice'!A306-0.5)*'pražce+kolejnice'!$C$16)</f>
        <v>0</v>
      </c>
      <c r="Q310">
        <f t="shared" si="77"/>
        <v>0</v>
      </c>
      <c r="R310" s="15">
        <f t="shared" si="78"/>
        <v>183.59999999999997</v>
      </c>
      <c r="S310" s="9">
        <f>L310*SIN(('pražce+kolejnice'!A306)*'pražce+kolejnice'!$C$16)</f>
        <v>0</v>
      </c>
      <c r="T310" s="16">
        <f>$L310*COS(('pražce+kolejnice'!A306)*'pražce+kolejnice'!$C$16)</f>
        <v>0</v>
      </c>
      <c r="U310" s="9">
        <f t="shared" si="79"/>
        <v>0</v>
      </c>
      <c r="W310" t="str">
        <f t="shared" si="80"/>
        <v>_3dpoly 167.312693662985,185.759151966293,-0.0230764119601328</v>
      </c>
      <c r="X310">
        <f>'pražce+kolejnice'!I310+'s imperfekcí'!O310</f>
        <v>167.31269366298488</v>
      </c>
      <c r="Y310">
        <f>'pražce+kolejnice'!J310+'s imperfekcí'!P310</f>
        <v>185.75915196629276</v>
      </c>
      <c r="Z310">
        <f>'pražce+kolejnice'!K310+orientace*Q310</f>
        <v>-2.3076411960132819E-2</v>
      </c>
      <c r="AB310" t="str">
        <f t="shared" si="81"/>
        <v>_3dpoly 166.807645403106,185.198421429935,0</v>
      </c>
      <c r="AC310">
        <f>'pražce+kolejnice'!P310+O310</f>
        <v>166.80764540310631</v>
      </c>
      <c r="AD310">
        <f>'pražce+kolejnice'!Q310+P310</f>
        <v>185.19842142993463</v>
      </c>
      <c r="AE310">
        <f>'pražce+kolejnice'!R310+orientace*Q310</f>
        <v>0</v>
      </c>
      <c r="AG310" t="str">
        <f t="shared" si="82"/>
        <v>_3dpoly 167.814397232401,186.31616905539,-0.046</v>
      </c>
      <c r="AH310">
        <f>'pražce+kolejnice'!W310+O310</f>
        <v>167.81439723240115</v>
      </c>
      <c r="AI310">
        <f>'pražce+kolejnice'!X310+P310</f>
        <v>186.31616905538993</v>
      </c>
      <c r="AJ310" s="6">
        <f>'pražce+kolejnice'!Y310+orientace*Q310</f>
        <v>-4.5999999999999999E-2</v>
      </c>
      <c r="AL310" t="str">
        <f t="shared" si="83"/>
        <v>_3dpoly 167.029763353995,184.998118960644,0</v>
      </c>
      <c r="AM310">
        <f>'pražce+kolejnice'!BA311+S310</f>
        <v>167.02976335399464</v>
      </c>
      <c r="AN310">
        <f>'pražce+kolejnice'!BB311+T310</f>
        <v>184.99811896064369</v>
      </c>
      <c r="AO310">
        <f>'pražce+kolejnice'!BC311+orientace*U310</f>
        <v>0</v>
      </c>
      <c r="AQ310" t="str">
        <f t="shared" si="84"/>
        <v>_3dpoly 168.037855755257,186.114657679416,-0.046</v>
      </c>
      <c r="AR310">
        <f>'pražce+kolejnice'!BG311+S310</f>
        <v>168.037855755257</v>
      </c>
      <c r="AS310">
        <f>'pražce+kolejnice'!BH311+T310</f>
        <v>186.11465767941618</v>
      </c>
      <c r="AT310">
        <f>'pražce+kolejnice'!BI311+orientace*U310</f>
        <v>-4.5999999999999999E-2</v>
      </c>
      <c r="AV310" t="str">
        <f t="shared" si="85"/>
        <v>_3dpoly 168.63222363882,186.322966098622,0.0504697513931169</v>
      </c>
      <c r="AW310">
        <f>'pražce+kolejnice'!AC311+O311</f>
        <v>168.63222363882042</v>
      </c>
      <c r="AX310">
        <f>'pražce+kolejnice'!AD311+P311</f>
        <v>186.32296609862229</v>
      </c>
      <c r="AY310">
        <f>'pražce+kolejnice'!AE311+orientace*Q311</f>
        <v>5.0469751393116907E-2</v>
      </c>
      <c r="BA310" t="str">
        <f t="shared" si="86"/>
        <v>_3dpoly 168.263328398377,185.915371073805,0.0672803826223532</v>
      </c>
      <c r="BB310">
        <f>'pražce+kolejnice'!AH311+O311</f>
        <v>168.26332839837715</v>
      </c>
      <c r="BC310">
        <f>'pražce+kolejnice'!AI311+P311</f>
        <v>185.91537107380492</v>
      </c>
      <c r="BD310" s="5">
        <f>'pražce+kolejnice'!AJ311+orientace*Q311</f>
        <v>6.7280382622353183E-2</v>
      </c>
      <c r="BF310" t="str">
        <f t="shared" si="87"/>
        <v>_3dpoly 167.2538968768,184.800042869532,0.113280382622353</v>
      </c>
      <c r="BG310">
        <f>'pražce+kolejnice'!AM311+O311</f>
        <v>167.25389687680001</v>
      </c>
      <c r="BH310">
        <f>'pražce+kolejnice'!AN311+P311</f>
        <v>184.80004286953192</v>
      </c>
      <c r="BI310">
        <f>'pražce+kolejnice'!AO311+orientace*Q311</f>
        <v>0.11328038262235318</v>
      </c>
      <c r="BK310" t="str">
        <f t="shared" si="88"/>
        <v>_3dpoly 166.888355229452,184.396153254031,0.129938189931324</v>
      </c>
      <c r="BL310">
        <f>'pražce+kolejnice'!AR311+O311</f>
        <v>166.8883552294518</v>
      </c>
      <c r="BM310">
        <f>'pražce+kolejnice'!AS311+P311</f>
        <v>184.39615325403125</v>
      </c>
      <c r="BN310">
        <f>'pražce+kolejnice'!AT311+orientace*Q311</f>
        <v>0.12993818993132383</v>
      </c>
      <c r="BP310" t="str">
        <f t="shared" si="89"/>
        <v>_3dpoly 166.779325815293,184.499227934356,0.236555020634715</v>
      </c>
      <c r="BQ310">
        <f>plošky!B311+O311</f>
        <v>166.77932581529254</v>
      </c>
      <c r="BR310">
        <f>plošky!C311+P311</f>
        <v>184.49922793435601</v>
      </c>
      <c r="BS310">
        <f>plošky!D311+orientace*Q311</f>
        <v>0.23655502063471506</v>
      </c>
      <c r="BU310" t="str">
        <f t="shared" si="90"/>
        <v>_3dpoly 167.001754295574,184.297918294349,0.236555020634715</v>
      </c>
      <c r="BV310">
        <f>plošky!G311+O311</f>
        <v>167.00175429557359</v>
      </c>
      <c r="BW310">
        <f>plošky!H311+P311</f>
        <v>184.29791829434876</v>
      </c>
      <c r="BX310">
        <f>plošky!I311+orientace*Q311</f>
        <v>0.23655502063471506</v>
      </c>
      <c r="BZ310" t="str">
        <f t="shared" si="91"/>
        <v>_3dpoly 168.745622704942,186.22473113894,0.157086582096508</v>
      </c>
      <c r="CA310">
        <f>plošky!L311+O311</f>
        <v>168.74562270494221</v>
      </c>
      <c r="CB310">
        <f>plošky!M311+P311</f>
        <v>186.2247311389398</v>
      </c>
      <c r="CC310">
        <f>plošky!N311+orientace*Q311</f>
        <v>0.15708658209650814</v>
      </c>
      <c r="CE310" t="str">
        <f t="shared" si="92"/>
        <v>_3dpoly 168.523194224661,186.426040778947,0.157086582096508</v>
      </c>
      <c r="CF310">
        <f>plošky!Q311+O311</f>
        <v>168.52319422466115</v>
      </c>
      <c r="CG310">
        <f>plošky!R311+P311</f>
        <v>186.42604077894705</v>
      </c>
      <c r="CH310">
        <f>plošky!S311+orientace*Q311</f>
        <v>0.15708658209650814</v>
      </c>
      <c r="CJ310" t="str">
        <f t="shared" si="93"/>
        <v>_3dpoly 166.890540055433,184.398573114352,0.236555020634715</v>
      </c>
      <c r="CK310">
        <f>'liniová podpora'!F311+O311</f>
        <v>166.89054005543306</v>
      </c>
      <c r="CL310">
        <f>'liniová podpora'!G311+P311</f>
        <v>184.39857311435239</v>
      </c>
      <c r="CM310">
        <f>'liniová podpora'!H311+orientace*Q311</f>
        <v>0.23655502063471506</v>
      </c>
      <c r="CO310" t="str">
        <f t="shared" si="94"/>
        <v>_3dpoly 168.634408464802,186.325385958943,0.157086582096508</v>
      </c>
      <c r="CP310">
        <f>'liniová podpora'!B311+O311</f>
        <v>168.63440846480168</v>
      </c>
      <c r="CQ310">
        <f>'liniová podpora'!C311+P311</f>
        <v>186.32538595894343</v>
      </c>
      <c r="CR310">
        <f>'liniová podpora'!D311+orientace*Q311</f>
        <v>0.15708658209650814</v>
      </c>
    </row>
    <row r="311" spans="5:96" x14ac:dyDescent="0.3">
      <c r="E311" s="15">
        <f t="shared" si="76"/>
        <v>183.89999999999998</v>
      </c>
      <c r="F311" s="16">
        <f>IF((E311-0.5*'pražce+kolejnice'!$C$6-0.5*'s imperfekcí'!$B$3)&lt;0,('s imperfekcí'!$B$2/2000)*SIN(2*PI()*(E311-(('pražce+kolejnice'!$C$6-$B$3)/2)+0.75*$B$3)/'s imperfekcí'!$B$3)+('s imperfekcí'!$B$2/2000),0)</f>
        <v>0</v>
      </c>
      <c r="G311" s="9">
        <f>F311*SIN('pražce+kolejnice'!$C$24)</f>
        <v>0</v>
      </c>
      <c r="H311" s="9">
        <f>F311*COS('pražce+kolejnice'!$C$24)</f>
        <v>0</v>
      </c>
      <c r="I311" s="15">
        <f>'pražce+kolejnice'!AY312</f>
        <v>184.2</v>
      </c>
      <c r="J311" s="16">
        <f>IF((I311-0.5*'pražce+kolejnice'!$C$6-0.5*'s imperfekcí'!$B$3)&lt;0,('s imperfekcí'!$B$2/2000)*SIN(2*PI()*(I311-(('pražce+kolejnice'!$C$6-$B$3)/2)+0.75*$B$3)/'s imperfekcí'!$B$3)+('s imperfekcí'!$B$2/2000),0)</f>
        <v>0</v>
      </c>
      <c r="K311" s="9">
        <f>J311*SIN('pražce+kolejnice'!$C$24)</f>
        <v>0</v>
      </c>
      <c r="L311" s="9">
        <f>J311*COS('pražce+kolejnice'!$C$24)</f>
        <v>0</v>
      </c>
      <c r="N311">
        <f>'pražce+kolejnice'!G311</f>
        <v>183.89999999999998</v>
      </c>
      <c r="O311">
        <f>$H311*SIN(('pražce+kolejnice'!A307-0.5)*'pražce+kolejnice'!$C$16)</f>
        <v>0</v>
      </c>
      <c r="P311">
        <f>$H311*COS(('pražce+kolejnice'!A307-0.5)*'pražce+kolejnice'!$C$16)</f>
        <v>0</v>
      </c>
      <c r="Q311">
        <f t="shared" si="77"/>
        <v>0</v>
      </c>
      <c r="R311" s="15">
        <f t="shared" si="78"/>
        <v>184.2</v>
      </c>
      <c r="S311" s="9">
        <f>L311*SIN(('pražce+kolejnice'!A307)*'pražce+kolejnice'!$C$16)</f>
        <v>0</v>
      </c>
      <c r="T311" s="16">
        <f>$L311*COS(('pražce+kolejnice'!A307)*'pražce+kolejnice'!$C$16)</f>
        <v>0</v>
      </c>
      <c r="U311" s="9">
        <f t="shared" si="79"/>
        <v>0</v>
      </c>
      <c r="W311" t="str">
        <f t="shared" si="80"/>
        <v>_3dpoly 167.758033339389,185.357066900889,-0.0230764119601328</v>
      </c>
      <c r="X311">
        <f>'pražce+kolejnice'!I311+'s imperfekcí'!O311</f>
        <v>167.75803333938856</v>
      </c>
      <c r="Y311">
        <f>'pražce+kolejnice'!J311+'s imperfekcí'!P311</f>
        <v>185.35706690088907</v>
      </c>
      <c r="Z311">
        <f>'pražce+kolejnice'!K311+orientace*Q311</f>
        <v>-2.3076411960132819E-2</v>
      </c>
      <c r="AB311" t="str">
        <f t="shared" si="81"/>
        <v>_3dpoly 167.251640782053,184.797550094094,0</v>
      </c>
      <c r="AC311">
        <f>'pražce+kolejnice'!P311+O311</f>
        <v>167.25164078205293</v>
      </c>
      <c r="AD311">
        <f>'pražce+kolejnice'!Q311+P311</f>
        <v>184.79755009409416</v>
      </c>
      <c r="AE311">
        <f>'pražce+kolejnice'!R311+orientace*Q311</f>
        <v>0</v>
      </c>
      <c r="AG311" t="str">
        <f t="shared" si="82"/>
        <v>_3dpoly 168.26107230363,185.912878298367,-0.046</v>
      </c>
      <c r="AH311">
        <f>'pražce+kolejnice'!W311+O311</f>
        <v>168.2610723036297</v>
      </c>
      <c r="AI311">
        <f>'pražce+kolejnice'!X311+P311</f>
        <v>185.9128782983671</v>
      </c>
      <c r="AJ311" s="6">
        <f>'pražce+kolejnice'!Y311+orientace*Q311</f>
        <v>-4.5999999999999999E-2</v>
      </c>
      <c r="AL311" t="str">
        <f t="shared" si="83"/>
        <v>_3dpoly 167.473277367777,184.596715119104,0</v>
      </c>
      <c r="AM311">
        <f>'pražce+kolejnice'!BA312+S311</f>
        <v>167.47327736777709</v>
      </c>
      <c r="AN311">
        <f>'pražce+kolejnice'!BB312+T311</f>
        <v>184.59671511910369</v>
      </c>
      <c r="AO311">
        <f>'pražce+kolejnice'!BC312+orientace*U311</f>
        <v>0</v>
      </c>
      <c r="AQ311" t="str">
        <f t="shared" si="84"/>
        <v>_3dpoly 168.484046556087,185.710831202806,-0.046</v>
      </c>
      <c r="AR311">
        <f>'pražce+kolejnice'!BG312+S311</f>
        <v>168.48404655608726</v>
      </c>
      <c r="AS311">
        <f>'pražce+kolejnice'!BH312+T311</f>
        <v>185.71083120280585</v>
      </c>
      <c r="AT311">
        <f>'pražce+kolejnice'!BI312+orientace*U311</f>
        <v>-4.5999999999999999E-2</v>
      </c>
      <c r="AV311" t="str">
        <f t="shared" si="85"/>
        <v>_3dpoly 169.078912667598,185.917712540533,0.0504697513931169</v>
      </c>
      <c r="AW311">
        <f>'pražce+kolejnice'!AC312+O312</f>
        <v>169.07891266759816</v>
      </c>
      <c r="AX311">
        <f>'pražce+kolejnice'!AD312+P312</f>
        <v>185.91771254053285</v>
      </c>
      <c r="AY311">
        <f>'pražce+kolejnice'!AE312+orientace*Q312</f>
        <v>5.0469751393116907E-2</v>
      </c>
      <c r="BA311" t="str">
        <f t="shared" si="86"/>
        <v>_3dpoly 168.709040262452,185.511004037316,0.0672803826223532</v>
      </c>
      <c r="BB311">
        <f>'pražce+kolejnice'!AH312+O312</f>
        <v>168.70904026245222</v>
      </c>
      <c r="BC311">
        <f>'pražce+kolejnice'!AI312+P312</f>
        <v>185.51100403731573</v>
      </c>
      <c r="BD311" s="5">
        <f>'pražce+kolejnice'!AJ312+orientace*Q312</f>
        <v>6.7280382622353183E-2</v>
      </c>
      <c r="BF311" t="str">
        <f t="shared" si="87"/>
        <v>_3dpoly 167.696934862916,184.398101678512,0.113280382622353</v>
      </c>
      <c r="BG311">
        <f>'pražce+kolejnice'!AM312+O312</f>
        <v>167.69693486291592</v>
      </c>
      <c r="BH311">
        <f>'pražce+kolejnice'!AN312+P312</f>
        <v>184.39810167851246</v>
      </c>
      <c r="BI311">
        <f>'pražce+kolejnice'!AO312+orientace*Q312</f>
        <v>0.11328038262235318</v>
      </c>
      <c r="BK311" t="str">
        <f t="shared" si="88"/>
        <v>_3dpoly 167.330424934181,183.995090525325,0.129938189931324</v>
      </c>
      <c r="BL311">
        <f>'pražce+kolejnice'!AR312+O312</f>
        <v>167.33042493418051</v>
      </c>
      <c r="BM311">
        <f>'pražce+kolejnice'!AS312+P312</f>
        <v>183.99509052532477</v>
      </c>
      <c r="BN311">
        <f>'pražce+kolejnice'!AT312+orientace*Q312</f>
        <v>0.12993818993132383</v>
      </c>
      <c r="BP311" t="str">
        <f t="shared" si="89"/>
        <v>_3dpoly 167.221643213021,184.098426579137,0.236555020634715</v>
      </c>
      <c r="BQ311">
        <f>plošky!B312+O312</f>
        <v>167.22164321302111</v>
      </c>
      <c r="BR311">
        <f>plošky!C312+P312</f>
        <v>184.0984265791374</v>
      </c>
      <c r="BS311">
        <f>plošky!D312+orientace*Q312</f>
        <v>0.23655502063471506</v>
      </c>
      <c r="BU311" t="str">
        <f t="shared" si="90"/>
        <v>_3dpoly 167.443587910036,183.896583691061,0.236555020634715</v>
      </c>
      <c r="BV311">
        <f>plošky!G312+O312</f>
        <v>167.44358791003626</v>
      </c>
      <c r="BW311">
        <f>plošky!H312+P312</f>
        <v>183.89658369106141</v>
      </c>
      <c r="BX311">
        <f>plošky!I312+orientace*Q312</f>
        <v>0.23655502063471506</v>
      </c>
      <c r="BZ311" t="str">
        <f t="shared" si="91"/>
        <v>_3dpoly 169.192075643454,185.819205706269,0.157086582096508</v>
      </c>
      <c r="CA311">
        <f>plošky!L312+O312</f>
        <v>169.1920756434539</v>
      </c>
      <c r="CB311">
        <f>plošky!M312+P312</f>
        <v>185.81920570626949</v>
      </c>
      <c r="CC311">
        <f>plošky!N312+orientace*Q312</f>
        <v>0.15708658209650814</v>
      </c>
      <c r="CE311" t="str">
        <f t="shared" si="92"/>
        <v>_3dpoly 168.970130946439,186.021048594345,0.157086582096508</v>
      </c>
      <c r="CF311">
        <f>plošky!Q312+O312</f>
        <v>168.97013094643876</v>
      </c>
      <c r="CG311">
        <f>plošky!R312+P312</f>
        <v>186.02104859434547</v>
      </c>
      <c r="CH311">
        <f>plošky!S312+orientace*Q312</f>
        <v>0.15708658209650814</v>
      </c>
      <c r="CJ311" t="str">
        <f t="shared" si="93"/>
        <v>_3dpoly 167.332615561529,183.997505135099,0.236555020634715</v>
      </c>
      <c r="CK311">
        <f>'liniová podpora'!F312+O312</f>
        <v>167.33261556152868</v>
      </c>
      <c r="CL311">
        <f>'liniová podpora'!G312+P312</f>
        <v>183.9975051350994</v>
      </c>
      <c r="CM311">
        <f>'liniová podpora'!H312+orientace*Q312</f>
        <v>0.23655502063471506</v>
      </c>
      <c r="CO311" t="str">
        <f t="shared" si="94"/>
        <v>_3dpoly 169.081103294946,185.920127150307,0.157086582096508</v>
      </c>
      <c r="CP311">
        <f>'liniová podpora'!B312+O312</f>
        <v>169.08110329494633</v>
      </c>
      <c r="CQ311">
        <f>'liniová podpora'!C312+P312</f>
        <v>185.92012715030748</v>
      </c>
      <c r="CR311">
        <f>'liniová podpora'!D312+orientace*Q312</f>
        <v>0.15708658209650814</v>
      </c>
    </row>
    <row r="312" spans="5:96" x14ac:dyDescent="0.3">
      <c r="E312" s="15">
        <f t="shared" si="76"/>
        <v>184.49999999999997</v>
      </c>
      <c r="F312" s="16">
        <f>IF((E312-0.5*'pražce+kolejnice'!$C$6-0.5*'s imperfekcí'!$B$3)&lt;0,('s imperfekcí'!$B$2/2000)*SIN(2*PI()*(E312-(('pražce+kolejnice'!$C$6-$B$3)/2)+0.75*$B$3)/'s imperfekcí'!$B$3)+('s imperfekcí'!$B$2/2000),0)</f>
        <v>0</v>
      </c>
      <c r="G312" s="9">
        <f>F312*SIN('pražce+kolejnice'!$C$24)</f>
        <v>0</v>
      </c>
      <c r="H312" s="9">
        <f>F312*COS('pražce+kolejnice'!$C$24)</f>
        <v>0</v>
      </c>
      <c r="I312" s="15">
        <f>'pražce+kolejnice'!AY313</f>
        <v>184.79999999999998</v>
      </c>
      <c r="J312" s="16">
        <f>IF((I312-0.5*'pražce+kolejnice'!$C$6-0.5*'s imperfekcí'!$B$3)&lt;0,('s imperfekcí'!$B$2/2000)*SIN(2*PI()*(I312-(('pražce+kolejnice'!$C$6-$B$3)/2)+0.75*$B$3)/'s imperfekcí'!$B$3)+('s imperfekcí'!$B$2/2000),0)</f>
        <v>0</v>
      </c>
      <c r="K312" s="9">
        <f>J312*SIN('pražce+kolejnice'!$C$24)</f>
        <v>0</v>
      </c>
      <c r="L312" s="9">
        <f>J312*COS('pražce+kolejnice'!$C$24)</f>
        <v>0</v>
      </c>
      <c r="N312">
        <f>'pražce+kolejnice'!G312</f>
        <v>184.49999999999997</v>
      </c>
      <c r="O312">
        <f>$H312*SIN(('pražce+kolejnice'!A308-0.5)*'pražce+kolejnice'!$C$16)</f>
        <v>0</v>
      </c>
      <c r="P312">
        <f>$H312*COS(('pražce+kolejnice'!A308-0.5)*'pražce+kolejnice'!$C$16)</f>
        <v>0</v>
      </c>
      <c r="Q312">
        <f t="shared" si="77"/>
        <v>0</v>
      </c>
      <c r="R312" s="15">
        <f t="shared" si="78"/>
        <v>184.79999999999998</v>
      </c>
      <c r="S312" s="9">
        <f>L312*SIN(('pražce+kolejnice'!A308)*'pražce+kolejnice'!$C$16)</f>
        <v>0</v>
      </c>
      <c r="T312" s="16">
        <f>$L312*COS(('pražce+kolejnice'!A308)*'pražce+kolejnice'!$C$16)</f>
        <v>0</v>
      </c>
      <c r="U312" s="9">
        <f t="shared" si="79"/>
        <v>0</v>
      </c>
      <c r="W312" t="str">
        <f t="shared" si="80"/>
        <v>_3dpoly 168.202406729984,184.953914179292,-0.0230764119601328</v>
      </c>
      <c r="X312">
        <f>'pražce+kolejnice'!I312+'s imperfekcí'!O312</f>
        <v>168.20240672998403</v>
      </c>
      <c r="Y312">
        <f>'pražce+kolejnice'!J312+'s imperfekcí'!P312</f>
        <v>184.9539141792925</v>
      </c>
      <c r="Z312">
        <f>'pražce+kolejnice'!K312+orientace*Q312</f>
        <v>-2.3076411960132819E-2</v>
      </c>
      <c r="AB312" t="str">
        <f t="shared" si="81"/>
        <v>_3dpoly 167.694672792011,184.395614324876,0</v>
      </c>
      <c r="AC312">
        <f>'pražce+kolejnice'!P312+O312</f>
        <v>167.69467279201109</v>
      </c>
      <c r="AD312">
        <f>'pražce+kolejnice'!Q312+P312</f>
        <v>184.39561432487611</v>
      </c>
      <c r="AE312">
        <f>'pražce+kolejnice'!R312+orientace*Q312</f>
        <v>0</v>
      </c>
      <c r="AG312" t="str">
        <f t="shared" si="82"/>
        <v>_3dpoly 168.706778191547,185.508516683679,-0.046</v>
      </c>
      <c r="AH312">
        <f>'pražce+kolejnice'!W312+O312</f>
        <v>168.70677819154702</v>
      </c>
      <c r="AI312">
        <f>'pražce+kolejnice'!X312+P312</f>
        <v>185.50851668367929</v>
      </c>
      <c r="AJ312" s="6">
        <f>'pražce+kolejnice'!Y312+orientace*Q312</f>
        <v>-4.5999999999999999E-2</v>
      </c>
      <c r="AL312" t="str">
        <f t="shared" si="83"/>
        <v>_3dpoly 167.915826735945,184.194248000995,0</v>
      </c>
      <c r="AM312">
        <f>'pražce+kolejnice'!BA313+S312</f>
        <v>167.91582673594493</v>
      </c>
      <c r="AN312">
        <f>'pražce+kolejnice'!BB313+T312</f>
        <v>184.194248000995</v>
      </c>
      <c r="AO312">
        <f>'pražce+kolejnice'!BC313+orientace*U312</f>
        <v>0</v>
      </c>
      <c r="AQ312" t="str">
        <f t="shared" si="84"/>
        <v>_3dpoly 168.929266889275,185.305935032321,-0.046</v>
      </c>
      <c r="AR312">
        <f>'pražce+kolejnice'!BG313+S312</f>
        <v>168.9292668892752</v>
      </c>
      <c r="AS312">
        <f>'pražce+kolejnice'!BH313+T312</f>
        <v>185.30593503232123</v>
      </c>
      <c r="AT312">
        <f>'pražce+kolejnice'!BI313+orientace*U312</f>
        <v>-4.5999999999999999E-2</v>
      </c>
      <c r="AV312" t="str">
        <f t="shared" si="85"/>
        <v>_3dpoly 169.524627802306,185.511388096933,0.0504697513931169</v>
      </c>
      <c r="AW312">
        <f>'pražce+kolejnice'!AC313+O313</f>
        <v>169.52462780230641</v>
      </c>
      <c r="AX312">
        <f>'pražce+kolejnice'!AD313+P313</f>
        <v>185.51138809693322</v>
      </c>
      <c r="AY312">
        <f>'pražce+kolejnice'!AE313+orientace*Q313</f>
        <v>5.0469751393116907E-2</v>
      </c>
      <c r="BA312" t="str">
        <f t="shared" si="86"/>
        <v>_3dpoly 169.153780362922,185.105568457956,0.0672803826223532</v>
      </c>
      <c r="BB312">
        <f>'pražce+kolejnice'!AH313+O313</f>
        <v>169.15378036292182</v>
      </c>
      <c r="BC312">
        <f>'pražce+kolejnice'!AI313+P313</f>
        <v>185.1055684579562</v>
      </c>
      <c r="BD312" s="5">
        <f>'pražce+kolejnice'!AJ313+orientace*Q313</f>
        <v>6.7280382622353183E-2</v>
      </c>
      <c r="BF312" t="str">
        <f t="shared" si="87"/>
        <v>_3dpoly 168.139006915151,183.995098354937,0.113280382622353</v>
      </c>
      <c r="BG312">
        <f>'pražce+kolejnice'!AM313+O313</f>
        <v>168.13900691515067</v>
      </c>
      <c r="BH312">
        <f>'pražce+kolejnice'!AN313+P313</f>
        <v>183.99509835493717</v>
      </c>
      <c r="BI312">
        <f>'pražce+kolejnice'!AO313+orientace*Q313</f>
        <v>0.11328038262235318</v>
      </c>
      <c r="BK312" t="str">
        <f t="shared" si="88"/>
        <v>_3dpoly 167.771530816124,183.592967985406,0.129938189931324</v>
      </c>
      <c r="BL312">
        <f>'pražce+kolejnice'!AR313+O313</f>
        <v>167.77153081612423</v>
      </c>
      <c r="BM312">
        <f>'pražce+kolejnice'!AS313+P313</f>
        <v>183.59296798540558</v>
      </c>
      <c r="BN312">
        <f>'pražce+kolejnice'!AT313+orientace*Q313</f>
        <v>0.12993818993132383</v>
      </c>
      <c r="BP312" t="str">
        <f t="shared" si="89"/>
        <v>_3dpoly 167.662997414547,183.696564817491,0.236555020634715</v>
      </c>
      <c r="BQ312">
        <f>plošky!B313+O313</f>
        <v>167.66299741454711</v>
      </c>
      <c r="BR312">
        <f>plošky!C313+P313</f>
        <v>183.69656481749064</v>
      </c>
      <c r="BS312">
        <f>plošky!D313+orientace*Q313</f>
        <v>0.23655502063471506</v>
      </c>
      <c r="BU312" t="str">
        <f t="shared" si="90"/>
        <v>_3dpoly 167.884457049895,183.49418984396,0.236555020634715</v>
      </c>
      <c r="BV312">
        <f>plošky!G313+O313</f>
        <v>167.88445704989547</v>
      </c>
      <c r="BW312">
        <f>plošky!H313+P313</f>
        <v>183.49418984396044</v>
      </c>
      <c r="BX312">
        <f>plošky!I313+orientace*Q313</f>
        <v>0.23655502063471506</v>
      </c>
      <c r="BZ312" t="str">
        <f t="shared" si="91"/>
        <v>_3dpoly 169.637554036078,185.412609955488,0.157086582096508</v>
      </c>
      <c r="CA312">
        <f>plošky!L313+O313</f>
        <v>169.63755403607766</v>
      </c>
      <c r="CB312">
        <f>plošky!M313+P313</f>
        <v>185.41260995548808</v>
      </c>
      <c r="CC312">
        <f>plošky!N313+orientace*Q313</f>
        <v>0.15708658209650814</v>
      </c>
      <c r="CE312" t="str">
        <f t="shared" si="92"/>
        <v>_3dpoly 169.416094400729,185.614984929018,0.157086582096508</v>
      </c>
      <c r="CF312">
        <f>plošky!Q313+O313</f>
        <v>169.41609440072929</v>
      </c>
      <c r="CG312">
        <f>plošky!R313+P313</f>
        <v>185.61498492901828</v>
      </c>
      <c r="CH312">
        <f>plošky!S313+orientace*Q313</f>
        <v>0.15708658209650814</v>
      </c>
      <c r="CJ312" t="str">
        <f t="shared" si="93"/>
        <v>_3dpoly 167.773727232221,183.595377330726,0.236555020634715</v>
      </c>
      <c r="CK312">
        <f>'liniová podpora'!F313+O313</f>
        <v>167.77372723222129</v>
      </c>
      <c r="CL312">
        <f>'liniová podpora'!G313+P313</f>
        <v>183.59537733072554</v>
      </c>
      <c r="CM312">
        <f>'liniová podpora'!H313+orientace*Q313</f>
        <v>0.23655502063471506</v>
      </c>
      <c r="CO312" t="str">
        <f t="shared" si="94"/>
        <v>_3dpoly 169.526824218403,185.513797442253,0.157086582096508</v>
      </c>
      <c r="CP312">
        <f>'liniová podpora'!B313+O313</f>
        <v>169.52682421840348</v>
      </c>
      <c r="CQ312">
        <f>'liniová podpora'!C313+P313</f>
        <v>185.51379744225318</v>
      </c>
      <c r="CR312">
        <f>'liniová podpora'!D313+orientace*Q313</f>
        <v>0.15708658209650814</v>
      </c>
    </row>
    <row r="313" spans="5:96" x14ac:dyDescent="0.3">
      <c r="E313" s="15">
        <f t="shared" si="76"/>
        <v>185.1</v>
      </c>
      <c r="F313" s="16">
        <f>IF((E313-0.5*'pražce+kolejnice'!$C$6-0.5*'s imperfekcí'!$B$3)&lt;0,('s imperfekcí'!$B$2/2000)*SIN(2*PI()*(E313-(('pražce+kolejnice'!$C$6-$B$3)/2)+0.75*$B$3)/'s imperfekcí'!$B$3)+('s imperfekcí'!$B$2/2000),0)</f>
        <v>0</v>
      </c>
      <c r="G313" s="9">
        <f>F313*SIN('pražce+kolejnice'!$C$24)</f>
        <v>0</v>
      </c>
      <c r="H313" s="9">
        <f>F313*COS('pražce+kolejnice'!$C$24)</f>
        <v>0</v>
      </c>
      <c r="I313" s="15">
        <f>'pražce+kolejnice'!AY314</f>
        <v>185.39999999999998</v>
      </c>
      <c r="J313" s="16">
        <f>IF((I313-0.5*'pražce+kolejnice'!$C$6-0.5*'s imperfekcí'!$B$3)&lt;0,('s imperfekcí'!$B$2/2000)*SIN(2*PI()*(I313-(('pražce+kolejnice'!$C$6-$B$3)/2)+0.75*$B$3)/'s imperfekcí'!$B$3)+('s imperfekcí'!$B$2/2000),0)</f>
        <v>0</v>
      </c>
      <c r="K313" s="9">
        <f>J313*SIN('pražce+kolejnice'!$C$24)</f>
        <v>0</v>
      </c>
      <c r="L313" s="9">
        <f>J313*COS('pražce+kolejnice'!$C$24)</f>
        <v>0</v>
      </c>
      <c r="N313">
        <f>'pražce+kolejnice'!G313</f>
        <v>185.1</v>
      </c>
      <c r="O313">
        <f>$H313*SIN(('pražce+kolejnice'!A309-0.5)*'pražce+kolejnice'!$C$16)</f>
        <v>0</v>
      </c>
      <c r="P313">
        <f>$H313*COS(('pražce+kolejnice'!A309-0.5)*'pražce+kolejnice'!$C$16)</f>
        <v>0</v>
      </c>
      <c r="Q313">
        <f t="shared" si="77"/>
        <v>0</v>
      </c>
      <c r="R313" s="15">
        <f t="shared" si="78"/>
        <v>185.39999999999998</v>
      </c>
      <c r="S313" s="9">
        <f>L313*SIN(('pražce+kolejnice'!A309)*'pražce+kolejnice'!$C$16)</f>
        <v>0</v>
      </c>
      <c r="T313" s="16">
        <f>$L313*COS(('pražce+kolejnice'!A309)*'pražce+kolejnice'!$C$16)</f>
        <v>0</v>
      </c>
      <c r="U313" s="9">
        <f t="shared" si="79"/>
        <v>0</v>
      </c>
      <c r="W313" t="str">
        <f t="shared" si="80"/>
        <v>_3dpoly 168.645811275182,184.549696123662,-0.0230764119601328</v>
      </c>
      <c r="X313">
        <f>'pražce+kolejnice'!I313+'s imperfekcí'!O313</f>
        <v>168.64581127518179</v>
      </c>
      <c r="Y313">
        <f>'pražce+kolejnice'!J313+'s imperfekcí'!P313</f>
        <v>184.54969612366162</v>
      </c>
      <c r="Z313">
        <f>'pražce+kolejnice'!K313+orientace*Q313</f>
        <v>-2.3076411960132819E-2</v>
      </c>
      <c r="AB313" t="str">
        <f t="shared" si="81"/>
        <v>_3dpoly 168.136738881118,183.992616437429,0</v>
      </c>
      <c r="AC313">
        <f>'pražce+kolejnice'!P313+O313</f>
        <v>168.13673888111759</v>
      </c>
      <c r="AD313">
        <f>'pražce+kolejnice'!Q313+P313</f>
        <v>183.99261643742935</v>
      </c>
      <c r="AE313">
        <f>'pražce+kolejnice'!R313+orientace*Q313</f>
        <v>0</v>
      </c>
      <c r="AG313" t="str">
        <f t="shared" si="82"/>
        <v>_3dpoly 169.151512328888,185.103086540448,-0.046</v>
      </c>
      <c r="AH313">
        <f>'pražce+kolejnice'!W313+O313</f>
        <v>169.15151232888837</v>
      </c>
      <c r="AI313">
        <f>'pražce+kolejnice'!X313+P313</f>
        <v>185.10308654044829</v>
      </c>
      <c r="AJ313" s="6">
        <f>'pražce+kolejnice'!Y313+orientace*Q313</f>
        <v>-4.5999999999999999E-2</v>
      </c>
      <c r="AL313" t="str">
        <f t="shared" si="83"/>
        <v>_3dpoly 168.357408909415,183.790719924527,0</v>
      </c>
      <c r="AM313">
        <f>'pražce+kolejnice'!BA314+S313</f>
        <v>168.35740890941503</v>
      </c>
      <c r="AN313">
        <f>'pražce+kolejnice'!BB314+T313</f>
        <v>183.79071992452708</v>
      </c>
      <c r="AO313">
        <f>'pražce+kolejnice'!BC314+orientace*U313</f>
        <v>0</v>
      </c>
      <c r="AQ313" t="str">
        <f t="shared" si="84"/>
        <v>_3dpoly 169.373514190353,184.899971500163,-0.046</v>
      </c>
      <c r="AR313">
        <f>'pražce+kolejnice'!BG314+S313</f>
        <v>169.37351419035289</v>
      </c>
      <c r="AS313">
        <f>'pražce+kolejnice'!BH314+T313</f>
        <v>184.89997150016316</v>
      </c>
      <c r="AT313">
        <f>'pražce+kolejnice'!BI314+orientace*U313</f>
        <v>-4.5999999999999999E-2</v>
      </c>
      <c r="AV313" t="str">
        <f t="shared" si="85"/>
        <v>_3dpoly 169.969366475627,185.103995108251,0.0504697513931169</v>
      </c>
      <c r="AW313">
        <f>'pražce+kolejnice'!AC314+O314</f>
        <v>169.96936647562723</v>
      </c>
      <c r="AX313">
        <f>'pražce+kolejnice'!AD314+P314</f>
        <v>185.10399510825104</v>
      </c>
      <c r="AY313">
        <f>'pražce+kolejnice'!AE314+orientace*Q314</f>
        <v>5.0469751393116907E-2</v>
      </c>
      <c r="BA313" t="str">
        <f t="shared" si="86"/>
        <v>_3dpoly 169.597546138084,184.699066671034,0.0672803826223532</v>
      </c>
      <c r="BB313">
        <f>'pražce+kolejnice'!AH314+O314</f>
        <v>169.5975461380842</v>
      </c>
      <c r="BC313">
        <f>'pražce+kolejnice'!AI314+P314</f>
        <v>184.6990666710341</v>
      </c>
      <c r="BD313" s="5">
        <f>'pražce+kolejnice'!AJ314+orientace*Q314</f>
        <v>6.7280382622353183E-2</v>
      </c>
      <c r="BF313" t="str">
        <f t="shared" si="87"/>
        <v>_3dpoly 168.58011048717,183.591035220104,0.113280382622353</v>
      </c>
      <c r="BG313">
        <f>'pražce+kolejnice'!AM314+O314</f>
        <v>168.58011048717046</v>
      </c>
      <c r="BH313">
        <f>'pražce+kolejnice'!AN314+P314</f>
        <v>183.59103522010406</v>
      </c>
      <c r="BI313">
        <f>'pražce+kolejnice'!AO314+orientace*Q314</f>
        <v>0.11328038262235318</v>
      </c>
      <c r="BK313" t="str">
        <f t="shared" si="88"/>
        <v>_3dpoly 168.211670334514,183.189787950498,0.129938189931324</v>
      </c>
      <c r="BL313">
        <f>'pražce+kolejnice'!AR314+O314</f>
        <v>168.21167033451431</v>
      </c>
      <c r="BM313">
        <f>'pražce+kolejnice'!AS314+P314</f>
        <v>183.18978795049838</v>
      </c>
      <c r="BN313">
        <f>'pražce+kolejnice'!AT314+orientace*Q314</f>
        <v>0.12993818993132383</v>
      </c>
      <c r="BP313" t="str">
        <f t="shared" si="89"/>
        <v>_3dpoly 168.103385877672,183.293644964138,0.236555020634715</v>
      </c>
      <c r="BQ313">
        <f>plošky!B314+O314</f>
        <v>168.10338587767154</v>
      </c>
      <c r="BR313">
        <f>plošky!C314+P314</f>
        <v>183.29364496413845</v>
      </c>
      <c r="BS313">
        <f>plošky!D314+orientace*Q314</f>
        <v>0.23655502063471506</v>
      </c>
      <c r="BU313" t="str">
        <f t="shared" si="90"/>
        <v>_3dpoly 168.324359175746,183.090739070833,0.236555020634715</v>
      </c>
      <c r="BV313">
        <f>plošky!G314+O314</f>
        <v>168.32435917574628</v>
      </c>
      <c r="BW313">
        <f>plošky!H314+P314</f>
        <v>183.09073907083328</v>
      </c>
      <c r="BX313">
        <f>plošky!I314+orientace*Q314</f>
        <v>0.23655502063471506</v>
      </c>
      <c r="BZ313" t="str">
        <f t="shared" si="91"/>
        <v>_3dpoly 170.082055316859,185.004946228586,0.157086582096508</v>
      </c>
      <c r="CA313">
        <f>plošky!L314+O314</f>
        <v>170.0820553168592</v>
      </c>
      <c r="CB313">
        <f>plošky!M314+P314</f>
        <v>185.00494622858594</v>
      </c>
      <c r="CC313">
        <f>plošky!N314+orientace*Q314</f>
        <v>0.15708658209650814</v>
      </c>
      <c r="CE313" t="str">
        <f t="shared" si="92"/>
        <v>_3dpoly 169.861082018784,185.207852121891,0.157086582096508</v>
      </c>
      <c r="CF313">
        <f>plošky!Q314+O314</f>
        <v>169.86108201878446</v>
      </c>
      <c r="CG313">
        <f>plošky!R314+P314</f>
        <v>185.20785212189111</v>
      </c>
      <c r="CH313">
        <f>plošky!S314+orientace*Q314</f>
        <v>0.15708658209650814</v>
      </c>
      <c r="CJ313" t="str">
        <f t="shared" si="93"/>
        <v>_3dpoly 168.213872526709,183.192192017486,0.236555020634715</v>
      </c>
      <c r="CK313">
        <f>'liniová podpora'!F314+O314</f>
        <v>168.21387252670891</v>
      </c>
      <c r="CL313">
        <f>'liniová podpora'!G314+P314</f>
        <v>183.19219201748587</v>
      </c>
      <c r="CM313">
        <f>'liniová podpora'!H314+orientace*Q314</f>
        <v>0.23655502063471506</v>
      </c>
      <c r="CO313" t="str">
        <f t="shared" si="94"/>
        <v>_3dpoly 169.971568667822,185.106399175239,0.157086582096508</v>
      </c>
      <c r="CP313">
        <f>'liniová podpora'!B314+O314</f>
        <v>169.97156866782183</v>
      </c>
      <c r="CQ313">
        <f>'liniová podpora'!C314+P314</f>
        <v>185.10639917523852</v>
      </c>
      <c r="CR313">
        <f>'liniová podpora'!D314+orientace*Q314</f>
        <v>0.15708658209650814</v>
      </c>
    </row>
    <row r="314" spans="5:96" x14ac:dyDescent="0.3">
      <c r="E314" s="15">
        <f t="shared" si="76"/>
        <v>185.7</v>
      </c>
      <c r="F314" s="16">
        <f>IF((E314-0.5*'pražce+kolejnice'!$C$6-0.5*'s imperfekcí'!$B$3)&lt;0,('s imperfekcí'!$B$2/2000)*SIN(2*PI()*(E314-(('pražce+kolejnice'!$C$6-$B$3)/2)+0.75*$B$3)/'s imperfekcí'!$B$3)+('s imperfekcí'!$B$2/2000),0)</f>
        <v>0</v>
      </c>
      <c r="G314" s="9">
        <f>F314*SIN('pražce+kolejnice'!$C$24)</f>
        <v>0</v>
      </c>
      <c r="H314" s="9">
        <f>F314*COS('pražce+kolejnice'!$C$24)</f>
        <v>0</v>
      </c>
      <c r="I314" s="15">
        <f>'pražce+kolejnice'!AY315</f>
        <v>186</v>
      </c>
      <c r="J314" s="16">
        <f>IF((I314-0.5*'pražce+kolejnice'!$C$6-0.5*'s imperfekcí'!$B$3)&lt;0,('s imperfekcí'!$B$2/2000)*SIN(2*PI()*(I314-(('pražce+kolejnice'!$C$6-$B$3)/2)+0.75*$B$3)/'s imperfekcí'!$B$3)+('s imperfekcí'!$B$2/2000),0)</f>
        <v>0</v>
      </c>
      <c r="K314" s="9">
        <f>J314*SIN('pražce+kolejnice'!$C$24)</f>
        <v>0</v>
      </c>
      <c r="L314" s="9">
        <f>J314*COS('pražce+kolejnice'!$C$24)</f>
        <v>0</v>
      </c>
      <c r="N314">
        <f>'pražce+kolejnice'!G314</f>
        <v>185.7</v>
      </c>
      <c r="O314">
        <f>$H314*SIN(('pražce+kolejnice'!A310-0.5)*'pražce+kolejnice'!$C$16)</f>
        <v>0</v>
      </c>
      <c r="P314">
        <f>$H314*COS(('pražce+kolejnice'!A310-0.5)*'pražce+kolejnice'!$C$16)</f>
        <v>0</v>
      </c>
      <c r="Q314">
        <f t="shared" si="77"/>
        <v>0</v>
      </c>
      <c r="R314" s="15">
        <f t="shared" si="78"/>
        <v>186</v>
      </c>
      <c r="S314" s="9">
        <f>L314*SIN(('pražce+kolejnice'!A310)*'pražce+kolejnice'!$C$16)</f>
        <v>0</v>
      </c>
      <c r="T314" s="16">
        <f>$L314*COS(('pražce+kolejnice'!A310)*'pražce+kolejnice'!$C$16)</f>
        <v>0</v>
      </c>
      <c r="U314" s="9">
        <f t="shared" si="79"/>
        <v>0</v>
      </c>
      <c r="W314" t="str">
        <f t="shared" si="80"/>
        <v>_3dpoly 169.088244420973,184.144415062291,-0.0230764119601328</v>
      </c>
      <c r="X314">
        <f>'pražce+kolejnice'!I314+'s imperfekcí'!O314</f>
        <v>169.08824442097287</v>
      </c>
      <c r="Y314">
        <f>'pražce+kolejnice'!J314+'s imperfekcí'!P314</f>
        <v>184.1444150622913</v>
      </c>
      <c r="Z314">
        <f>'pražce+kolejnice'!K314+orientace*Q314</f>
        <v>-2.3076411960132819E-2</v>
      </c>
      <c r="AB314" t="str">
        <f t="shared" si="81"/>
        <v>_3dpoly 168.577836503073,183.588558753021,0</v>
      </c>
      <c r="AC314">
        <f>'pražce+kolejnice'!P314+O314</f>
        <v>168.577836503073</v>
      </c>
      <c r="AD314">
        <f>'pražce+kolejnice'!Q314+P314</f>
        <v>183.58855875302061</v>
      </c>
      <c r="AE314">
        <f>'pražce+kolejnice'!R314+orientace*Q314</f>
        <v>0</v>
      </c>
      <c r="AG314" t="str">
        <f t="shared" si="82"/>
        <v>_3dpoly 169.595272153986,184.696590203951,-0.046</v>
      </c>
      <c r="AH314">
        <f>'pražce+kolejnice'!W314+O314</f>
        <v>169.5952721539864</v>
      </c>
      <c r="AI314">
        <f>'pražce+kolejnice'!X314+P314</f>
        <v>184.69659020395059</v>
      </c>
      <c r="AJ314" s="6">
        <f>'pražce+kolejnice'!Y314+orientace*Q314</f>
        <v>-4.5999999999999999E-2</v>
      </c>
      <c r="AL314" t="str">
        <f t="shared" si="83"/>
        <v>_3dpoly 168.798021344675,183.386133214021,0</v>
      </c>
      <c r="AM314">
        <f>'pražce+kolejnice'!BA315+S314</f>
        <v>168.79802134467528</v>
      </c>
      <c r="AN314">
        <f>'pražce+kolejnice'!BB315+T314</f>
        <v>183.38613321402053</v>
      </c>
      <c r="AO314">
        <f>'pražce+kolejnice'!BC315+orientace*U314</f>
        <v>0</v>
      </c>
      <c r="AQ314" t="str">
        <f t="shared" si="84"/>
        <v>_3dpoly 169.816785900457,184.49294294468,-0.046</v>
      </c>
      <c r="AR314">
        <f>'pražce+kolejnice'!BG315+S314</f>
        <v>169.81678590045715</v>
      </c>
      <c r="AS314">
        <f>'pražce+kolejnice'!BH315+T314</f>
        <v>184.49294294468046</v>
      </c>
      <c r="AT314">
        <f>'pražce+kolejnice'!BI315+orientace*U314</f>
        <v>-4.5999999999999999E-2</v>
      </c>
      <c r="AV314" t="str">
        <f t="shared" si="85"/>
        <v>_3dpoly 170.413126125867,184.695535921069,0.0504697513931169</v>
      </c>
      <c r="AW314">
        <f>'pražce+kolejnice'!AC315+O315</f>
        <v>170.41312612586705</v>
      </c>
      <c r="AX314">
        <f>'pražce+kolejnice'!AD315+P315</f>
        <v>184.69553592106882</v>
      </c>
      <c r="AY314">
        <f>'pražce+kolejnice'!AE315+orientace*Q315</f>
        <v>5.0469751393116907E-2</v>
      </c>
      <c r="BA314" t="str">
        <f t="shared" si="86"/>
        <v>_3dpoly 170.04033503185,184.291501017999,0.0672803826223532</v>
      </c>
      <c r="BB314">
        <f>'pražce+kolejnice'!AH315+O315</f>
        <v>170.04033503184974</v>
      </c>
      <c r="BC314">
        <f>'pražce+kolejnice'!AI315+P315</f>
        <v>184.29150101799866</v>
      </c>
      <c r="BD314" s="5">
        <f>'pražce+kolejnice'!AJ315+orientace*Q315</f>
        <v>6.7280382622353183E-2</v>
      </c>
      <c r="BF314" t="str">
        <f t="shared" si="87"/>
        <v>_3dpoly 169.02024303822,183.185914601416,0.113280382622353</v>
      </c>
      <c r="BG314">
        <f>'pražce+kolejnice'!AM315+O315</f>
        <v>169.02024303821992</v>
      </c>
      <c r="BH314">
        <f>'pražce+kolejnice'!AN315+P315</f>
        <v>183.18591460141567</v>
      </c>
      <c r="BI314">
        <f>'pražce+kolejnice'!AO315+orientace*Q315</f>
        <v>0.11328038262235318</v>
      </c>
      <c r="BK314" t="str">
        <f t="shared" si="88"/>
        <v>_3dpoly 168.650840954148,182.785552742919,0.129938189931324</v>
      </c>
      <c r="BL314">
        <f>'pražce+kolejnice'!AR315+O315</f>
        <v>168.65084095414832</v>
      </c>
      <c r="BM314">
        <f>'pražce+kolejnice'!AS315+P315</f>
        <v>182.78555274291907</v>
      </c>
      <c r="BN314">
        <f>'pražce+kolejnice'!AT315+orientace*Q315</f>
        <v>0.12993818993132383</v>
      </c>
      <c r="BP314" t="str">
        <f t="shared" si="89"/>
        <v>_3dpoly 168.542806065758,182.889669339898,0.236555020634715</v>
      </c>
      <c r="BQ314">
        <f>plošky!B315+O315</f>
        <v>168.54280606575807</v>
      </c>
      <c r="BR314">
        <f>plošky!C315+P315</f>
        <v>182.88966933989801</v>
      </c>
      <c r="BS314">
        <f>plošky!D315+orientace*Q315</f>
        <v>0.23655502063471506</v>
      </c>
      <c r="BU314" t="str">
        <f t="shared" si="90"/>
        <v>_3dpoly 168.763291753754,182.686233695555,0.236555020634715</v>
      </c>
      <c r="BV314">
        <f>plošky!G315+O315</f>
        <v>168.76329175375358</v>
      </c>
      <c r="BW314">
        <f>plošky!H315+P315</f>
        <v>182.68623369555527</v>
      </c>
      <c r="BX314">
        <f>plošky!I315+orientace*Q315</f>
        <v>0.23655502063471506</v>
      </c>
      <c r="BZ314" t="str">
        <f t="shared" si="91"/>
        <v>_3dpoly 170.525576925472,184.596216873705,0.157086582096508</v>
      </c>
      <c r="CA314">
        <f>plošky!L315+O315</f>
        <v>170.52557692547231</v>
      </c>
      <c r="CB314">
        <f>plošky!M315+P315</f>
        <v>184.59621687370503</v>
      </c>
      <c r="CC314">
        <f>plošky!N315+orientace*Q315</f>
        <v>0.15708658209650814</v>
      </c>
      <c r="CE314" t="str">
        <f t="shared" si="92"/>
        <v>_3dpoly 170.305091237477,184.799652518048,0.157086582096508</v>
      </c>
      <c r="CF314">
        <f>plošky!Q315+O315</f>
        <v>170.3050912374768</v>
      </c>
      <c r="CG314">
        <f>plošky!R315+P315</f>
        <v>184.79965251804776</v>
      </c>
      <c r="CH314">
        <f>plošky!S315+orientace*Q315</f>
        <v>0.15708658209650814</v>
      </c>
      <c r="CJ314" t="str">
        <f t="shared" si="93"/>
        <v>_3dpoly 168.653048909756,182.787951517727,0.236555020634715</v>
      </c>
      <c r="CK314">
        <f>'liniová podpora'!F315+O315</f>
        <v>168.65304890975582</v>
      </c>
      <c r="CL314">
        <f>'liniová podpora'!G315+P315</f>
        <v>182.78795151772664</v>
      </c>
      <c r="CM314">
        <f>'liniová podpora'!H315+orientace*Q315</f>
        <v>0.23655502063471506</v>
      </c>
      <c r="CO314" t="str">
        <f t="shared" si="94"/>
        <v>_3dpoly 170.415334081475,184.697934695876,0.157086582096508</v>
      </c>
      <c r="CP314">
        <f>'liniová podpora'!B315+O315</f>
        <v>170.41533408147455</v>
      </c>
      <c r="CQ314">
        <f>'liniová podpora'!C315+P315</f>
        <v>184.6979346958764</v>
      </c>
      <c r="CR314">
        <f>'liniová podpora'!D315+orientace*Q315</f>
        <v>0.15708658209650814</v>
      </c>
    </row>
    <row r="315" spans="5:96" x14ac:dyDescent="0.3">
      <c r="E315" s="15">
        <f t="shared" si="76"/>
        <v>186.29999999999998</v>
      </c>
      <c r="F315" s="16">
        <f>IF((E315-0.5*'pražce+kolejnice'!$C$6-0.5*'s imperfekcí'!$B$3)&lt;0,('s imperfekcí'!$B$2/2000)*SIN(2*PI()*(E315-(('pražce+kolejnice'!$C$6-$B$3)/2)+0.75*$B$3)/'s imperfekcí'!$B$3)+('s imperfekcí'!$B$2/2000),0)</f>
        <v>0</v>
      </c>
      <c r="G315" s="9">
        <f>F315*SIN('pražce+kolejnice'!$C$24)</f>
        <v>0</v>
      </c>
      <c r="H315" s="9">
        <f>F315*COS('pražce+kolejnice'!$C$24)</f>
        <v>0</v>
      </c>
      <c r="I315" s="15">
        <f>'pražce+kolejnice'!AY316</f>
        <v>186.59999999999997</v>
      </c>
      <c r="J315" s="16">
        <f>IF((I315-0.5*'pražce+kolejnice'!$C$6-0.5*'s imperfekcí'!$B$3)&lt;0,('s imperfekcí'!$B$2/2000)*SIN(2*PI()*(I315-(('pražce+kolejnice'!$C$6-$B$3)/2)+0.75*$B$3)/'s imperfekcí'!$B$3)+('s imperfekcí'!$B$2/2000),0)</f>
        <v>0</v>
      </c>
      <c r="K315" s="9">
        <f>J315*SIN('pražce+kolejnice'!$C$24)</f>
        <v>0</v>
      </c>
      <c r="L315" s="9">
        <f>J315*COS('pražce+kolejnice'!$C$24)</f>
        <v>0</v>
      </c>
      <c r="N315">
        <f>'pražce+kolejnice'!G315</f>
        <v>186.29999999999998</v>
      </c>
      <c r="O315">
        <f>$H315*SIN(('pražce+kolejnice'!A311-0.5)*'pražce+kolejnice'!$C$16)</f>
        <v>0</v>
      </c>
      <c r="P315">
        <f>$H315*COS(('pražce+kolejnice'!A311-0.5)*'pražce+kolejnice'!$C$16)</f>
        <v>0</v>
      </c>
      <c r="Q315">
        <f t="shared" si="77"/>
        <v>0</v>
      </c>
      <c r="R315" s="15">
        <f t="shared" si="78"/>
        <v>186.59999999999997</v>
      </c>
      <c r="S315" s="9">
        <f>L315*SIN(('pražce+kolejnice'!A311)*'pražce+kolejnice'!$C$16)</f>
        <v>0</v>
      </c>
      <c r="T315" s="16">
        <f>$L315*COS(('pražce+kolejnice'!A311)*'pražce+kolejnice'!$C$16)</f>
        <v>0</v>
      </c>
      <c r="U315" s="9">
        <f t="shared" si="79"/>
        <v>0</v>
      </c>
      <c r="W315" t="str">
        <f t="shared" si="80"/>
        <v>_3dpoly 169.529703618944,183.738073329599,-0.0230764119601328</v>
      </c>
      <c r="X315">
        <f>'pražce+kolejnice'!I315+'s imperfekcí'!O315</f>
        <v>169.52970361894359</v>
      </c>
      <c r="Y315">
        <f>'pražce+kolejnice'!J315+'s imperfekcí'!P315</f>
        <v>183.73807332959936</v>
      </c>
      <c r="Z315">
        <f>'pražce+kolejnice'!K315+orientace*Q315</f>
        <v>-2.3076411960132819E-2</v>
      </c>
      <c r="AB315" t="str">
        <f t="shared" si="81"/>
        <v>_3dpoly 169.017963117156,183.183443599021,0</v>
      </c>
      <c r="AC315">
        <f>'pražce+kolejnice'!P315+O315</f>
        <v>169.01796311715626</v>
      </c>
      <c r="AD315">
        <f>'pražce+kolejnice'!Q315+P315</f>
        <v>183.18344359902105</v>
      </c>
      <c r="AE315">
        <f>'pražce+kolejnice'!R315+orientace*Q315</f>
        <v>0</v>
      </c>
      <c r="AG315" t="str">
        <f t="shared" si="82"/>
        <v>_3dpoly 170.038055110786,184.289030015604,-0.046</v>
      </c>
      <c r="AH315">
        <f>'pražce+kolejnice'!W315+O315</f>
        <v>170.03805511078571</v>
      </c>
      <c r="AI315">
        <f>'pražce+kolejnice'!X315+P315</f>
        <v>184.28903001560397</v>
      </c>
      <c r="AJ315" s="6">
        <f>'pražce+kolejnice'!Y315+orientace*Q315</f>
        <v>-4.5999999999999999E-2</v>
      </c>
      <c r="AL315" t="str">
        <f t="shared" si="83"/>
        <v>_3dpoly 169.237661503799,182.980490199894,0</v>
      </c>
      <c r="AM315">
        <f>'pražce+kolejnice'!BA316+S315</f>
        <v>169.23766150379927</v>
      </c>
      <c r="AN315">
        <f>'pražce+kolejnice'!BB316+T315</f>
        <v>182.98049019989369</v>
      </c>
      <c r="AO315">
        <f>'pražce+kolejnice'!BC316+orientace*U315</f>
        <v>0</v>
      </c>
      <c r="AQ315" t="str">
        <f t="shared" si="84"/>
        <v>_3dpoly 170.259079466344,184.084851710357,-0.046</v>
      </c>
      <c r="AR315">
        <f>'pražce+kolejnice'!BG316+S315</f>
        <v>170.25907946634413</v>
      </c>
      <c r="AS315">
        <f>'pražce+kolejnice'!BH316+T315</f>
        <v>184.0848517103565</v>
      </c>
      <c r="AT315">
        <f>'pražce+kolejnice'!BI316+orientace*U315</f>
        <v>-4.5999999999999999E-2</v>
      </c>
      <c r="AV315" t="str">
        <f t="shared" si="85"/>
        <v>_3dpoly 170.855904196972,184.28601288811,0.0504697513931169</v>
      </c>
      <c r="AW315">
        <f>'pražce+kolejnice'!AC316+O316</f>
        <v>170.85590419697155</v>
      </c>
      <c r="AX315">
        <f>'pražce+kolejnice'!AD316+P316</f>
        <v>184.28601288811035</v>
      </c>
      <c r="AY315">
        <f>'pražce+kolejnice'!AE316+orientace*Q316</f>
        <v>5.0469751393116907E-2</v>
      </c>
      <c r="BA315" t="str">
        <f t="shared" si="86"/>
        <v>_3dpoly 170.482144493756,183.882873846427,0.0672803826223532</v>
      </c>
      <c r="BB315">
        <f>'pražce+kolejnice'!AH316+O316</f>
        <v>170.48214449375561</v>
      </c>
      <c r="BC315">
        <f>'pražce+kolejnice'!AI316+P316</f>
        <v>183.88287384642686</v>
      </c>
      <c r="BD315" s="5">
        <f>'pražce+kolejnice'!AJ316+orientace*Q316</f>
        <v>6.7280382622353183E-2</v>
      </c>
      <c r="BF315" t="str">
        <f t="shared" si="87"/>
        <v>_3dpoly 169.459402033137,182.779738832366,0.113280382622353</v>
      </c>
      <c r="BG315">
        <f>'pražce+kolejnice'!AM316+O316</f>
        <v>169.4594020331368</v>
      </c>
      <c r="BH315">
        <f>'pražce+kolejnice'!AN316+P316</f>
        <v>182.77973883236567</v>
      </c>
      <c r="BI315">
        <f>'pražce+kolejnice'!AO316+orientace*Q316</f>
        <v>0.11328038262235318</v>
      </c>
      <c r="BK315" t="str">
        <f t="shared" si="88"/>
        <v>_3dpoly 169.089040145405,182.380264691061,0.129938189931324</v>
      </c>
      <c r="BL315">
        <f>'pražce+kolejnice'!AR316+O316</f>
        <v>169.08904014540474</v>
      </c>
      <c r="BM315">
        <f>'pražce+kolejnice'!AS316+P316</f>
        <v>182.38026469106131</v>
      </c>
      <c r="BN315">
        <f>'pražce+kolejnice'!AT316+orientace*Q316</f>
        <v>0.12993818993132383</v>
      </c>
      <c r="BP315" t="str">
        <f t="shared" si="89"/>
        <v>_3dpoly 168.981255447748,182.484640271668,0.236555020634715</v>
      </c>
      <c r="BQ315">
        <f>plošky!B316+O316</f>
        <v>168.98125544774769</v>
      </c>
      <c r="BR315">
        <f>plošky!C316+P316</f>
        <v>182.48464027166781</v>
      </c>
      <c r="BS315">
        <f>plošky!D316+orientace*Q316</f>
        <v>0.23655502063471506</v>
      </c>
      <c r="BU315" t="str">
        <f t="shared" si="90"/>
        <v>_3dpoly 169.201252255667,182.280676048076,0.236555020634715</v>
      </c>
      <c r="BV315">
        <f>plošky!G316+O316</f>
        <v>169.20125225566704</v>
      </c>
      <c r="BW315">
        <f>plošky!H316+P316</f>
        <v>182.28067604807629</v>
      </c>
      <c r="BX315">
        <f>plošky!I316+orientace*Q316</f>
        <v>0.23655502063471506</v>
      </c>
      <c r="BZ315" t="str">
        <f t="shared" si="91"/>
        <v>_3dpoly 170.968116307234,184.186424245125,0.157086582096508</v>
      </c>
      <c r="CA315">
        <f>plošky!L316+O316</f>
        <v>170.96811630723386</v>
      </c>
      <c r="CB315">
        <f>plošky!M316+P316</f>
        <v>184.18642424512532</v>
      </c>
      <c r="CC315">
        <f>plošky!N316+orientace*Q316</f>
        <v>0.15708658209650814</v>
      </c>
      <c r="CE315" t="str">
        <f t="shared" si="92"/>
        <v>_3dpoly 170.748119499314,184.390388468717,0.157086582096508</v>
      </c>
      <c r="CF315">
        <f>plošky!Q316+O316</f>
        <v>170.7481194993145</v>
      </c>
      <c r="CG315">
        <f>plošky!R316+P316</f>
        <v>184.39038846871685</v>
      </c>
      <c r="CH315">
        <f>plošky!S316+orientace*Q316</f>
        <v>0.15708658209650814</v>
      </c>
      <c r="CJ315" t="str">
        <f t="shared" si="93"/>
        <v>_3dpoly 169.091253851707,182.382658159872,0.236555020634715</v>
      </c>
      <c r="CK315">
        <f>'liniová podpora'!F316+O316</f>
        <v>169.09125385170736</v>
      </c>
      <c r="CL315">
        <f>'liniová podpora'!G316+P316</f>
        <v>182.38265815987205</v>
      </c>
      <c r="CM315">
        <f>'liniová podpora'!H316+orientace*Q316</f>
        <v>0.23655502063471506</v>
      </c>
      <c r="CO315" t="str">
        <f t="shared" si="94"/>
        <v>_3dpoly 170.858117903274,184.288406356921,0.157086582096508</v>
      </c>
      <c r="CP315">
        <f>'liniová podpora'!B316+O316</f>
        <v>170.85811790327418</v>
      </c>
      <c r="CQ315">
        <f>'liniová podpora'!C316+P316</f>
        <v>184.28840635692109</v>
      </c>
      <c r="CR315">
        <f>'liniová podpora'!D316+orientace*Q316</f>
        <v>0.15708658209650814</v>
      </c>
    </row>
    <row r="316" spans="5:96" x14ac:dyDescent="0.3">
      <c r="E316" s="15">
        <f t="shared" si="76"/>
        <v>186.89999999999998</v>
      </c>
      <c r="F316" s="16">
        <f>IF((E316-0.5*'pražce+kolejnice'!$C$6-0.5*'s imperfekcí'!$B$3)&lt;0,('s imperfekcí'!$B$2/2000)*SIN(2*PI()*(E316-(('pražce+kolejnice'!$C$6-$B$3)/2)+0.75*$B$3)/'s imperfekcí'!$B$3)+('s imperfekcí'!$B$2/2000),0)</f>
        <v>0</v>
      </c>
      <c r="G316" s="9">
        <f>F316*SIN('pražce+kolejnice'!$C$24)</f>
        <v>0</v>
      </c>
      <c r="H316" s="9">
        <f>F316*COS('pražce+kolejnice'!$C$24)</f>
        <v>0</v>
      </c>
      <c r="I316" s="15">
        <f>'pražce+kolejnice'!AY317</f>
        <v>187.2</v>
      </c>
      <c r="J316" s="16">
        <f>IF((I316-0.5*'pražce+kolejnice'!$C$6-0.5*'s imperfekcí'!$B$3)&lt;0,('s imperfekcí'!$B$2/2000)*SIN(2*PI()*(I316-(('pražce+kolejnice'!$C$6-$B$3)/2)+0.75*$B$3)/'s imperfekcí'!$B$3)+('s imperfekcí'!$B$2/2000),0)</f>
        <v>0</v>
      </c>
      <c r="K316" s="9">
        <f>J316*SIN('pražce+kolejnice'!$C$24)</f>
        <v>0</v>
      </c>
      <c r="L316" s="9">
        <f>J316*COS('pražce+kolejnice'!$C$24)</f>
        <v>0</v>
      </c>
      <c r="N316">
        <f>'pražce+kolejnice'!G316</f>
        <v>186.89999999999998</v>
      </c>
      <c r="O316">
        <f>$H316*SIN(('pražce+kolejnice'!A312-0.5)*'pražce+kolejnice'!$C$16)</f>
        <v>0</v>
      </c>
      <c r="P316">
        <f>$H316*COS(('pražce+kolejnice'!A312-0.5)*'pražce+kolejnice'!$C$16)</f>
        <v>0</v>
      </c>
      <c r="Q316">
        <f t="shared" si="77"/>
        <v>0</v>
      </c>
      <c r="R316" s="15">
        <f t="shared" si="78"/>
        <v>187.2</v>
      </c>
      <c r="S316" s="9">
        <f>L316*SIN(('pražce+kolejnice'!A312)*'pražce+kolejnice'!$C$16)</f>
        <v>0</v>
      </c>
      <c r="T316" s="16">
        <f>$L316*COS(('pražce+kolejnice'!A312)*'pražce+kolejnice'!$C$16)</f>
        <v>0</v>
      </c>
      <c r="U316" s="9">
        <f t="shared" si="79"/>
        <v>0</v>
      </c>
      <c r="W316" t="str">
        <f t="shared" si="80"/>
        <v>_3dpoly 169.97018632629,183.330673266113,-0.0230764119601328</v>
      </c>
      <c r="X316">
        <f>'pražce+kolejnice'!I316+'s imperfekcí'!O316</f>
        <v>169.97018632629016</v>
      </c>
      <c r="Y316">
        <f>'pražce+kolejnice'!J316+'s imperfekcí'!P316</f>
        <v>183.33067326611302</v>
      </c>
      <c r="Z316">
        <f>'pražce+kolejnice'!K316+orientace*Q316</f>
        <v>-2.3076411960132819E-2</v>
      </c>
      <c r="AB316" t="str">
        <f t="shared" si="81"/>
        <v>_3dpoly 169.457116188239,182.777273308893,0</v>
      </c>
      <c r="AC316">
        <f>'pražce+kolejnice'!P316+O316</f>
        <v>169.45711618823924</v>
      </c>
      <c r="AD316">
        <f>'pražce+kolejnice'!Q316+P316</f>
        <v>182.7772733088928</v>
      </c>
      <c r="AE316">
        <f>'pražce+kolejnice'!R316+orientace*Q316</f>
        <v>0</v>
      </c>
      <c r="AG316" t="str">
        <f t="shared" si="82"/>
        <v>_3dpoly 170.479858648858,183.880408322954,-0.046</v>
      </c>
      <c r="AH316">
        <f>'pražce+kolejnice'!W316+O316</f>
        <v>170.47985864885769</v>
      </c>
      <c r="AI316">
        <f>'pražce+kolejnice'!X316+P316</f>
        <v>183.88040832295397</v>
      </c>
      <c r="AJ316" s="6">
        <f>'pražce+kolejnice'!Y316+orientace*Q316</f>
        <v>-4.5999999999999999E-2</v>
      </c>
      <c r="AL316" t="str">
        <f t="shared" si="83"/>
        <v>_3dpoly 169.676326854461,182.573793218649,0</v>
      </c>
      <c r="AM316">
        <f>'pražce+kolejnice'!BA317+S316</f>
        <v>169.67632685446091</v>
      </c>
      <c r="AN316">
        <f>'pražce+kolejnice'!BB317+T316</f>
        <v>182.5737932186492</v>
      </c>
      <c r="AO316">
        <f>'pražce+kolejnice'!BC317+orientace*U316</f>
        <v>0</v>
      </c>
      <c r="AQ316" t="str">
        <f t="shared" si="84"/>
        <v>_3dpoly 170.700392340404,183.675700147796,-0.046</v>
      </c>
      <c r="AR316">
        <f>'pražce+kolejnice'!BG317+S316</f>
        <v>170.70039234040411</v>
      </c>
      <c r="AS316">
        <f>'pražce+kolejnice'!BH317+T316</f>
        <v>183.67570014779562</v>
      </c>
      <c r="AT316">
        <f>'pražce+kolejnice'!BI317+orientace*U316</f>
        <v>-4.5999999999999999E-2</v>
      </c>
      <c r="AV316" t="str">
        <f t="shared" si="85"/>
        <v>_3dpoly 171.29769813854,183.875428368227,0.0504697513931169</v>
      </c>
      <c r="AW316">
        <f>'pražce+kolejnice'!AC317+O317</f>
        <v>171.29769813854026</v>
      </c>
      <c r="AX316">
        <f>'pražce+kolejnice'!AD317+P317</f>
        <v>183.87542836822715</v>
      </c>
      <c r="AY316">
        <f>'pražce+kolejnice'!AE317+orientace*Q317</f>
        <v>5.0469751393116907E-2</v>
      </c>
      <c r="BA316" t="str">
        <f t="shared" si="86"/>
        <v>_3dpoly 170.922971978981,183.47318751001,0.0672803826223532</v>
      </c>
      <c r="BB316">
        <f>'pražce+kolejnice'!AH317+O317</f>
        <v>170.92297197898054</v>
      </c>
      <c r="BC316">
        <f>'pražce+kolejnice'!AI317+P317</f>
        <v>183.47318751001012</v>
      </c>
      <c r="BD316" s="5">
        <f>'pražce+kolejnice'!AJ317+orientace*Q317</f>
        <v>6.7280382622353183E-2</v>
      </c>
      <c r="BF316" t="str">
        <f t="shared" si="87"/>
        <v>_3dpoly 169.897584942366,182.372510252525,0.113280382622353</v>
      </c>
      <c r="BG316">
        <f>'pražce+kolejnice'!AM317+O317</f>
        <v>169.89758494236648</v>
      </c>
      <c r="BH316">
        <f>'pražce+kolejnice'!AN317+P317</f>
        <v>182.37251025252533</v>
      </c>
      <c r="BI316">
        <f>'pražce+kolejnice'!AO317+orientace*Q317</f>
        <v>0.11328038262235318</v>
      </c>
      <c r="BK316" t="str">
        <f t="shared" si="88"/>
        <v>_3dpoly 169.526265384257,181.973926129383,0.129938189931324</v>
      </c>
      <c r="BL316">
        <f>'pražce+kolejnice'!AR317+O317</f>
        <v>169.52626538425741</v>
      </c>
      <c r="BM316">
        <f>'pražce+kolejnice'!AS317+P317</f>
        <v>181.97392612938319</v>
      </c>
      <c r="BN316">
        <f>'pražce+kolejnice'!AT317+orientace*Q317</f>
        <v>0.12993818993132383</v>
      </c>
      <c r="BP316" t="str">
        <f t="shared" si="89"/>
        <v>_3dpoly 169.418731498173,182.078560092414,0.236555020634715</v>
      </c>
      <c r="BQ316">
        <f>plošky!B317+O317</f>
        <v>169.41873149817312</v>
      </c>
      <c r="BR316">
        <f>plošky!C317+P317</f>
        <v>182.07856009241422</v>
      </c>
      <c r="BS316">
        <f>plošky!D317+orientace*Q317</f>
        <v>0.23655502063471506</v>
      </c>
      <c r="BU316" t="str">
        <f t="shared" si="90"/>
        <v>_3dpoly 169.638238158835,181.874068464407,0.236555020634715</v>
      </c>
      <c r="BV316">
        <f>plošky!G317+O317</f>
        <v>169.63823815883526</v>
      </c>
      <c r="BW316">
        <f>plošky!H317+P317</f>
        <v>181.8740684644072</v>
      </c>
      <c r="BX316">
        <f>plošky!I317+orientace*Q317</f>
        <v>0.23655502063471506</v>
      </c>
      <c r="BZ316" t="str">
        <f t="shared" si="91"/>
        <v>_3dpoly 171.409670913118,183.775570703251,0.157086582096508</v>
      </c>
      <c r="CA316">
        <f>plošky!L317+O317</f>
        <v>171.40967091311811</v>
      </c>
      <c r="CB316">
        <f>plošky!M317+P317</f>
        <v>183.77557070325116</v>
      </c>
      <c r="CC316">
        <f>plošky!N317+orientace*Q317</f>
        <v>0.15708658209650814</v>
      </c>
      <c r="CE316" t="str">
        <f t="shared" si="92"/>
        <v>_3dpoly 171.190164252456,183.980062331258,0.157086582096508</v>
      </c>
      <c r="CF316">
        <f>plošky!Q317+O317</f>
        <v>171.19016425245596</v>
      </c>
      <c r="CG316">
        <f>plošky!R317+P317</f>
        <v>183.98006233125818</v>
      </c>
      <c r="CH316">
        <f>plošky!S317+orientace*Q317</f>
        <v>0.15708658209650814</v>
      </c>
      <c r="CJ316" t="str">
        <f t="shared" si="93"/>
        <v>_3dpoly 169.528484828504,181.976314278411,0.236555020634715</v>
      </c>
      <c r="CK316">
        <f>'liniová podpora'!F317+O317</f>
        <v>169.52848482850419</v>
      </c>
      <c r="CL316">
        <f>'liniová podpora'!G317+P317</f>
        <v>181.97631427841071</v>
      </c>
      <c r="CM316">
        <f>'liniová podpora'!H317+orientace*Q317</f>
        <v>0.23655502063471506</v>
      </c>
      <c r="CO316" t="str">
        <f t="shared" si="94"/>
        <v>_3dpoly 171.299917582787,183.877816517255,0.157086582096508</v>
      </c>
      <c r="CP316">
        <f>'liniová podpora'!B317+O317</f>
        <v>171.29991758278703</v>
      </c>
      <c r="CQ316">
        <f>'liniová podpora'!C317+P317</f>
        <v>183.87781651725467</v>
      </c>
      <c r="CR316">
        <f>'liniová podpora'!D317+orientace*Q317</f>
        <v>0.15708658209650814</v>
      </c>
    </row>
    <row r="317" spans="5:96" x14ac:dyDescent="0.3">
      <c r="E317" s="15">
        <f t="shared" si="76"/>
        <v>187.49999999999997</v>
      </c>
      <c r="F317" s="16">
        <f>IF((E317-0.5*'pražce+kolejnice'!$C$6-0.5*'s imperfekcí'!$B$3)&lt;0,('s imperfekcí'!$B$2/2000)*SIN(2*PI()*(E317-(('pražce+kolejnice'!$C$6-$B$3)/2)+0.75*$B$3)/'s imperfekcí'!$B$3)+('s imperfekcí'!$B$2/2000),0)</f>
        <v>0</v>
      </c>
      <c r="G317" s="9">
        <f>F317*SIN('pražce+kolejnice'!$C$24)</f>
        <v>0</v>
      </c>
      <c r="H317" s="9">
        <f>F317*COS('pražce+kolejnice'!$C$24)</f>
        <v>0</v>
      </c>
      <c r="I317" s="15">
        <f>'pražce+kolejnice'!AY318</f>
        <v>187.79999999999998</v>
      </c>
      <c r="J317" s="16">
        <f>IF((I317-0.5*'pražce+kolejnice'!$C$6-0.5*'s imperfekcí'!$B$3)&lt;0,('s imperfekcí'!$B$2/2000)*SIN(2*PI()*(I317-(('pražce+kolejnice'!$C$6-$B$3)/2)+0.75*$B$3)/'s imperfekcí'!$B$3)+('s imperfekcí'!$B$2/2000),0)</f>
        <v>0</v>
      </c>
      <c r="K317" s="9">
        <f>J317*SIN('pražce+kolejnice'!$C$24)</f>
        <v>0</v>
      </c>
      <c r="L317" s="9">
        <f>J317*COS('pražce+kolejnice'!$C$24)</f>
        <v>0</v>
      </c>
      <c r="N317">
        <f>'pražce+kolejnice'!G317</f>
        <v>187.49999999999997</v>
      </c>
      <c r="O317">
        <f>$H317*SIN(('pražce+kolejnice'!A313-0.5)*'pražce+kolejnice'!$C$16)</f>
        <v>0</v>
      </c>
      <c r="P317">
        <f>$H317*COS(('pražce+kolejnice'!A313-0.5)*'pražce+kolejnice'!$C$16)</f>
        <v>0</v>
      </c>
      <c r="Q317">
        <f t="shared" si="77"/>
        <v>0</v>
      </c>
      <c r="R317" s="15">
        <f t="shared" si="78"/>
        <v>187.79999999999998</v>
      </c>
      <c r="S317" s="9">
        <f>L317*SIN(('pražce+kolejnice'!A313)*'pražce+kolejnice'!$C$16)</f>
        <v>0</v>
      </c>
      <c r="T317" s="16">
        <f>$L317*COS(('pražce+kolejnice'!A313)*'pražce+kolejnice'!$C$16)</f>
        <v>0</v>
      </c>
      <c r="U317" s="9">
        <f t="shared" si="79"/>
        <v>0</v>
      </c>
      <c r="W317" t="str">
        <f t="shared" si="80"/>
        <v>_3dpoly 170.409690005833,182.922217218456,-0.0230764119601328</v>
      </c>
      <c r="X317">
        <f>'pražce+kolejnice'!I317+'s imperfekcí'!O317</f>
        <v>170.40969000583343</v>
      </c>
      <c r="Y317">
        <f>'pražce+kolejnice'!J317+'s imperfekcí'!P317</f>
        <v>182.92221721845556</v>
      </c>
      <c r="Z317">
        <f>'pražce+kolejnice'!K317+orientace*Q317</f>
        <v>-2.3076411960132819E-2</v>
      </c>
      <c r="AB317" t="str">
        <f t="shared" si="81"/>
        <v>_3dpoly 169.895293186801,182.370050222176,0</v>
      </c>
      <c r="AC317">
        <f>'pražce+kolejnice'!P317+O317</f>
        <v>169.8952931868015</v>
      </c>
      <c r="AD317">
        <f>'pražce+kolejnice'!Q317+P317</f>
        <v>182.37005022217565</v>
      </c>
      <c r="AE317">
        <f>'pražce+kolejnice'!R317+orientace*Q317</f>
        <v>0</v>
      </c>
      <c r="AG317" t="str">
        <f t="shared" si="82"/>
        <v>_3dpoly 170.920680223415,183.47072747966,-0.046</v>
      </c>
      <c r="AH317">
        <f>'pražce+kolejnice'!W317+O317</f>
        <v>170.92068022341519</v>
      </c>
      <c r="AI317">
        <f>'pražce+kolejnice'!X317+P317</f>
        <v>183.47072747966041</v>
      </c>
      <c r="AJ317" s="6">
        <f>'pražce+kolejnice'!Y317+orientace*Q317</f>
        <v>-4.5999999999999999E-2</v>
      </c>
      <c r="AL317" t="str">
        <f t="shared" si="83"/>
        <v>_3dpoly 170.114014869949,182.166044612861,0</v>
      </c>
      <c r="AM317">
        <f>'pražce+kolejnice'!BA318+S317</f>
        <v>170.11401486994899</v>
      </c>
      <c r="AN317">
        <f>'pražce+kolejnice'!BB318+T317</f>
        <v>182.16604461286056</v>
      </c>
      <c r="AO317">
        <f>'pražce+kolejnice'!BC318+orientace*U317</f>
        <v>0</v>
      </c>
      <c r="AQ317" t="str">
        <f t="shared" si="84"/>
        <v>_3dpoly 171.140721980676,183.26549061371,-0.046</v>
      </c>
      <c r="AR317">
        <f>'pražce+kolejnice'!BG318+S317</f>
        <v>171.14072198067615</v>
      </c>
      <c r="AS317">
        <f>'pražce+kolejnice'!BH318+T317</f>
        <v>183.26549061370974</v>
      </c>
      <c r="AT317">
        <f>'pražce+kolejnice'!BI318+orientace*U317</f>
        <v>-4.5999999999999999E-2</v>
      </c>
      <c r="AV317" t="str">
        <f t="shared" si="85"/>
        <v>_3dpoly 171.738505405841,183.463784726385,0.0504697513931169</v>
      </c>
      <c r="AW317">
        <f>'pražce+kolejnice'!AC318+O318</f>
        <v>171.73850540584129</v>
      </c>
      <c r="AX317">
        <f>'pražce+kolejnice'!AD318+P318</f>
        <v>183.46378472638492</v>
      </c>
      <c r="AY317">
        <f>'pražce+kolejnice'!AE318+orientace*Q318</f>
        <v>5.0469751393116907E-2</v>
      </c>
      <c r="BA317" t="str">
        <f t="shared" si="86"/>
        <v>_3dpoly 171.362814948359,183.062444368541,0.0672803826223532</v>
      </c>
      <c r="BB317">
        <f>'pražce+kolejnice'!AH318+O318</f>
        <v>171.36281494835944</v>
      </c>
      <c r="BC317">
        <f>'pražce+kolejnice'!AI318+P318</f>
        <v>183.06244436854058</v>
      </c>
      <c r="BD317" s="5">
        <f>'pražce+kolejnice'!AJ318+orientace*Q318</f>
        <v>6.7280382622353183E-2</v>
      </c>
      <c r="BF317" t="str">
        <f t="shared" si="87"/>
        <v>_3dpoly 170.334789241977,181.96423120753,0.113280382622353</v>
      </c>
      <c r="BG317">
        <f>'pražce+kolejnice'!AM318+O318</f>
        <v>170.33478924197664</v>
      </c>
      <c r="BH317">
        <f>'pražce+kolejnice'!AN318+P318</f>
        <v>181.96423120753016</v>
      </c>
      <c r="BI317">
        <f>'pražce+kolejnice'!AO318+orientace*Q318</f>
        <v>0.11328038262235318</v>
      </c>
      <c r="BK317" t="str">
        <f t="shared" si="88"/>
        <v>_3dpoly 169.96251415229,181.566539398394,0.129938189931324</v>
      </c>
      <c r="BL317">
        <f>'pražce+kolejnice'!AR318+O318</f>
        <v>169.96251415229017</v>
      </c>
      <c r="BM317">
        <f>'pražce+kolejnice'!AS318+P318</f>
        <v>181.56653939839367</v>
      </c>
      <c r="BN317">
        <f>'pražce+kolejnice'!AT318+orientace*Q318</f>
        <v>0.12993818993132383</v>
      </c>
      <c r="BP317" t="str">
        <f t="shared" si="89"/>
        <v>_3dpoly 169.855231697174,181.671431141158,0.236555020634715</v>
      </c>
      <c r="BQ317">
        <f>plošky!B318+O318</f>
        <v>169.85523169717354</v>
      </c>
      <c r="BR317">
        <f>plošky!C318+P318</f>
        <v>181.67143114115785</v>
      </c>
      <c r="BS317">
        <f>plošky!D318+orientace*Q318</f>
        <v>0.23655502063471506</v>
      </c>
      <c r="BU317" t="str">
        <f t="shared" si="90"/>
        <v>_3dpoly 170.074246946221,181.466413286607,0.236555020634715</v>
      </c>
      <c r="BV317">
        <f>plošky!G318+O318</f>
        <v>170.07424694622071</v>
      </c>
      <c r="BW317">
        <f>plošky!H318+P318</f>
        <v>181.46641328660664</v>
      </c>
      <c r="BX317">
        <f>plošky!I318+orientace*Q318</f>
        <v>0.23655502063471506</v>
      </c>
      <c r="BZ317" t="str">
        <f t="shared" si="91"/>
        <v>_3dpoly 171.850238199772,183.363658614598,0.157086582096508</v>
      </c>
      <c r="CA317">
        <f>plošky!L318+O318</f>
        <v>171.85023819977184</v>
      </c>
      <c r="CB317">
        <f>plošky!M318+P318</f>
        <v>183.36365861459788</v>
      </c>
      <c r="CC317">
        <f>plošky!N318+orientace*Q318</f>
        <v>0.15708658209650814</v>
      </c>
      <c r="CE317" t="str">
        <f t="shared" si="92"/>
        <v>_3dpoly 171.631222950725,183.568676469149,0.157086582096508</v>
      </c>
      <c r="CF317">
        <f>plošky!Q318+O318</f>
        <v>171.63122295072466</v>
      </c>
      <c r="CG317">
        <f>plošky!R318+P318</f>
        <v>183.5686764691491</v>
      </c>
      <c r="CH317">
        <f>plošky!S318+orientace*Q318</f>
        <v>0.15708658209650814</v>
      </c>
      <c r="CJ317" t="str">
        <f t="shared" si="93"/>
        <v>_3dpoly 169.964739321697,181.568922213882,0.236555020634715</v>
      </c>
      <c r="CK317">
        <f>'liniová podpora'!F318+O318</f>
        <v>169.96473932169712</v>
      </c>
      <c r="CL317">
        <f>'liniová podpora'!G318+P318</f>
        <v>181.56892221388225</v>
      </c>
      <c r="CM317">
        <f>'liniová podpora'!H318+orientace*Q318</f>
        <v>0.23655502063471506</v>
      </c>
      <c r="CO317" t="str">
        <f t="shared" si="94"/>
        <v>_3dpoly 171.740730575248,183.466167541873,0.157086582096508</v>
      </c>
      <c r="CP317">
        <f>'liniová podpora'!B318+O318</f>
        <v>171.74073057524825</v>
      </c>
      <c r="CQ317">
        <f>'liniová podpora'!C318+P318</f>
        <v>183.46616754187349</v>
      </c>
      <c r="CR317">
        <f>'liniová podpora'!D318+orientace*Q318</f>
        <v>0.15708658209650814</v>
      </c>
    </row>
    <row r="318" spans="5:96" x14ac:dyDescent="0.3">
      <c r="E318" s="15">
        <f t="shared" si="76"/>
        <v>188.1</v>
      </c>
      <c r="F318" s="16">
        <f>IF((E318-0.5*'pražce+kolejnice'!$C$6-0.5*'s imperfekcí'!$B$3)&lt;0,('s imperfekcí'!$B$2/2000)*SIN(2*PI()*(E318-(('pražce+kolejnice'!$C$6-$B$3)/2)+0.75*$B$3)/'s imperfekcí'!$B$3)+('s imperfekcí'!$B$2/2000),0)</f>
        <v>0</v>
      </c>
      <c r="G318" s="9">
        <f>F318*SIN('pražce+kolejnice'!$C$24)</f>
        <v>0</v>
      </c>
      <c r="H318" s="9">
        <f>F318*COS('pražce+kolejnice'!$C$24)</f>
        <v>0</v>
      </c>
      <c r="I318" s="15">
        <f>'pražce+kolejnice'!AY319</f>
        <v>188.39999999999998</v>
      </c>
      <c r="J318" s="16">
        <f>IF((I318-0.5*'pražce+kolejnice'!$C$6-0.5*'s imperfekcí'!$B$3)&lt;0,('s imperfekcí'!$B$2/2000)*SIN(2*PI()*(I318-(('pražce+kolejnice'!$C$6-$B$3)/2)+0.75*$B$3)/'s imperfekcí'!$B$3)+('s imperfekcí'!$B$2/2000),0)</f>
        <v>0</v>
      </c>
      <c r="K318" s="9">
        <f>J318*SIN('pražce+kolejnice'!$C$24)</f>
        <v>0</v>
      </c>
      <c r="L318" s="9">
        <f>J318*COS('pražce+kolejnice'!$C$24)</f>
        <v>0</v>
      </c>
      <c r="N318">
        <f>'pražce+kolejnice'!G318</f>
        <v>188.1</v>
      </c>
      <c r="O318">
        <f>$H318*SIN(('pražce+kolejnice'!A314-0.5)*'pražce+kolejnice'!$C$16)</f>
        <v>0</v>
      </c>
      <c r="P318">
        <f>$H318*COS(('pražce+kolejnice'!A314-0.5)*'pražce+kolejnice'!$C$16)</f>
        <v>0</v>
      </c>
      <c r="Q318">
        <f t="shared" si="77"/>
        <v>0</v>
      </c>
      <c r="R318" s="15">
        <f t="shared" si="78"/>
        <v>188.39999999999998</v>
      </c>
      <c r="S318" s="9">
        <f>L318*SIN(('pražce+kolejnice'!A314)*'pražce+kolejnice'!$C$16)</f>
        <v>0</v>
      </c>
      <c r="T318" s="16">
        <f>$L318*COS(('pražce+kolejnice'!A314)*'pražce+kolejnice'!$C$16)</f>
        <v>0</v>
      </c>
      <c r="U318" s="9">
        <f t="shared" si="79"/>
        <v>0</v>
      </c>
      <c r="W318" t="str">
        <f t="shared" si="80"/>
        <v>_3dpoly 170.848212126033,182.512707539333,-0.0230764119601328</v>
      </c>
      <c r="X318">
        <f>'pražce+kolejnice'!I318+'s imperfekcí'!O318</f>
        <v>170.84821212603342</v>
      </c>
      <c r="Y318">
        <f>'pražce+kolejnice'!J318+'s imperfekcí'!P318</f>
        <v>182.51270753933267</v>
      </c>
      <c r="Z318">
        <f>'pražce+kolejnice'!K318+orientace*Q318</f>
        <v>-2.3076411960132819E-2</v>
      </c>
      <c r="AB318" t="str">
        <f t="shared" si="81"/>
        <v>_3dpoly 170.332491588945,181.961776684473,0</v>
      </c>
      <c r="AC318">
        <f>'pražce+kolejnice'!P318+O318</f>
        <v>170.33249158894472</v>
      </c>
      <c r="AD318">
        <f>'pražce+kolejnice'!Q318+P318</f>
        <v>181.96177668447345</v>
      </c>
      <c r="AE318">
        <f>'pražce+kolejnice'!R318+orientace*Q318</f>
        <v>0</v>
      </c>
      <c r="AG318" t="str">
        <f t="shared" si="82"/>
        <v>_3dpoly 171.360517295327,183.059989845484,-0.046</v>
      </c>
      <c r="AH318">
        <f>'pražce+kolejnice'!W318+O318</f>
        <v>171.36051729532718</v>
      </c>
      <c r="AI318">
        <f>'pražce+kolejnice'!X318+P318</f>
        <v>183.05998984548384</v>
      </c>
      <c r="AJ318" s="6">
        <f>'pražce+kolejnice'!Y318+orientace*Q318</f>
        <v>-4.5999999999999999E-2</v>
      </c>
      <c r="AL318" t="str">
        <f t="shared" si="83"/>
        <v>_3dpoly 170.550723029182,181.757246731159,0</v>
      </c>
      <c r="AM318">
        <f>'pražce+kolejnice'!BA319+S318</f>
        <v>170.55072302918174</v>
      </c>
      <c r="AN318">
        <f>'pražce+kolejnice'!BB319+T318</f>
        <v>181.7572467311586</v>
      </c>
      <c r="AO318">
        <f>'pražce+kolejnice'!BC319+orientace*U318</f>
        <v>0</v>
      </c>
      <c r="AQ318" t="str">
        <f t="shared" si="84"/>
        <v>_3dpoly 171.580065850863,182.854225470905,-0.046</v>
      </c>
      <c r="AR318">
        <f>'pražce+kolejnice'!BG319+S318</f>
        <v>171.58006585086275</v>
      </c>
      <c r="AS318">
        <f>'pražce+kolejnice'!BH319+T318</f>
        <v>182.85422547090462</v>
      </c>
      <c r="AT318">
        <f>'pražce+kolejnice'!BI319+orientace*U318</f>
        <v>-4.5999999999999999E-2</v>
      </c>
      <c r="AV318" t="str">
        <f t="shared" si="85"/>
        <v>_3dpoly 172.178323459826,183.05108433365,0.0504697513931169</v>
      </c>
      <c r="AW318">
        <f>'pražce+kolejnice'!AC319+O319</f>
        <v>172.17832345982603</v>
      </c>
      <c r="AX318">
        <f>'pražce+kolejnice'!AD319+P319</f>
        <v>183.0510843336499</v>
      </c>
      <c r="AY318">
        <f>'pražce+kolejnice'!AE319+orientace*Q319</f>
        <v>5.0469751393116907E-2</v>
      </c>
      <c r="BA318" t="str">
        <f t="shared" si="86"/>
        <v>_3dpoly 171.801670868398,182.650646787898,0.0672803826223532</v>
      </c>
      <c r="BB318">
        <f>'pražce+kolejnice'!AH319+O319</f>
        <v>171.80167086839802</v>
      </c>
      <c r="BC318">
        <f>'pražce+kolejnice'!AI319+P319</f>
        <v>182.65064678789761</v>
      </c>
      <c r="BD318" s="5">
        <f>'pražce+kolejnice'!AJ319+orientace*Q319</f>
        <v>6.7280382622353183E-2</v>
      </c>
      <c r="BF318" t="str">
        <f t="shared" si="87"/>
        <v>_3dpoly 170.771012413672,181.554904049066,0.113280382622353</v>
      </c>
      <c r="BG318">
        <f>'pražce+kolejnice'!AM319+O319</f>
        <v>170.77101241367168</v>
      </c>
      <c r="BH318">
        <f>'pražce+kolejnice'!AN319+P319</f>
        <v>181.55490404906632</v>
      </c>
      <c r="BI318">
        <f>'pražce+kolejnice'!AO319+orientace*Q319</f>
        <v>0.11328038262235318</v>
      </c>
      <c r="BK318" t="str">
        <f t="shared" si="88"/>
        <v>_3dpoly 170.397783936711,181.158106844639,0.129938189931324</v>
      </c>
      <c r="BL318">
        <f>'pražce+kolejnice'!AR319+O319</f>
        <v>170.39778393671133</v>
      </c>
      <c r="BM318">
        <f>'pražce+kolejnice'!AS319+P319</f>
        <v>181.15810684463924</v>
      </c>
      <c r="BN318">
        <f>'pražce+kolejnice'!AT319+orientace*Q319</f>
        <v>0.12993818993132383</v>
      </c>
      <c r="BP318" t="str">
        <f t="shared" si="89"/>
        <v>_3dpoly 170.290753530509,181.26325576296,0.236555020634715</v>
      </c>
      <c r="BQ318">
        <f>plošky!B319+O319</f>
        <v>170.29075353050897</v>
      </c>
      <c r="BR318">
        <f>plošky!C319+P319</f>
        <v>181.26325576296045</v>
      </c>
      <c r="BS318">
        <f>plošky!D319+orientace*Q319</f>
        <v>0.23655502063471506</v>
      </c>
      <c r="BU318" t="str">
        <f t="shared" si="90"/>
        <v>_3dpoly 170.509276106414,181.057712862767,0.236555020634715</v>
      </c>
      <c r="BV318">
        <f>plošky!G319+O319</f>
        <v>170.50927610641398</v>
      </c>
      <c r="BW318">
        <f>plošky!H319+P319</f>
        <v>181.05771286276723</v>
      </c>
      <c r="BX318">
        <f>plošky!I319+orientace*Q319</f>
        <v>0.23655502063471506</v>
      </c>
      <c r="BZ318" t="str">
        <f t="shared" si="91"/>
        <v>_3dpoly 172.289815629529,182.950690351778,0.157086582096508</v>
      </c>
      <c r="CA318">
        <f>plošky!L319+O319</f>
        <v>172.28981562952868</v>
      </c>
      <c r="CB318">
        <f>plošky!M319+P319</f>
        <v>182.95069035177789</v>
      </c>
      <c r="CC318">
        <f>plošky!N319+orientace*Q319</f>
        <v>0.15708658209650814</v>
      </c>
      <c r="CE318" t="str">
        <f t="shared" si="92"/>
        <v>_3dpoly 172.071293053624,183.156233251971,0.157086582096508</v>
      </c>
      <c r="CF318">
        <f>plošky!Q319+O319</f>
        <v>172.07129305362366</v>
      </c>
      <c r="CG318">
        <f>plošky!R319+P319</f>
        <v>183.15623325197112</v>
      </c>
      <c r="CH318">
        <f>plošky!S319+orientace*Q319</f>
        <v>0.15708658209650814</v>
      </c>
      <c r="CJ318" t="str">
        <f t="shared" si="93"/>
        <v>_3dpoly 170.400014818461,181.160484312864,0.236555020634715</v>
      </c>
      <c r="CK318">
        <f>'liniová podpora'!F319+O319</f>
        <v>170.40001481846147</v>
      </c>
      <c r="CL318">
        <f>'liniová podpora'!G319+P319</f>
        <v>181.16048431286384</v>
      </c>
      <c r="CM318">
        <f>'liniová podpora'!H319+orientace*Q319</f>
        <v>0.23655502063471506</v>
      </c>
      <c r="CO318" t="str">
        <f t="shared" si="94"/>
        <v>_3dpoly 172.180554341576,183.053461801875,0.157086582096508</v>
      </c>
      <c r="CP318">
        <f>'liniová podpora'!B319+O319</f>
        <v>172.18055434157617</v>
      </c>
      <c r="CQ318">
        <f>'liniová podpora'!C319+P319</f>
        <v>183.0534618018745</v>
      </c>
      <c r="CR318">
        <f>'liniová podpora'!D319+orientace*Q319</f>
        <v>0.15708658209650814</v>
      </c>
    </row>
    <row r="319" spans="5:96" x14ac:dyDescent="0.3">
      <c r="E319" s="15">
        <f t="shared" si="76"/>
        <v>188.7</v>
      </c>
      <c r="F319" s="16">
        <f>IF((E319-0.5*'pražce+kolejnice'!$C$6-0.5*'s imperfekcí'!$B$3)&lt;0,('s imperfekcí'!$B$2/2000)*SIN(2*PI()*(E319-(('pražce+kolejnice'!$C$6-$B$3)/2)+0.75*$B$3)/'s imperfekcí'!$B$3)+('s imperfekcí'!$B$2/2000),0)</f>
        <v>0</v>
      </c>
      <c r="G319" s="9">
        <f>F319*SIN('pražce+kolejnice'!$C$24)</f>
        <v>0</v>
      </c>
      <c r="H319" s="9">
        <f>F319*COS('pražce+kolejnice'!$C$24)</f>
        <v>0</v>
      </c>
      <c r="I319" s="15">
        <f>'pražce+kolejnice'!AY320</f>
        <v>189</v>
      </c>
      <c r="J319" s="16">
        <f>IF((I319-0.5*'pražce+kolejnice'!$C$6-0.5*'s imperfekcí'!$B$3)&lt;0,('s imperfekcí'!$B$2/2000)*SIN(2*PI()*(I319-(('pražce+kolejnice'!$C$6-$B$3)/2)+0.75*$B$3)/'s imperfekcí'!$B$3)+('s imperfekcí'!$B$2/2000),0)</f>
        <v>0</v>
      </c>
      <c r="K319" s="9">
        <f>J319*SIN('pražce+kolejnice'!$C$24)</f>
        <v>0</v>
      </c>
      <c r="L319" s="9">
        <f>J319*COS('pražce+kolejnice'!$C$24)</f>
        <v>0</v>
      </c>
      <c r="N319">
        <f>'pražce+kolejnice'!G319</f>
        <v>188.7</v>
      </c>
      <c r="O319">
        <f>$H319*SIN(('pražce+kolejnice'!A315-0.5)*'pražce+kolejnice'!$C$16)</f>
        <v>0</v>
      </c>
      <c r="P319">
        <f>$H319*COS(('pražce+kolejnice'!A315-0.5)*'pražce+kolejnice'!$C$16)</f>
        <v>0</v>
      </c>
      <c r="Q319">
        <f t="shared" si="77"/>
        <v>0</v>
      </c>
      <c r="R319" s="15">
        <f t="shared" si="78"/>
        <v>189</v>
      </c>
      <c r="S319" s="9">
        <f>L319*SIN(('pražce+kolejnice'!A315)*'pražce+kolejnice'!$C$16)</f>
        <v>0</v>
      </c>
      <c r="T319" s="16">
        <f>$L319*COS(('pražce+kolejnice'!A315)*'pražce+kolejnice'!$C$16)</f>
        <v>0</v>
      </c>
      <c r="U319" s="9">
        <f t="shared" si="79"/>
        <v>0</v>
      </c>
      <c r="W319" t="str">
        <f t="shared" si="80"/>
        <v>_3dpoly 171.285750161004,182.102146587519,-0.0230764119601328</v>
      </c>
      <c r="X319">
        <f>'pražce+kolejnice'!I319+'s imperfekcí'!O319</f>
        <v>171.2857501610039</v>
      </c>
      <c r="Y319">
        <f>'pražce+kolejnice'!J319+'s imperfekcí'!P319</f>
        <v>182.10214658751894</v>
      </c>
      <c r="Z319">
        <f>'pražce+kolejnice'!K319+orientace*Q319</f>
        <v>-2.3076411960132819E-2</v>
      </c>
      <c r="AB319" t="str">
        <f t="shared" si="81"/>
        <v>_3dpoly 170.768708876407,181.552455047441,0</v>
      </c>
      <c r="AC319">
        <f>'pražce+kolejnice'!P319+O319</f>
        <v>170.76870887640735</v>
      </c>
      <c r="AD319">
        <f>'pražce+kolejnice'!Q319+P319</f>
        <v>181.55245504744062</v>
      </c>
      <c r="AE319">
        <f>'pražce+kolejnice'!R319+orientace*Q319</f>
        <v>0</v>
      </c>
      <c r="AG319" t="str">
        <f t="shared" si="82"/>
        <v>_3dpoly 171.799367331133,182.648197786272,-0.046</v>
      </c>
      <c r="AH319">
        <f>'pražce+kolejnice'!W319+O319</f>
        <v>171.79936733113334</v>
      </c>
      <c r="AI319">
        <f>'pražce+kolejnice'!X319+P319</f>
        <v>182.64819778627188</v>
      </c>
      <c r="AJ319" s="6">
        <f>'pražce+kolejnice'!Y319+orientace*Q319</f>
        <v>-4.5999999999999999E-2</v>
      </c>
      <c r="AL319" t="str">
        <f t="shared" si="83"/>
        <v>_3dpoly 170.986448816721,181.347401928218,0</v>
      </c>
      <c r="AM319">
        <f>'pražce+kolejnice'!BA320+S319</f>
        <v>170.98644881672138</v>
      </c>
      <c r="AN319">
        <f>'pražce+kolejnice'!BB320+T319</f>
        <v>181.34740192821801</v>
      </c>
      <c r="AO319">
        <f>'pražce+kolejnice'!BC320+orientace*U319</f>
        <v>0</v>
      </c>
      <c r="AQ319" t="str">
        <f t="shared" si="84"/>
        <v>_3dpoly 172.018421420344,182.441907088266,-0.046</v>
      </c>
      <c r="AR319">
        <f>'pražce+kolejnice'!BG320+S319</f>
        <v>172.01842142034445</v>
      </c>
      <c r="AS319">
        <f>'pražce+kolejnice'!BH320+T319</f>
        <v>182.44190708826633</v>
      </c>
      <c r="AT319">
        <f>'pražce+kolejnice'!BI320+orientace*U319</f>
        <v>-4.5999999999999999E-2</v>
      </c>
      <c r="AV319" t="str">
        <f t="shared" si="85"/>
        <v>_3dpoly 172.617149767144,182.637329567175,0.0504697513931169</v>
      </c>
      <c r="AW319">
        <f>'pražce+kolejnice'!AC320+O320</f>
        <v>172.61714976714367</v>
      </c>
      <c r="AX319">
        <f>'pražce+kolejnice'!AD320+P320</f>
        <v>182.63732956717521</v>
      </c>
      <c r="AY319">
        <f>'pražce+kolejnice'!AE320+orientace*Q320</f>
        <v>5.0469751393116907E-2</v>
      </c>
      <c r="BA319" t="str">
        <f t="shared" si="86"/>
        <v>_3dpoly 172.239537211287,182.237797140034,0.0672803826223532</v>
      </c>
      <c r="BB319">
        <f>'pražce+kolejnice'!AH320+O320</f>
        <v>172.2395372112874</v>
      </c>
      <c r="BC319">
        <f>'pražce+kolejnice'!AI320+P320</f>
        <v>182.23779714003413</v>
      </c>
      <c r="BD319" s="5">
        <f>'pražce+kolejnice'!AJ320+orientace*Q320</f>
        <v>6.7280382622353183E-2</v>
      </c>
      <c r="BF319" t="str">
        <f t="shared" si="87"/>
        <v>_3dpoly 171.206251944807,181.144531134857,0.113280382622353</v>
      </c>
      <c r="BG319">
        <f>'pražce+kolejnice'!AM320+O320</f>
        <v>171.20625194480738</v>
      </c>
      <c r="BH319">
        <f>'pražce+kolejnice'!AN320+P320</f>
        <v>181.14453113485712</v>
      </c>
      <c r="BI319">
        <f>'pražce+kolejnice'!AO320+orientace*Q320</f>
        <v>0.11328038262235318</v>
      </c>
      <c r="BK319" t="str">
        <f t="shared" si="88"/>
        <v>_3dpoly 170.832072230368,180.74863082069,0.129938189931324</v>
      </c>
      <c r="BL319">
        <f>'pražce+kolejnice'!AR320+O320</f>
        <v>170.83207223036814</v>
      </c>
      <c r="BM319">
        <f>'pražce+kolejnice'!AS320+P320</f>
        <v>180.74863082069024</v>
      </c>
      <c r="BN319">
        <f>'pražce+kolejnice'!AT320+orientace*Q320</f>
        <v>0.12993818993132383</v>
      </c>
      <c r="BP319" t="str">
        <f t="shared" si="89"/>
        <v>_3dpoly 170.725294489575,180.854036308911,0.236555020634715</v>
      </c>
      <c r="BQ319">
        <f>plošky!B320+O320</f>
        <v>170.72529448957491</v>
      </c>
      <c r="BR319">
        <f>plošky!C320+P320</f>
        <v>180.85403630891102</v>
      </c>
      <c r="BS319">
        <f>plošky!D320+orientace*Q320</f>
        <v>0.23655502063471506</v>
      </c>
      <c r="BU319" t="str">
        <f t="shared" si="90"/>
        <v>_3dpoly 170.943323133648,180.647969547002,0.236555020634715</v>
      </c>
      <c r="BV319">
        <f>plošky!G320+O320</f>
        <v>170.94332313364831</v>
      </c>
      <c r="BW319">
        <f>plošky!H320+P320</f>
        <v>180.64796954700239</v>
      </c>
      <c r="BX319">
        <f>plošky!I320+orientace*Q320</f>
        <v>0.23655502063471506</v>
      </c>
      <c r="BZ319" t="str">
        <f t="shared" si="91"/>
        <v>_3dpoly 172.728400670424,182.536668293487,0.157086582096508</v>
      </c>
      <c r="CA319">
        <f>plošky!L320+O320</f>
        <v>172.72840067042384</v>
      </c>
      <c r="CB319">
        <f>plošky!M320+P320</f>
        <v>182.53666829348737</v>
      </c>
      <c r="CC319">
        <f>plošky!N320+orientace*Q320</f>
        <v>0.15708658209650814</v>
      </c>
      <c r="CE319" t="str">
        <f t="shared" si="92"/>
        <v>_3dpoly 172.51037202635,182.742735055396,0.157086582096508</v>
      </c>
      <c r="CF319">
        <f>plošky!Q320+O320</f>
        <v>172.51037202635044</v>
      </c>
      <c r="CG319">
        <f>plošky!R320+P320</f>
        <v>182.742735055396</v>
      </c>
      <c r="CH319">
        <f>plošky!S320+orientace*Q320</f>
        <v>0.15708658209650814</v>
      </c>
      <c r="CJ319" t="str">
        <f t="shared" si="93"/>
        <v>_3dpoly 170.834308811612,180.751002927957,0.236555020634715</v>
      </c>
      <c r="CK319">
        <f>'liniová podpora'!F320+O320</f>
        <v>170.83430881161161</v>
      </c>
      <c r="CL319">
        <f>'liniová podpora'!G320+P320</f>
        <v>180.7510029279567</v>
      </c>
      <c r="CM319">
        <f>'liniová podpora'!H320+orientace*Q320</f>
        <v>0.23655502063471506</v>
      </c>
      <c r="CO319" t="str">
        <f t="shared" si="94"/>
        <v>_3dpoly 172.619386348387,182.639701674442,0.157086582096508</v>
      </c>
      <c r="CP319">
        <f>'liniová podpora'!B320+O320</f>
        <v>172.61938634838714</v>
      </c>
      <c r="CQ319">
        <f>'liniová podpora'!C320+P320</f>
        <v>182.63970167444168</v>
      </c>
      <c r="CR319">
        <f>'liniová podpora'!D320+orientace*Q320</f>
        <v>0.15708658209650814</v>
      </c>
    </row>
    <row r="320" spans="5:96" x14ac:dyDescent="0.3">
      <c r="E320" s="15">
        <f t="shared" si="76"/>
        <v>189.29999999999998</v>
      </c>
      <c r="F320" s="16">
        <f>IF((E320-0.5*'pražce+kolejnice'!$C$6-0.5*'s imperfekcí'!$B$3)&lt;0,('s imperfekcí'!$B$2/2000)*SIN(2*PI()*(E320-(('pražce+kolejnice'!$C$6-$B$3)/2)+0.75*$B$3)/'s imperfekcí'!$B$3)+('s imperfekcí'!$B$2/2000),0)</f>
        <v>0</v>
      </c>
      <c r="G320" s="9">
        <f>F320*SIN('pražce+kolejnice'!$C$24)</f>
        <v>0</v>
      </c>
      <c r="H320" s="9">
        <f>F320*COS('pražce+kolejnice'!$C$24)</f>
        <v>0</v>
      </c>
      <c r="I320" s="15">
        <f>'pražce+kolejnice'!AY321</f>
        <v>189.59999999999997</v>
      </c>
      <c r="J320" s="16">
        <f>IF((I320-0.5*'pražce+kolejnice'!$C$6-0.5*'s imperfekcí'!$B$3)&lt;0,('s imperfekcí'!$B$2/2000)*SIN(2*PI()*(I320-(('pražce+kolejnice'!$C$6-$B$3)/2)+0.75*$B$3)/'s imperfekcí'!$B$3)+('s imperfekcí'!$B$2/2000),0)</f>
        <v>0</v>
      </c>
      <c r="K320" s="9">
        <f>J320*SIN('pražce+kolejnice'!$C$24)</f>
        <v>0</v>
      </c>
      <c r="L320" s="9">
        <f>J320*COS('pražce+kolejnice'!$C$24)</f>
        <v>0</v>
      </c>
      <c r="N320">
        <f>'pražce+kolejnice'!G320</f>
        <v>189.29999999999998</v>
      </c>
      <c r="O320">
        <f>$H320*SIN(('pražce+kolejnice'!A316-0.5)*'pražce+kolejnice'!$C$16)</f>
        <v>0</v>
      </c>
      <c r="P320">
        <f>$H320*COS(('pražce+kolejnice'!A316-0.5)*'pražce+kolejnice'!$C$16)</f>
        <v>0</v>
      </c>
      <c r="Q320">
        <f t="shared" si="77"/>
        <v>0</v>
      </c>
      <c r="R320" s="15">
        <f t="shared" si="78"/>
        <v>189.59999999999997</v>
      </c>
      <c r="S320" s="9">
        <f>L320*SIN(('pražce+kolejnice'!A316)*'pražce+kolejnice'!$C$16)</f>
        <v>0</v>
      </c>
      <c r="T320" s="16">
        <f>$L320*COS(('pražce+kolejnice'!A316)*'pražce+kolejnice'!$C$16)</f>
        <v>0</v>
      </c>
      <c r="U320" s="9">
        <f t="shared" si="79"/>
        <v>0</v>
      </c>
      <c r="W320" t="str">
        <f t="shared" si="80"/>
        <v>_3dpoly 171.722301590527,181.690536727844,-0.0230764119601328</v>
      </c>
      <c r="X320">
        <f>'pražce+kolejnice'!I320+'s imperfekcí'!O320</f>
        <v>171.72230159052705</v>
      </c>
      <c r="Y320">
        <f>'pražce+kolejnice'!J320+'s imperfekcí'!P320</f>
        <v>181.69053672784435</v>
      </c>
      <c r="Z320">
        <f>'pražce+kolejnice'!K320+orientace*Q320</f>
        <v>-2.3076411960132819E-2</v>
      </c>
      <c r="AB320" t="str">
        <f t="shared" si="81"/>
        <v>_3dpoly 171.203942536579,181.142087668769,0</v>
      </c>
      <c r="AC320">
        <f>'pražce+kolejnice'!P320+O320</f>
        <v>171.20394253657898</v>
      </c>
      <c r="AD320">
        <f>'pražce+kolejnice'!Q320+P320</f>
        <v>181.14208766876868</v>
      </c>
      <c r="AE320">
        <f>'pražce+kolejnice'!R320+orientace*Q320</f>
        <v>0</v>
      </c>
      <c r="AG320" t="str">
        <f t="shared" si="82"/>
        <v>_3dpoly 172.237227803059,182.235353673946,-0.046</v>
      </c>
      <c r="AH320">
        <f>'pražce+kolejnice'!W320+O320</f>
        <v>172.23722780305866</v>
      </c>
      <c r="AI320">
        <f>'pražce+kolejnice'!X320+P320</f>
        <v>182.23535367394567</v>
      </c>
      <c r="AJ320" s="6">
        <f>'pražce+kolejnice'!Y320+orientace*Q320</f>
        <v>-4.5999999999999999E-2</v>
      </c>
      <c r="AL320" t="str">
        <f t="shared" si="83"/>
        <v>_3dpoly 171.421189722789,180.936512564744,0</v>
      </c>
      <c r="AM320">
        <f>'pražce+kolejnice'!BA321+S320</f>
        <v>171.4211897227886</v>
      </c>
      <c r="AN320">
        <f>'pražce+kolejnice'!BB321+T320</f>
        <v>180.93651256474368</v>
      </c>
      <c r="AO320">
        <f>'pražce+kolejnice'!BC321+orientace*U320</f>
        <v>0</v>
      </c>
      <c r="AQ320" t="str">
        <f t="shared" si="84"/>
        <v>_3dpoly 172.455786164194,182.028537840748,-0.046</v>
      </c>
      <c r="AR320">
        <f>'pražce+kolejnice'!BG321+S320</f>
        <v>172.45578616419436</v>
      </c>
      <c r="AS320">
        <f>'pražce+kolejnice'!BH321+T320</f>
        <v>182.02853784074762</v>
      </c>
      <c r="AT320">
        <f>'pražce+kolejnice'!BI321+orientace*U320</f>
        <v>-4.5999999999999999E-2</v>
      </c>
      <c r="AV320" t="str">
        <f t="shared" si="85"/>
        <v>_3dpoly 173.054981800156,182.222522810187,0.0504697513931169</v>
      </c>
      <c r="AW320">
        <f>'pražce+kolejnice'!AC321+O321</f>
        <v>173.0549818001559</v>
      </c>
      <c r="AX320">
        <f>'pražce+kolejnice'!AD321+P321</f>
        <v>182.2225228101872</v>
      </c>
      <c r="AY320">
        <f>'pražce+kolejnice'!AE321+orientace*Q321</f>
        <v>5.0469751393116907E-2</v>
      </c>
      <c r="BA320" t="str">
        <f t="shared" si="86"/>
        <v>_3dpoly 172.676411454919,181.823897802963,0.0672803826223532</v>
      </c>
      <c r="BB320">
        <f>'pražce+kolejnice'!AH321+O321</f>
        <v>172.67641145491865</v>
      </c>
      <c r="BC320">
        <f>'pražce+kolejnice'!AI321+P321</f>
        <v>181.82389780296299</v>
      </c>
      <c r="BD320" s="5">
        <f>'pražce+kolejnice'!AJ321+orientace*Q321</f>
        <v>6.7280382622353183E-2</v>
      </c>
      <c r="BF320" t="str">
        <f t="shared" si="87"/>
        <v>_3dpoly 171.640505328405,180.733114828649,0.113280382622353</v>
      </c>
      <c r="BG320">
        <f>'pražce+kolejnice'!AM321+O321</f>
        <v>171.64050532840523</v>
      </c>
      <c r="BH320">
        <f>'pražce+kolejnice'!AN321+P321</f>
        <v>180.73311482864941</v>
      </c>
      <c r="BI320">
        <f>'pražce+kolejnice'!AO321+orientace*Q321</f>
        <v>0.11328038262235318</v>
      </c>
      <c r="BK320" t="str">
        <f t="shared" si="88"/>
        <v>_3dpoly 171.265376531761,180.338113685127,0.129938189931324</v>
      </c>
      <c r="BL320">
        <f>'pražce+kolejnice'!AR321+O321</f>
        <v>171.26537653176121</v>
      </c>
      <c r="BM320">
        <f>'pražce+kolejnice'!AS321+P321</f>
        <v>180.33811368512744</v>
      </c>
      <c r="BN320">
        <f>'pražce+kolejnice'!AT321+orientace*Q321</f>
        <v>0.12993818993132383</v>
      </c>
      <c r="BP320" t="str">
        <f t="shared" si="89"/>
        <v>_3dpoly 171.158852071417,180.443775136112,0.236555020634715</v>
      </c>
      <c r="BQ320">
        <f>plošky!B321+O321</f>
        <v>171.15885207141659</v>
      </c>
      <c r="BR320">
        <f>plošky!C321+P321</f>
        <v>180.44377513611244</v>
      </c>
      <c r="BS320">
        <f>plošky!D321+orientace*Q321</f>
        <v>0.23655502063471506</v>
      </c>
      <c r="BU320" t="str">
        <f t="shared" si="90"/>
        <v>_3dpoly 171.376385527814,180.237185699432,0.236555020634715</v>
      </c>
      <c r="BV320">
        <f>plošky!G321+O321</f>
        <v>171.37638552781399</v>
      </c>
      <c r="BW320">
        <f>plošky!H321+P321</f>
        <v>180.23718569943236</v>
      </c>
      <c r="BX320">
        <f>plošky!I321+orientace*Q321</f>
        <v>0.23655502063471506</v>
      </c>
      <c r="BZ320" t="str">
        <f t="shared" si="91"/>
        <v>_3dpoly 173.165990796209,182.121594824492,0.157086582096508</v>
      </c>
      <c r="CA320">
        <f>plošky!L321+O321</f>
        <v>173.16599079620869</v>
      </c>
      <c r="CB320">
        <f>plošky!M321+P321</f>
        <v>182.12159482449212</v>
      </c>
      <c r="CC320">
        <f>plošky!N321+orientace*Q321</f>
        <v>0.15708658209650814</v>
      </c>
      <c r="CE320" t="str">
        <f t="shared" si="92"/>
        <v>_3dpoly 172.948457339811,182.328184261172,0.157086582096508</v>
      </c>
      <c r="CF320">
        <f>plošky!Q321+O321</f>
        <v>172.94845733981128</v>
      </c>
      <c r="CG320">
        <f>plošky!R321+P321</f>
        <v>182.3281842611722</v>
      </c>
      <c r="CH320">
        <f>plošky!S321+orientace*Q321</f>
        <v>0.15708658209650814</v>
      </c>
      <c r="CJ320" t="str">
        <f t="shared" si="93"/>
        <v>_3dpoly 171.267618799615,180.340480417772,0.236555020634715</v>
      </c>
      <c r="CK320">
        <f>'liniová podpora'!F321+O321</f>
        <v>171.26761879961529</v>
      </c>
      <c r="CL320">
        <f>'liniová podpora'!G321+P321</f>
        <v>180.3404804177724</v>
      </c>
      <c r="CM320">
        <f>'liniová podpora'!H321+orientace*Q321</f>
        <v>0.23655502063471506</v>
      </c>
      <c r="CO320" t="str">
        <f t="shared" si="94"/>
        <v>_3dpoly 173.05722406801,182.224889542832,0.157086582096508</v>
      </c>
      <c r="CP320">
        <f>'liniová podpora'!B321+O321</f>
        <v>173.05722406800999</v>
      </c>
      <c r="CQ320">
        <f>'liniová podpora'!C321+P321</f>
        <v>182.22488954283216</v>
      </c>
      <c r="CR320">
        <f>'liniová podpora'!D321+orientace*Q321</f>
        <v>0.15708658209650814</v>
      </c>
    </row>
    <row r="321" spans="5:96" x14ac:dyDescent="0.3">
      <c r="E321" s="15">
        <f t="shared" si="76"/>
        <v>189.89999999999998</v>
      </c>
      <c r="F321" s="16">
        <f>IF((E321-0.5*'pražce+kolejnice'!$C$6-0.5*'s imperfekcí'!$B$3)&lt;0,('s imperfekcí'!$B$2/2000)*SIN(2*PI()*(E321-(('pražce+kolejnice'!$C$6-$B$3)/2)+0.75*$B$3)/'s imperfekcí'!$B$3)+('s imperfekcí'!$B$2/2000),0)</f>
        <v>0</v>
      </c>
      <c r="G321" s="9">
        <f>F321*SIN('pražce+kolejnice'!$C$24)</f>
        <v>0</v>
      </c>
      <c r="H321" s="9">
        <f>F321*COS('pražce+kolejnice'!$C$24)</f>
        <v>0</v>
      </c>
      <c r="I321" s="15">
        <f>'pražce+kolejnice'!AY322</f>
        <v>190.2</v>
      </c>
      <c r="J321" s="16">
        <f>IF((I321-0.5*'pražce+kolejnice'!$C$6-0.5*'s imperfekcí'!$B$3)&lt;0,('s imperfekcí'!$B$2/2000)*SIN(2*PI()*(I321-(('pražce+kolejnice'!$C$6-$B$3)/2)+0.75*$B$3)/'s imperfekcí'!$B$3)+('s imperfekcí'!$B$2/2000),0)</f>
        <v>0</v>
      </c>
      <c r="K321" s="9">
        <f>J321*SIN('pražce+kolejnice'!$C$24)</f>
        <v>0</v>
      </c>
      <c r="L321" s="9">
        <f>J321*COS('pražce+kolejnice'!$C$24)</f>
        <v>0</v>
      </c>
      <c r="N321">
        <f>'pražce+kolejnice'!G321</f>
        <v>189.89999999999998</v>
      </c>
      <c r="O321">
        <f>$H321*SIN(('pražce+kolejnice'!A317-0.5)*'pražce+kolejnice'!$C$16)</f>
        <v>0</v>
      </c>
      <c r="P321">
        <f>$H321*COS(('pražce+kolejnice'!A317-0.5)*'pražce+kolejnice'!$C$16)</f>
        <v>0</v>
      </c>
      <c r="Q321">
        <f t="shared" si="77"/>
        <v>0</v>
      </c>
      <c r="R321" s="15">
        <f t="shared" si="78"/>
        <v>190.2</v>
      </c>
      <c r="S321" s="9">
        <f>L321*SIN(('pražce+kolejnice'!A317)*'pražce+kolejnice'!$C$16)</f>
        <v>0</v>
      </c>
      <c r="T321" s="16">
        <f>$L321*COS(('pražce+kolejnice'!A317)*'pražce+kolejnice'!$C$16)</f>
        <v>0</v>
      </c>
      <c r="U321" s="9">
        <f t="shared" si="79"/>
        <v>0</v>
      </c>
      <c r="W321" t="str">
        <f t="shared" si="80"/>
        <v>_3dpoly 172.157863900068,181.277880331181,-0.0230764119601328</v>
      </c>
      <c r="X321">
        <f>'pražce+kolejnice'!I321+'s imperfekcí'!O321</f>
        <v>172.15786390006781</v>
      </c>
      <c r="Y321">
        <f>'pražce+kolejnice'!J321+'s imperfekcí'!P321</f>
        <v>181.27788033118054</v>
      </c>
      <c r="Z321">
        <f>'pražce+kolejnice'!K321+orientace*Q321</f>
        <v>-2.3076411960132819E-2</v>
      </c>
      <c r="AB321" t="str">
        <f t="shared" si="81"/>
        <v>_3dpoly 171.638190062515,180.730676912173,0</v>
      </c>
      <c r="AC321">
        <f>'pražce+kolejnice'!P321+O321</f>
        <v>171.63819006251495</v>
      </c>
      <c r="AD321">
        <f>'pražce+kolejnice'!Q321+P321</f>
        <v>180.73067691217258</v>
      </c>
      <c r="AE321">
        <f>'pražce+kolejnice'!R321+orientace*Q321</f>
        <v>0</v>
      </c>
      <c r="AG321" t="str">
        <f t="shared" si="82"/>
        <v>_3dpoly 172.674096189028,181.821459886486,-0.046</v>
      </c>
      <c r="AH321">
        <f>'pražce+kolejnice'!W321+O321</f>
        <v>172.67409618902803</v>
      </c>
      <c r="AI321">
        <f>'pražce+kolejnice'!X321+P321</f>
        <v>181.82145988648614</v>
      </c>
      <c r="AJ321" s="6">
        <f>'pražce+kolejnice'!Y321+orientace*Q321</f>
        <v>-4.5999999999999999E-2</v>
      </c>
      <c r="AL321" t="str">
        <f t="shared" si="83"/>
        <v>_3dpoly 171.854943243277,180.524581007457,0</v>
      </c>
      <c r="AM321">
        <f>'pražce+kolejnice'!BA322+S321</f>
        <v>171.85494324327695</v>
      </c>
      <c r="AN321">
        <f>'pražce+kolejnice'!BB322+T321</f>
        <v>180.52458100745724</v>
      </c>
      <c r="AO321">
        <f>'pražce+kolejnice'!BC322+orientace*U321</f>
        <v>0</v>
      </c>
      <c r="AQ321" t="str">
        <f t="shared" si="84"/>
        <v>_3dpoly 172.892157563193,181.614120109354,-0.046</v>
      </c>
      <c r="AR321">
        <f>'pražce+kolejnice'!BG322+S321</f>
        <v>172.89215756319277</v>
      </c>
      <c r="AS321">
        <f>'pražce+kolejnice'!BH322+T321</f>
        <v>181.61412010935422</v>
      </c>
      <c r="AT321">
        <f>'pražce+kolejnice'!BI322+orientace*U321</f>
        <v>-4.5999999999999999E-2</v>
      </c>
      <c r="AV321" t="str">
        <f t="shared" si="85"/>
        <v>_3dpoly 173.491817036951,181.806666451972,0.0504697513931169</v>
      </c>
      <c r="AW321">
        <f>'pražce+kolejnice'!AC322+O322</f>
        <v>173.49181703695143</v>
      </c>
      <c r="AX321">
        <f>'pražce+kolejnice'!AD322+P322</f>
        <v>181.80666645197161</v>
      </c>
      <c r="AY321">
        <f>'pražce+kolejnice'!AE322+orientace*Q322</f>
        <v>5.0469751393116907E-2</v>
      </c>
      <c r="BA321" t="str">
        <f t="shared" si="86"/>
        <v>_3dpoly 173.112291082897,181.408951160743,0.0672803826223532</v>
      </c>
      <c r="BB321">
        <f>'pražce+kolejnice'!AH322+O322</f>
        <v>173.11229108289734</v>
      </c>
      <c r="BC321">
        <f>'pražce+kolejnice'!AI322+P322</f>
        <v>181.40895116074321</v>
      </c>
      <c r="BD321" s="5">
        <f>'pražce+kolejnice'!AJ322+orientace*Q322</f>
        <v>6.7280382622353183E-2</v>
      </c>
      <c r="BF321" t="str">
        <f t="shared" si="87"/>
        <v>_3dpoly 172.073770063167,180.3206575002,0.113280382622353</v>
      </c>
      <c r="BG321">
        <f>'pražce+kolejnice'!AM322+O322</f>
        <v>172.07377006316693</v>
      </c>
      <c r="BH321">
        <f>'pražce+kolejnice'!AN322+P322</f>
        <v>180.32065750019999</v>
      </c>
      <c r="BI321">
        <f>'pražce+kolejnice'!AO322+orientace*Q322</f>
        <v>0.11328038262235318</v>
      </c>
      <c r="BK321" t="str">
        <f t="shared" si="88"/>
        <v>_3dpoly 171.697694345059,179.926557802528,0.129938189931324</v>
      </c>
      <c r="BL321">
        <f>'pražce+kolejnice'!AR322+O322</f>
        <v>171.69769434505895</v>
      </c>
      <c r="BM321">
        <f>'pražce+kolejnice'!AS322+P322</f>
        <v>179.92655780252841</v>
      </c>
      <c r="BN321">
        <f>'pražce+kolejnice'!AT322+orientace*Q322</f>
        <v>0.12993818993132383</v>
      </c>
      <c r="BP321" t="str">
        <f t="shared" si="89"/>
        <v>_3dpoly 171.591423778744,180.032474607668,0.236555020634715</v>
      </c>
      <c r="BQ321">
        <f>plošky!B322+O322</f>
        <v>171.59142377874355</v>
      </c>
      <c r="BR321">
        <f>plošky!C322+P322</f>
        <v>180.03247460766798</v>
      </c>
      <c r="BS321">
        <f>plošky!D322+orientace*Q322</f>
        <v>0.23655502063471506</v>
      </c>
      <c r="BU321" t="str">
        <f t="shared" si="90"/>
        <v>_3dpoly 171.808460794473,179.825363686171,0.236555020634715</v>
      </c>
      <c r="BV321">
        <f>plošky!G322+O322</f>
        <v>171.80846079447286</v>
      </c>
      <c r="BW321">
        <f>plošky!H322+P322</f>
        <v>179.82536368617102</v>
      </c>
      <c r="BX321">
        <f>plošky!I322+orientace*Q322</f>
        <v>0.23655502063471506</v>
      </c>
      <c r="BZ321" t="str">
        <f t="shared" si="91"/>
        <v>_3dpoly 173.602583486365,181.705472335614,0.157086582096508</v>
      </c>
      <c r="CA321">
        <f>plošky!L322+O322</f>
        <v>173.60258348636535</v>
      </c>
      <c r="CB321">
        <f>plošky!M322+P322</f>
        <v>181.70547233561422</v>
      </c>
      <c r="CC321">
        <f>plošky!N322+orientace*Q322</f>
        <v>0.15708658209650814</v>
      </c>
      <c r="CE321" t="str">
        <f t="shared" si="92"/>
        <v>_3dpoly 173.385546470636,181.912583257111,0.157086582096508</v>
      </c>
      <c r="CF321">
        <f>plošky!Q322+O322</f>
        <v>173.38554647063603</v>
      </c>
      <c r="CG321">
        <f>plošky!R322+P322</f>
        <v>181.91258325711118</v>
      </c>
      <c r="CH321">
        <f>plošky!S322+orientace*Q322</f>
        <v>0.15708658209650814</v>
      </c>
      <c r="CJ321" t="str">
        <f t="shared" si="93"/>
        <v>_3dpoly 171.699942286608,179.928919146919,0.236555020634715</v>
      </c>
      <c r="CK321">
        <f>'liniová podpora'!F322+O322</f>
        <v>171.69994228660821</v>
      </c>
      <c r="CL321">
        <f>'liniová podpora'!G322+P322</f>
        <v>179.9289191469195</v>
      </c>
      <c r="CM321">
        <f>'liniová podpora'!H322+orientace*Q322</f>
        <v>0.23655502063471506</v>
      </c>
      <c r="CO321" t="str">
        <f t="shared" si="94"/>
        <v>_3dpoly 173.494064978501,181.809027796363,0.157086582096508</v>
      </c>
      <c r="CP321">
        <f>'liniová podpora'!B322+O322</f>
        <v>173.49406497850069</v>
      </c>
      <c r="CQ321">
        <f>'liniová podpora'!C322+P322</f>
        <v>181.8090277963627</v>
      </c>
      <c r="CR321">
        <f>'liniová podpora'!D322+orientace*Q322</f>
        <v>0.15708658209650814</v>
      </c>
    </row>
    <row r="322" spans="5:96" x14ac:dyDescent="0.3">
      <c r="E322" s="15">
        <f t="shared" si="76"/>
        <v>190.49999999999997</v>
      </c>
      <c r="F322" s="16">
        <f>IF((E322-0.5*'pražce+kolejnice'!$C$6-0.5*'s imperfekcí'!$B$3)&lt;0,('s imperfekcí'!$B$2/2000)*SIN(2*PI()*(E322-(('pražce+kolejnice'!$C$6-$B$3)/2)+0.75*$B$3)/'s imperfekcí'!$B$3)+('s imperfekcí'!$B$2/2000),0)</f>
        <v>0</v>
      </c>
      <c r="G322" s="9">
        <f>F322*SIN('pražce+kolejnice'!$C$24)</f>
        <v>0</v>
      </c>
      <c r="H322" s="9">
        <f>F322*COS('pražce+kolejnice'!$C$24)</f>
        <v>0</v>
      </c>
      <c r="I322" s="15">
        <f>'pražce+kolejnice'!AY323</f>
        <v>190.79999999999998</v>
      </c>
      <c r="J322" s="16">
        <f>IF((I322-0.5*'pražce+kolejnice'!$C$6-0.5*'s imperfekcí'!$B$3)&lt;0,('s imperfekcí'!$B$2/2000)*SIN(2*PI()*(I322-(('pražce+kolejnice'!$C$6-$B$3)/2)+0.75*$B$3)/'s imperfekcí'!$B$3)+('s imperfekcí'!$B$2/2000),0)</f>
        <v>0</v>
      </c>
      <c r="K322" s="9">
        <f>J322*SIN('pražce+kolejnice'!$C$24)</f>
        <v>0</v>
      </c>
      <c r="L322" s="9">
        <f>J322*COS('pražce+kolejnice'!$C$24)</f>
        <v>0</v>
      </c>
      <c r="N322">
        <f>'pražce+kolejnice'!G322</f>
        <v>190.49999999999997</v>
      </c>
      <c r="O322">
        <f>$H322*SIN(('pražce+kolejnice'!A318-0.5)*'pražce+kolejnice'!$C$16)</f>
        <v>0</v>
      </c>
      <c r="P322">
        <f>$H322*COS(('pražce+kolejnice'!A318-0.5)*'pražce+kolejnice'!$C$16)</f>
        <v>0</v>
      </c>
      <c r="Q322">
        <f t="shared" si="77"/>
        <v>0</v>
      </c>
      <c r="R322" s="15">
        <f t="shared" si="78"/>
        <v>190.79999999999998</v>
      </c>
      <c r="S322" s="9">
        <f>L322*SIN(('pražce+kolejnice'!A318)*'pražce+kolejnice'!$C$16)</f>
        <v>0</v>
      </c>
      <c r="T322" s="16">
        <f>$L322*COS(('pražce+kolejnice'!A318)*'pražce+kolejnice'!$C$16)</f>
        <v>0</v>
      </c>
      <c r="U322" s="9">
        <f t="shared" si="79"/>
        <v>0</v>
      </c>
      <c r="W322" t="str">
        <f t="shared" si="80"/>
        <v>_3dpoly 172.592434580788,180.864179774427,-0.0230764119601328</v>
      </c>
      <c r="X322">
        <f>'pražce+kolejnice'!I322+'s imperfekcí'!O322</f>
        <v>172.59243458078848</v>
      </c>
      <c r="Y322">
        <f>'pražce+kolejnice'!J322+'s imperfekcí'!P322</f>
        <v>180.86417977442721</v>
      </c>
      <c r="Z322">
        <f>'pražce+kolejnice'!K322+orientace*Q322</f>
        <v>-2.3076411960132819E-2</v>
      </c>
      <c r="AB322" t="str">
        <f t="shared" si="81"/>
        <v>_3dpoly 172.071448952951,180.318225147377,0</v>
      </c>
      <c r="AC322">
        <f>'pražce+kolejnice'!P322+O322</f>
        <v>172.0714489529507</v>
      </c>
      <c r="AD322">
        <f>'pražce+kolejnice'!Q322+P322</f>
        <v>180.31822514737715</v>
      </c>
      <c r="AE322">
        <f>'pražce+kolejnice'!R322+orientace*Q322</f>
        <v>0</v>
      </c>
      <c r="AG322" t="str">
        <f t="shared" si="82"/>
        <v>_3dpoly 173.109969972681,181.40651880792,-0.046</v>
      </c>
      <c r="AH322">
        <f>'pražce+kolejnice'!W322+O322</f>
        <v>173.10996997268074</v>
      </c>
      <c r="AI322">
        <f>'pražce+kolejnice'!X322+P322</f>
        <v>181.40651880792035</v>
      </c>
      <c r="AJ322" s="6">
        <f>'pražce+kolejnice'!Y322+orientace*Q322</f>
        <v>-4.5999999999999999E-2</v>
      </c>
      <c r="AL322" t="str">
        <f t="shared" si="83"/>
        <v>_3dpoly 172.287706879767,180.111609629083,0</v>
      </c>
      <c r="AM322">
        <f>'pražce+kolejnice'!BA323+S322</f>
        <v>172.28770687976737</v>
      </c>
      <c r="AN322">
        <f>'pražce+kolejnice'!BB323+T322</f>
        <v>180.11160962908332</v>
      </c>
      <c r="AO322">
        <f>'pražce+kolejnice'!BC323+orientace*U322</f>
        <v>0</v>
      </c>
      <c r="AQ322" t="str">
        <f t="shared" si="84"/>
        <v>_3dpoly 173.327533103842,181.198656281131,-0.046</v>
      </c>
      <c r="AR322">
        <f>'pražce+kolejnice'!BG323+S322</f>
        <v>173.32753310384163</v>
      </c>
      <c r="AS322">
        <f>'pražce+kolejnice'!BH323+T322</f>
        <v>181.19865628113112</v>
      </c>
      <c r="AT322">
        <f>'pražce+kolejnice'!BI323+orientace*U322</f>
        <v>-4.5999999999999999E-2</v>
      </c>
      <c r="AV322" t="str">
        <f t="shared" si="85"/>
        <v>_3dpoly 173.92765296136,181.38976288786,0.0504697513931169</v>
      </c>
      <c r="AW322">
        <f>'pražce+kolejnice'!AC323+O323</f>
        <v>173.92765296136048</v>
      </c>
      <c r="AX322">
        <f>'pražce+kolejnice'!AD323+P323</f>
        <v>181.38976288785992</v>
      </c>
      <c r="AY322">
        <f>'pražce+kolejnice'!AE323+orientace*Q323</f>
        <v>5.0469751393116907E-2</v>
      </c>
      <c r="BA322" t="str">
        <f t="shared" si="86"/>
        <v>_3dpoly 173.547173584558,180.992959603466,0.0672803826223532</v>
      </c>
      <c r="BB322">
        <f>'pražce+kolejnice'!AH323+O323</f>
        <v>173.54717358455801</v>
      </c>
      <c r="BC322">
        <f>'pražce+kolejnice'!AI323+P323</f>
        <v>180.99295960346629</v>
      </c>
      <c r="BD322" s="5">
        <f>'pražce+kolejnice'!AJ323+orientace*Q323</f>
        <v>6.7280382622353183E-2</v>
      </c>
      <c r="BF322" t="str">
        <f t="shared" si="87"/>
        <v>_3dpoly 172.506043653489,179.907161525262,0.113280382622353</v>
      </c>
      <c r="BG322">
        <f>'pražce+kolejnice'!AM323+O323</f>
        <v>172.50604365348883</v>
      </c>
      <c r="BH322">
        <f>'pražce+kolejnice'!AN323+P323</f>
        <v>179.9071615252619</v>
      </c>
      <c r="BI322">
        <f>'pražce+kolejnice'!AO323+orientace*Q323</f>
        <v>0.11328038262235318</v>
      </c>
      <c r="BK322" t="str">
        <f t="shared" si="88"/>
        <v>_3dpoly 172.129023180112,179.513965543454,0.129938189931324</v>
      </c>
      <c r="BL322">
        <f>'pražce+kolejnice'!AR323+O323</f>
        <v>172.129023180112</v>
      </c>
      <c r="BM322">
        <f>'pražce+kolejnice'!AS323+P323</f>
        <v>179.51396554345391</v>
      </c>
      <c r="BN322">
        <f>'pražce+kolejnice'!AT323+orientace*Q323</f>
        <v>0.12993818993132383</v>
      </c>
      <c r="BP322" t="str">
        <f t="shared" si="89"/>
        <v>_3dpoly 172.023007119944,179.620137092668,0.236555020634715</v>
      </c>
      <c r="BQ322">
        <f>plošky!B323+O323</f>
        <v>172.023007119944</v>
      </c>
      <c r="BR322">
        <f>plošky!C323+P323</f>
        <v>179.62013709266751</v>
      </c>
      <c r="BS322">
        <f>plošky!D323+orientace*Q323</f>
        <v>0.23655502063471506</v>
      </c>
      <c r="BU322" t="str">
        <f t="shared" si="90"/>
        <v>_3dpoly 172.239546444873,179.412505879312,0.236555020634715</v>
      </c>
      <c r="BV322">
        <f>plošky!G323+O323</f>
        <v>172.23954644487259</v>
      </c>
      <c r="BW322">
        <f>plošky!H323+P323</f>
        <v>179.41250587931205</v>
      </c>
      <c r="BX322">
        <f>plošky!I323+orientace*Q323</f>
        <v>0.23655502063471506</v>
      </c>
      <c r="BZ322" t="str">
        <f t="shared" si="91"/>
        <v>_3dpoly 174.038176226121,181.288303223718,0.157086582096508</v>
      </c>
      <c r="CA322">
        <f>plošky!L323+O323</f>
        <v>174.03817622612107</v>
      </c>
      <c r="CB322">
        <f>plošky!M323+P323</f>
        <v>181.28830322371806</v>
      </c>
      <c r="CC322">
        <f>plošky!N323+orientace*Q323</f>
        <v>0.15708658209650814</v>
      </c>
      <c r="CE322" t="str">
        <f t="shared" si="92"/>
        <v>_3dpoly 173.821636901192,181.495934437074,0.157086582096508</v>
      </c>
      <c r="CF322">
        <f>plošky!Q323+O323</f>
        <v>173.82163690119248</v>
      </c>
      <c r="CG322">
        <f>plošky!R323+P323</f>
        <v>181.49593443707352</v>
      </c>
      <c r="CH322">
        <f>plošky!S323+orientace*Q323</f>
        <v>0.15708658209650814</v>
      </c>
      <c r="CJ322" t="str">
        <f t="shared" si="93"/>
        <v>_3dpoly 172.131276782408,179.51632148599,0.236555020634715</v>
      </c>
      <c r="CK322">
        <f>'liniová podpora'!F323+O323</f>
        <v>172.13127678240829</v>
      </c>
      <c r="CL322">
        <f>'liniová podpora'!G323+P323</f>
        <v>179.51632148598978</v>
      </c>
      <c r="CM322">
        <f>'liniová podpora'!H323+orientace*Q323</f>
        <v>0.23655502063471506</v>
      </c>
      <c r="CO322" t="str">
        <f t="shared" si="94"/>
        <v>_3dpoly 173.929906563657,181.392118830396,0.157086582096508</v>
      </c>
      <c r="CP322">
        <f>'liniová podpora'!B323+O323</f>
        <v>173.92990656365677</v>
      </c>
      <c r="CQ322">
        <f>'liniová podpora'!C323+P323</f>
        <v>181.39211883039579</v>
      </c>
      <c r="CR322">
        <f>'liniová podpora'!D323+orientace*Q323</f>
        <v>0.15708658209650814</v>
      </c>
    </row>
    <row r="323" spans="5:96" x14ac:dyDescent="0.3">
      <c r="E323" s="15">
        <f t="shared" si="76"/>
        <v>191.1</v>
      </c>
      <c r="F323" s="16">
        <f>IF((E323-0.5*'pražce+kolejnice'!$C$6-0.5*'s imperfekcí'!$B$3)&lt;0,('s imperfekcí'!$B$2/2000)*SIN(2*PI()*(E323-(('pražce+kolejnice'!$C$6-$B$3)/2)+0.75*$B$3)/'s imperfekcí'!$B$3)+('s imperfekcí'!$B$2/2000),0)</f>
        <v>0</v>
      </c>
      <c r="G323" s="9">
        <f>F323*SIN('pražce+kolejnice'!$C$24)</f>
        <v>0</v>
      </c>
      <c r="H323" s="9">
        <f>F323*COS('pražce+kolejnice'!$C$24)</f>
        <v>0</v>
      </c>
      <c r="I323" s="15">
        <f>'pražce+kolejnice'!AY324</f>
        <v>191.39999999999998</v>
      </c>
      <c r="J323" s="16">
        <f>IF((I323-0.5*'pražce+kolejnice'!$C$6-0.5*'s imperfekcí'!$B$3)&lt;0,('s imperfekcí'!$B$2/2000)*SIN(2*PI()*(I323-(('pražce+kolejnice'!$C$6-$B$3)/2)+0.75*$B$3)/'s imperfekcí'!$B$3)+('s imperfekcí'!$B$2/2000),0)</f>
        <v>0</v>
      </c>
      <c r="K323" s="9">
        <f>J323*SIN('pražce+kolejnice'!$C$24)</f>
        <v>0</v>
      </c>
      <c r="L323" s="9">
        <f>J323*COS('pražce+kolejnice'!$C$24)</f>
        <v>0</v>
      </c>
      <c r="N323">
        <f>'pražce+kolejnice'!G323</f>
        <v>191.1</v>
      </c>
      <c r="O323">
        <f>$H323*SIN(('pražce+kolejnice'!A319-0.5)*'pražce+kolejnice'!$C$16)</f>
        <v>0</v>
      </c>
      <c r="P323">
        <f>$H323*COS(('pražce+kolejnice'!A319-0.5)*'pražce+kolejnice'!$C$16)</f>
        <v>0</v>
      </c>
      <c r="Q323">
        <f t="shared" si="77"/>
        <v>0</v>
      </c>
      <c r="R323" s="15">
        <f t="shared" si="78"/>
        <v>191.39999999999998</v>
      </c>
      <c r="S323" s="9">
        <f>L323*SIN(('pražce+kolejnice'!A319)*'pražce+kolejnice'!$C$16)</f>
        <v>0</v>
      </c>
      <c r="T323" s="16">
        <f>$L323*COS(('pražce+kolejnice'!A319)*'pražce+kolejnice'!$C$16)</f>
        <v>0</v>
      </c>
      <c r="U323" s="9">
        <f t="shared" si="79"/>
        <v>0</v>
      </c>
      <c r="W323" t="str">
        <f t="shared" si="80"/>
        <v>_3dpoly 173.026011129563,180.449437440498,-0.0230764119601328</v>
      </c>
      <c r="X323">
        <f>'pražce+kolejnice'!I323+'s imperfekcí'!O323</f>
        <v>173.02601112956316</v>
      </c>
      <c r="Y323">
        <f>'pražce+kolejnice'!J323+'s imperfekcí'!P323</f>
        <v>180.44943744049846</v>
      </c>
      <c r="Z323">
        <f>'pražce+kolejnice'!K323+orientace*Q323</f>
        <v>-2.3076411960132819E-2</v>
      </c>
      <c r="AB323" t="str">
        <f t="shared" si="81"/>
        <v>_3dpoly 172.503716712316,179.904734750103,0</v>
      </c>
      <c r="AC323">
        <f>'pražce+kolejnice'!P323+O323</f>
        <v>172.50371671231622</v>
      </c>
      <c r="AD323">
        <f>'pražce+kolejnice'!Q323+P323</f>
        <v>179.90473475010342</v>
      </c>
      <c r="AE323">
        <f>'pražce+kolejnice'!R323+orientace*Q323</f>
        <v>0</v>
      </c>
      <c r="AG323" t="str">
        <f t="shared" si="82"/>
        <v>_3dpoly 173.544846643385,180.990532828308,-0.046</v>
      </c>
      <c r="AH323">
        <f>'pražce+kolejnice'!W323+O323</f>
        <v>173.54484664338503</v>
      </c>
      <c r="AI323">
        <f>'pražce+kolejnice'!X323+P323</f>
        <v>180.99053282830778</v>
      </c>
      <c r="AJ323" s="6">
        <f>'pražce+kolejnice'!Y323+orientace*Q323</f>
        <v>-4.5999999999999999E-2</v>
      </c>
      <c r="AL323" t="str">
        <f t="shared" si="83"/>
        <v>_3dpoly 172.719478139543,179.697600808336,0</v>
      </c>
      <c r="AM323">
        <f>'pražce+kolejnice'!BA324+S323</f>
        <v>172.7194781395425</v>
      </c>
      <c r="AN323">
        <f>'pražce+kolejnice'!BB324+T323</f>
        <v>179.69760080833589</v>
      </c>
      <c r="AO323">
        <f>'pražce+kolejnice'!BC324+orientace*U323</f>
        <v>0</v>
      </c>
      <c r="AQ323" t="str">
        <f t="shared" si="84"/>
        <v>_3dpoly 173.761910278379,180.782148749149,-0.046</v>
      </c>
      <c r="AR323">
        <f>'pražce+kolejnice'!BG324+S323</f>
        <v>173.76191027837902</v>
      </c>
      <c r="AS323">
        <f>'pražce+kolejnice'!BH324+T323</f>
        <v>180.78214874914883</v>
      </c>
      <c r="AT323">
        <f>'pražce+kolejnice'!BI324+orientace*U323</f>
        <v>-4.5999999999999999E-2</v>
      </c>
      <c r="AV323" t="str">
        <f t="shared" si="85"/>
        <v>_3dpoly 174.362487062969,180.971814519215,0.0504697513931169</v>
      </c>
      <c r="AW323">
        <f>'pražce+kolejnice'!AC324+O324</f>
        <v>174.36248706296936</v>
      </c>
      <c r="AX323">
        <f>'pražce+kolejnice'!AD324+P324</f>
        <v>180.97181451921549</v>
      </c>
      <c r="AY323">
        <f>'pražce+kolejnice'!AE324+orientace*Q324</f>
        <v>5.0469751393116907E-2</v>
      </c>
      <c r="BA323" t="str">
        <f t="shared" si="86"/>
        <v>_3dpoly 173.981056454979,180.575925527242,0.0672803826223532</v>
      </c>
      <c r="BB323">
        <f>'pražce+kolejnice'!AH324+O324</f>
        <v>173.98105645497867</v>
      </c>
      <c r="BC323">
        <f>'pražce+kolejnice'!AI324+P324</f>
        <v>180.57592552724248</v>
      </c>
      <c r="BD323" s="5">
        <f>'pražce+kolejnice'!AJ324+orientace*Q324</f>
        <v>6.7280382622353183E-2</v>
      </c>
      <c r="BF323" t="str">
        <f t="shared" si="87"/>
        <v>_3dpoly 172.937323609476,179.492629285571,0.113280382622353</v>
      </c>
      <c r="BG323">
        <f>'pražce+kolejnice'!AM324+O324</f>
        <v>172.93732360947624</v>
      </c>
      <c r="BH323">
        <f>'pražce+kolejnice'!AN324+P324</f>
        <v>179.49262928557084</v>
      </c>
      <c r="BI323">
        <f>'pražce+kolejnice'!AO324+orientace*Q324</f>
        <v>0.11328038262235318</v>
      </c>
      <c r="BK323" t="str">
        <f t="shared" si="88"/>
        <v>_3dpoly 172.559360552467,179.100339284434,0.129938189931324</v>
      </c>
      <c r="BL323">
        <f>'pražce+kolejnice'!AR324+O324</f>
        <v>172.55936055246741</v>
      </c>
      <c r="BM323">
        <f>'pražce+kolejnice'!AS324+P324</f>
        <v>179.1003392844342</v>
      </c>
      <c r="BN323">
        <f>'pražce+kolejnice'!AT324+orientace*Q324</f>
        <v>0.12993818993132383</v>
      </c>
      <c r="BP323" t="str">
        <f t="shared" si="89"/>
        <v>_3dpoly 172.453599609099,179.206764966174,0.236555020634715</v>
      </c>
      <c r="BQ323">
        <f>plošky!B324+O324</f>
        <v>172.453599609099</v>
      </c>
      <c r="BR323">
        <f>plošky!C324+P324</f>
        <v>179.20676496617403</v>
      </c>
      <c r="BS323">
        <f>plošky!D324+orientace*Q324</f>
        <v>0.23655502063471506</v>
      </c>
      <c r="BU323" t="str">
        <f t="shared" si="90"/>
        <v>_3dpoly 172.669639995961,178.998614656915,0.236555020634715</v>
      </c>
      <c r="BV323">
        <f>plošky!G324+O324</f>
        <v>172.66963999596095</v>
      </c>
      <c r="BW323">
        <f>plošky!H324+P324</f>
        <v>178.99861465691527</v>
      </c>
      <c r="BX323">
        <f>plošky!I324+orientace*Q324</f>
        <v>0.23655502063471506</v>
      </c>
      <c r="BZ323" t="str">
        <f t="shared" si="91"/>
        <v>_3dpoly 174.472766506463,180.870089891697,0.157086582096508</v>
      </c>
      <c r="CA323">
        <f>plošky!L324+O324</f>
        <v>174.4727665064629</v>
      </c>
      <c r="CB323">
        <f>plošky!M324+P324</f>
        <v>180.87008989169655</v>
      </c>
      <c r="CC323">
        <f>plošky!N324+orientace*Q324</f>
        <v>0.15708658209650814</v>
      </c>
      <c r="CE323" t="str">
        <f t="shared" si="92"/>
        <v>_3dpoly 174.256726119601,181.078240200955,0.157086582096508</v>
      </c>
      <c r="CF323">
        <f>plošky!Q324+O324</f>
        <v>174.25672611960096</v>
      </c>
      <c r="CG323">
        <f>plošky!R324+P324</f>
        <v>181.07824020095532</v>
      </c>
      <c r="CH323">
        <f>plošky!S324+orientace*Q324</f>
        <v>0.15708658209650814</v>
      </c>
      <c r="CJ323" t="str">
        <f t="shared" si="93"/>
        <v>_3dpoly 172.56161980253,179.102689811545,0.236555020634715</v>
      </c>
      <c r="CK323">
        <f>'liniová podpora'!F324+O324</f>
        <v>172.56161980252998</v>
      </c>
      <c r="CL323">
        <f>'liniová podpora'!G324+P324</f>
        <v>179.10268981154465</v>
      </c>
      <c r="CM323">
        <f>'liniová podpora'!H324+orientace*Q324</f>
        <v>0.23655502063471506</v>
      </c>
      <c r="CO323" t="str">
        <f t="shared" si="94"/>
        <v>_3dpoly 174.364746313032,180.974165046326,0.157086582096508</v>
      </c>
      <c r="CP323">
        <f>'liniová podpora'!B324+O324</f>
        <v>174.36474631303193</v>
      </c>
      <c r="CQ323">
        <f>'liniová podpora'!C324+P324</f>
        <v>180.97416504632594</v>
      </c>
      <c r="CR323">
        <f>'liniová podpora'!D324+orientace*Q324</f>
        <v>0.15708658209650814</v>
      </c>
    </row>
    <row r="324" spans="5:96" x14ac:dyDescent="0.3">
      <c r="E324" s="15">
        <f t="shared" si="76"/>
        <v>191.7</v>
      </c>
      <c r="F324" s="16">
        <f>IF((E324-0.5*'pražce+kolejnice'!$C$6-0.5*'s imperfekcí'!$B$3)&lt;0,('s imperfekcí'!$B$2/2000)*SIN(2*PI()*(E324-(('pražce+kolejnice'!$C$6-$B$3)/2)+0.75*$B$3)/'s imperfekcí'!$B$3)+('s imperfekcí'!$B$2/2000),0)</f>
        <v>0</v>
      </c>
      <c r="G324" s="9">
        <f>F324*SIN('pražce+kolejnice'!$C$24)</f>
        <v>0</v>
      </c>
      <c r="H324" s="9">
        <f>F324*COS('pražce+kolejnice'!$C$24)</f>
        <v>0</v>
      </c>
      <c r="I324" s="15">
        <f>'pražce+kolejnice'!AY325</f>
        <v>192</v>
      </c>
      <c r="J324" s="16">
        <f>IF((I324-0.5*'pražce+kolejnice'!$C$6-0.5*'s imperfekcí'!$B$3)&lt;0,('s imperfekcí'!$B$2/2000)*SIN(2*PI()*(I324-(('pražce+kolejnice'!$C$6-$B$3)/2)+0.75*$B$3)/'s imperfekcí'!$B$3)+('s imperfekcí'!$B$2/2000),0)</f>
        <v>0</v>
      </c>
      <c r="K324" s="9">
        <f>J324*SIN('pražce+kolejnice'!$C$24)</f>
        <v>0</v>
      </c>
      <c r="L324" s="9">
        <f>J324*COS('pražce+kolejnice'!$C$24)</f>
        <v>0</v>
      </c>
      <c r="N324">
        <f>'pražce+kolejnice'!G324</f>
        <v>191.7</v>
      </c>
      <c r="O324">
        <f>$H324*SIN(('pražce+kolejnice'!A320-0.5)*'pražce+kolejnice'!$C$16)</f>
        <v>0</v>
      </c>
      <c r="P324">
        <f>$H324*COS(('pražce+kolejnice'!A320-0.5)*'pražce+kolejnice'!$C$16)</f>
        <v>0</v>
      </c>
      <c r="Q324">
        <f t="shared" si="77"/>
        <v>0</v>
      </c>
      <c r="R324" s="15">
        <f t="shared" si="78"/>
        <v>192</v>
      </c>
      <c r="S324" s="9">
        <f>L324*SIN(('pražce+kolejnice'!A320)*'pražce+kolejnice'!$C$16)</f>
        <v>0</v>
      </c>
      <c r="T324" s="16">
        <f>$L324*COS(('pražce+kolejnice'!A320)*'pražce+kolejnice'!$C$16)</f>
        <v>0</v>
      </c>
      <c r="U324" s="9">
        <f t="shared" si="79"/>
        <v>0</v>
      </c>
      <c r="W324" t="str">
        <f t="shared" si="80"/>
        <v>_3dpoly 173.458591048992,180.033655718309,-0.0230764119601328</v>
      </c>
      <c r="X324">
        <f>'pražce+kolejnice'!I324+'s imperfekcí'!O324</f>
        <v>173.4585910489921</v>
      </c>
      <c r="Y324">
        <f>'pražce+kolejnice'!J324+'s imperfekcí'!P324</f>
        <v>180.03365571830895</v>
      </c>
      <c r="Z324">
        <f>'pražce+kolejnice'!K324+orientace*Q324</f>
        <v>-2.3076411960132819E-2</v>
      </c>
      <c r="AB324" t="str">
        <f t="shared" si="81"/>
        <v>_3dpoly 172.93499085075,179.490208102055,0</v>
      </c>
      <c r="AC324">
        <f>'pražce+kolejnice'!P324+O324</f>
        <v>172.93499085075041</v>
      </c>
      <c r="AD324">
        <f>'pražce+kolejnice'!Q324+P324</f>
        <v>179.49020810205494</v>
      </c>
      <c r="AE324">
        <f>'pražce+kolejnice'!R324+orientace*Q324</f>
        <v>0</v>
      </c>
      <c r="AG324" t="str">
        <f t="shared" si="82"/>
        <v>_3dpoly 173.978723696252,180.573504343727,-0.046</v>
      </c>
      <c r="AH324">
        <f>'pražce+kolejnice'!W324+O324</f>
        <v>173.97872369625247</v>
      </c>
      <c r="AI324">
        <f>'pražce+kolejnice'!X324+P324</f>
        <v>180.57350434372651</v>
      </c>
      <c r="AJ324" s="6">
        <f>'pražce+kolejnice'!Y324+orientace*Q324</f>
        <v>-4.5999999999999999E-2</v>
      </c>
      <c r="AL324" t="str">
        <f t="shared" si="83"/>
        <v>_3dpoly 173.150254535601,179.282556929905,0</v>
      </c>
      <c r="AM324">
        <f>'pražce+kolejnice'!BA325+S324</f>
        <v>173.15025453560108</v>
      </c>
      <c r="AN324">
        <f>'pražce+kolejnice'!BB325+T324</f>
        <v>179.28255692990464</v>
      </c>
      <c r="AO324">
        <f>'pražce+kolejnice'!BC325+orientace*U324</f>
        <v>0</v>
      </c>
      <c r="AQ324" t="str">
        <f t="shared" si="84"/>
        <v>_3dpoly 174.195286584794,180.36459991249,-0.046</v>
      </c>
      <c r="AR324">
        <f>'pražce+kolejnice'!BG325+S324</f>
        <v>174.19528658479362</v>
      </c>
      <c r="AS324">
        <f>'pražce+kolejnice'!BH325+T324</f>
        <v>180.36459991248955</v>
      </c>
      <c r="AT324">
        <f>'pražce+kolejnice'!BI325+orientace*U324</f>
        <v>-4.5999999999999999E-2</v>
      </c>
      <c r="AV324" t="str">
        <f t="shared" si="85"/>
        <v>_3dpoly 174.796316837135,180.55282375342,0.0504697513931169</v>
      </c>
      <c r="AW324">
        <f>'pražce+kolejnice'!AC325+O325</f>
        <v>174.79631683713484</v>
      </c>
      <c r="AX324">
        <f>'pražce+kolejnice'!AD325+P325</f>
        <v>180.55282375341977</v>
      </c>
      <c r="AY324">
        <f>'pražce+kolejnice'!AE325+orientace*Q325</f>
        <v>5.0469751393116907E-2</v>
      </c>
      <c r="BA324" t="str">
        <f t="shared" si="86"/>
        <v>_3dpoly 174.413937194995,180.157851334187,0.0672803826223532</v>
      </c>
      <c r="BB324">
        <f>'pražce+kolejnice'!AH325+O325</f>
        <v>174.41393719499516</v>
      </c>
      <c r="BC324">
        <f>'pražce+kolejnice'!AI325+P325</f>
        <v>180.15785133418689</v>
      </c>
      <c r="BD324" s="5">
        <f>'pražce+kolejnice'!AJ325+orientace*Q325</f>
        <v>6.7280382622353183E-2</v>
      </c>
      <c r="BF324" t="str">
        <f t="shared" si="87"/>
        <v>_3dpoly 173.367607446958,179.077063168831,0.113280382622353</v>
      </c>
      <c r="BG324">
        <f>'pražce+kolejnice'!AM325+O325</f>
        <v>173.36760744695778</v>
      </c>
      <c r="BH324">
        <f>'pražce+kolejnice'!AN325+P325</f>
        <v>179.07706316883136</v>
      </c>
      <c r="BI324">
        <f>'pražce+kolejnice'!AO325+orientace*Q325</f>
        <v>0.11328038262235318</v>
      </c>
      <c r="BK324" t="str">
        <f t="shared" si="88"/>
        <v>_3dpoly 172.988703983383,178.685681407955,0.129938189931324</v>
      </c>
      <c r="BL324">
        <f>'pražce+kolejnice'!AR325+O325</f>
        <v>172.98870398338315</v>
      </c>
      <c r="BM324">
        <f>'pražce+kolejnice'!AS325+P325</f>
        <v>178.68568140795537</v>
      </c>
      <c r="BN324">
        <f>'pražce+kolejnice'!AT325+orientace*Q325</f>
        <v>0.12993818993132383</v>
      </c>
      <c r="BP324" t="str">
        <f t="shared" si="89"/>
        <v>_3dpoly 172.883198765997,178.79236060921,0.236555020634715</v>
      </c>
      <c r="BQ324">
        <f>plošky!B325+O325</f>
        <v>172.88319876599707</v>
      </c>
      <c r="BR324">
        <f>plošky!C325+P325</f>
        <v>178.79236060920979</v>
      </c>
      <c r="BS324">
        <f>plošky!D325+orientace*Q325</f>
        <v>0.23655502063471506</v>
      </c>
      <c r="BU324" t="str">
        <f t="shared" si="90"/>
        <v>_3dpoly 173.0987389704,178.583692402993,0.236555020634715</v>
      </c>
      <c r="BV324">
        <f>plošky!G325+O325</f>
        <v>173.0987389704004</v>
      </c>
      <c r="BW324">
        <f>plošky!H325+P325</f>
        <v>178.58369240299291</v>
      </c>
      <c r="BX324">
        <f>plošky!I325+orientace*Q325</f>
        <v>0.23655502063471506</v>
      </c>
      <c r="BZ324" t="str">
        <f t="shared" si="91"/>
        <v>_3dpoly 174.906351824152,180.450834748457,0.157086582096508</v>
      </c>
      <c r="CA324">
        <f>plošky!L325+O325</f>
        <v>174.9063518241521</v>
      </c>
      <c r="CB324">
        <f>plošky!M325+P325</f>
        <v>180.45083474845731</v>
      </c>
      <c r="CC324">
        <f>plošky!N325+orientace*Q325</f>
        <v>0.15708658209650814</v>
      </c>
      <c r="CE324" t="str">
        <f t="shared" si="92"/>
        <v>_3dpoly 174.690811619749,180.659502954674,0.157086582096508</v>
      </c>
      <c r="CF324">
        <f>plošky!Q325+O325</f>
        <v>174.69081161974876</v>
      </c>
      <c r="CG324">
        <f>plošky!R325+P325</f>
        <v>180.6595029546742</v>
      </c>
      <c r="CH324">
        <f>plošky!S325+orientace*Q325</f>
        <v>0.15708658209650814</v>
      </c>
      <c r="CJ324" t="str">
        <f t="shared" si="93"/>
        <v>_3dpoly 172.990968868199,178.688026506101,0.236555020634715</v>
      </c>
      <c r="CK324">
        <f>'liniová podpora'!F325+O325</f>
        <v>172.99096886819873</v>
      </c>
      <c r="CL324">
        <f>'liniová podpora'!G325+P325</f>
        <v>178.68802650610135</v>
      </c>
      <c r="CM324">
        <f>'liniová podpora'!H325+orientace*Q325</f>
        <v>0.23655502063471506</v>
      </c>
      <c r="CO324" t="str">
        <f t="shared" si="94"/>
        <v>_3dpoly 174.79858172195,180.555168851566,0.157086582096508</v>
      </c>
      <c r="CP324">
        <f>'liniová podpora'!B325+O325</f>
        <v>174.79858172195043</v>
      </c>
      <c r="CQ324">
        <f>'liniová podpora'!C325+P325</f>
        <v>180.55516885156575</v>
      </c>
      <c r="CR324">
        <f>'liniová podpora'!D325+orientace*Q325</f>
        <v>0.15708658209650814</v>
      </c>
    </row>
    <row r="325" spans="5:96" x14ac:dyDescent="0.3">
      <c r="E325" s="15">
        <f t="shared" ref="E325:E339" si="95">N325</f>
        <v>192.29999999999998</v>
      </c>
      <c r="F325" s="16">
        <f>IF((E325-0.5*'pražce+kolejnice'!$C$6-0.5*'s imperfekcí'!$B$3)&lt;0,('s imperfekcí'!$B$2/2000)*SIN(2*PI()*(E325-(('pražce+kolejnice'!$C$6-$B$3)/2)+0.75*$B$3)/'s imperfekcí'!$B$3)+('s imperfekcí'!$B$2/2000),0)</f>
        <v>0</v>
      </c>
      <c r="G325" s="9">
        <f>F325*SIN('pražce+kolejnice'!$C$24)</f>
        <v>0</v>
      </c>
      <c r="H325" s="9">
        <f>F325*COS('pražce+kolejnice'!$C$24)</f>
        <v>0</v>
      </c>
      <c r="I325" s="15">
        <f>'pražce+kolejnice'!AY326</f>
        <v>192.59999999999997</v>
      </c>
      <c r="J325" s="16">
        <f>IF((I325-0.5*'pražce+kolejnice'!$C$6-0.5*'s imperfekcí'!$B$3)&lt;0,('s imperfekcí'!$B$2/2000)*SIN(2*PI()*(I325-(('pražce+kolejnice'!$C$6-$B$3)/2)+0.75*$B$3)/'s imperfekcí'!$B$3)+('s imperfekcí'!$B$2/2000),0)</f>
        <v>0</v>
      </c>
      <c r="K325" s="9">
        <f>J325*SIN('pražce+kolejnice'!$C$24)</f>
        <v>0</v>
      </c>
      <c r="L325" s="9">
        <f>J325*COS('pražce+kolejnice'!$C$24)</f>
        <v>0</v>
      </c>
      <c r="N325">
        <f>'pražce+kolejnice'!G325</f>
        <v>192.29999999999998</v>
      </c>
      <c r="O325">
        <f>$H325*SIN(('pražce+kolejnice'!A321-0.5)*'pražce+kolejnice'!$C$16)</f>
        <v>0</v>
      </c>
      <c r="P325">
        <f>$H325*COS(('pražce+kolejnice'!A321-0.5)*'pražce+kolejnice'!$C$16)</f>
        <v>0</v>
      </c>
      <c r="Q325">
        <f t="shared" ref="Q325:Q340" si="96">G325</f>
        <v>0</v>
      </c>
      <c r="R325" s="15">
        <f t="shared" ref="R325:R339" si="97">I325</f>
        <v>192.59999999999997</v>
      </c>
      <c r="S325" s="9">
        <f>L325*SIN(('pražce+kolejnice'!A321)*'pražce+kolejnice'!$C$16)</f>
        <v>0</v>
      </c>
      <c r="T325" s="16">
        <f>$L325*COS(('pražce+kolejnice'!A321)*'pražce+kolejnice'!$C$16)</f>
        <v>0</v>
      </c>
      <c r="U325" s="9">
        <f t="shared" ref="U325:U339" si="98">K325</f>
        <v>0</v>
      </c>
      <c r="W325" t="str">
        <f t="shared" ref="W325:W340" si="99">CONCATENATE("_3dpoly ",X325,",",Y325,",",Z325)</f>
        <v>_3dpoly 173.890171847416,179.61683700276,-0.0230764119601328</v>
      </c>
      <c r="X325">
        <f>'pražce+kolejnice'!I325+'s imperfekcí'!O325</f>
        <v>173.89017184741618</v>
      </c>
      <c r="Y325">
        <f>'pražce+kolejnice'!J325+'s imperfekcí'!P325</f>
        <v>179.61683700276026</v>
      </c>
      <c r="Z325">
        <f>'pražce+kolejnice'!K325+orientace*Q325</f>
        <v>-2.3076411960132819E-2</v>
      </c>
      <c r="AB325" t="str">
        <f t="shared" ref="AB325:AB340" si="100">CONCATENATE("_3dpoly ",AC325,",",AD325,",",AE325)</f>
        <v>_3dpoly 173.365268884115,179.074647590904,0</v>
      </c>
      <c r="AC325">
        <f>'pražce+kolejnice'!P325+O325</f>
        <v>173.36526888411544</v>
      </c>
      <c r="AD325">
        <f>'pražce+kolejnice'!Q325+P325</f>
        <v>179.07464759090402</v>
      </c>
      <c r="AE325">
        <f>'pražce+kolejnice'!R325+orientace*Q325</f>
        <v>0</v>
      </c>
      <c r="AG325" t="str">
        <f t="shared" ref="AG325:AG340" si="101">CONCATENATE("_3dpoly ",AH325,",",AI325,",",AJ325)</f>
        <v>_3dpoly 174.411598632152,180.155435756259,-0.046</v>
      </c>
      <c r="AH325">
        <f>'pražce+kolejnice'!W325+O325</f>
        <v>174.41159863215245</v>
      </c>
      <c r="AI325">
        <f>'pražce+kolejnice'!X325+P325</f>
        <v>180.15543575625949</v>
      </c>
      <c r="AJ325" s="6">
        <f>'pražce+kolejnice'!Y325+orientace*Q325</f>
        <v>-4.5999999999999999E-2</v>
      </c>
      <c r="AL325" t="str">
        <f t="shared" ref="AL325:AL339" si="102">CONCATENATE("_3dpoly ",AM325,",",AN325,",",AO325)</f>
        <v>_3dpoly 173.580033586672,178.866480384441,0</v>
      </c>
      <c r="AM325">
        <f>'pražce+kolejnice'!BA326+S325</f>
        <v>173.58003358667227</v>
      </c>
      <c r="AN325">
        <f>'pražce+kolejnice'!BB326+T325</f>
        <v>178.86648038444116</v>
      </c>
      <c r="AO325">
        <f>'pražce+kolejnice'!BC326+orientace*U325</f>
        <v>0</v>
      </c>
      <c r="AQ325" t="str">
        <f t="shared" ref="AQ325:AQ339" si="103">CONCATENATE("_3dpoly ",AR325,",",AS325,",",AT325)</f>
        <v>_3dpoly 174.627659526839,179.946012176233,-0.046</v>
      </c>
      <c r="AR325">
        <f>'pražce+kolejnice'!BG326+S325</f>
        <v>174.62765952683912</v>
      </c>
      <c r="AS325">
        <f>'pražce+kolejnice'!BH326+T325</f>
        <v>179.94601217623347</v>
      </c>
      <c r="AT325">
        <f>'pražce+kolejnice'!BI326+orientace*U325</f>
        <v>-4.5999999999999999E-2</v>
      </c>
      <c r="AV325" t="str">
        <f t="shared" ref="AV325:AV338" si="104">CONCATENATE("_3dpoly ",AW325,",",AX325,",",AY325)</f>
        <v>_3dpoly 175.229139784999,180.132793003858,0.0504697513931169</v>
      </c>
      <c r="AW325">
        <f>'pražce+kolejnice'!AC326+O326</f>
        <v>175.22913978499861</v>
      </c>
      <c r="AX325">
        <f>'pražce+kolejnice'!AD326+P326</f>
        <v>180.13279300385844</v>
      </c>
      <c r="AY325">
        <f>'pražce+kolejnice'!AE326+orientace*Q326</f>
        <v>5.0469751393116907E-2</v>
      </c>
      <c r="BA325" t="str">
        <f t="shared" ref="BA325:BA338" si="105">CONCATENATE("_3dpoly ",BB325,",",BC325,",",BD325)</f>
        <v>_3dpoly 174.845813311216,179.738739432406,0.0672803826223532</v>
      </c>
      <c r="BB325">
        <f>'pražce+kolejnice'!AH326+O326</f>
        <v>174.84581331121564</v>
      </c>
      <c r="BC325">
        <f>'pražce+kolejnice'!AI326+P326</f>
        <v>179.73873943240571</v>
      </c>
      <c r="BD325" s="5">
        <f>'pražce+kolejnice'!AJ326+orientace*Q326</f>
        <v>6.7280382622353183E-2</v>
      </c>
      <c r="BF325" t="str">
        <f t="shared" ref="BF325:BF338" si="106">CONCATENATE("_3dpoly ",BG325,",",BH325,",",BI325)</f>
        <v>_3dpoly 173.7968926875,178.660465568703,0.113280382622353</v>
      </c>
      <c r="BG325">
        <f>'pražce+kolejnice'!AM326+O326</f>
        <v>173.79689268749976</v>
      </c>
      <c r="BH325">
        <f>'pražce+kolejnice'!AN326+P326</f>
        <v>178.66046556870313</v>
      </c>
      <c r="BI325">
        <f>'pražce+kolejnice'!AO326+orientace*Q326</f>
        <v>0.11328038262235318</v>
      </c>
      <c r="BK325" t="str">
        <f t="shared" ref="BK325:BK338" si="107">CONCATENATE("_3dpoly ",BL325,",",BM325,",",BN325)</f>
        <v>_3dpoly 173.417050999842,178.269994302446,0.129938189931324</v>
      </c>
      <c r="BL325">
        <f>'pražce+kolejnice'!AR326+O326</f>
        <v>173.41705099984222</v>
      </c>
      <c r="BM325">
        <f>'pražce+kolejnice'!AS326+P326</f>
        <v>178.26999430244567</v>
      </c>
      <c r="BN325">
        <f>'pražce+kolejnice'!AT326+orientace*Q326</f>
        <v>0.12993818993132383</v>
      </c>
      <c r="BP325" t="str">
        <f t="shared" ref="BP325:BP338" si="108">CONCATENATE("_3dpoly ",BQ325,",",BR325,",",BS325)</f>
        <v>_3dpoly 173.311802116148,178.376926408743,0.236555020634715</v>
      </c>
      <c r="BQ325">
        <f>plošky!B326+O326</f>
        <v>173.31180211614827</v>
      </c>
      <c r="BR325">
        <f>plošky!C326+P326</f>
        <v>178.3769264087428</v>
      </c>
      <c r="BS325">
        <f>plošky!D326+orientace*Q326</f>
        <v>0.23655502063471506</v>
      </c>
      <c r="BU325" t="str">
        <f t="shared" ref="BU325:BU338" si="109">CONCATENATE("_3dpoly ",BV325,",",BW325,",",BX325)</f>
        <v>_3dpoly 173.526840896582,178.167741507496,0.236555020634715</v>
      </c>
      <c r="BV325">
        <f>plošky!G326+O326</f>
        <v>173.52684089658192</v>
      </c>
      <c r="BW325">
        <f>plošky!H326+P326</f>
        <v>178.16774150749609</v>
      </c>
      <c r="BX325">
        <f>plošky!I326+orientace*Q326</f>
        <v>0.23655502063471506</v>
      </c>
      <c r="BZ325" t="str">
        <f t="shared" ref="BZ325:BZ338" si="110">CONCATENATE("_3dpoly ",CA325,",",CB325,",",CC325)</f>
        <v>_3dpoly 175.338929681738,180.030540208909,0.157086582096508</v>
      </c>
      <c r="CA325">
        <f>plošky!L326+O326</f>
        <v>175.33892968173831</v>
      </c>
      <c r="CB325">
        <f>plošky!M326+P326</f>
        <v>180.03054020890886</v>
      </c>
      <c r="CC325">
        <f>plošky!N326+orientace*Q326</f>
        <v>0.15708658209650814</v>
      </c>
      <c r="CE325" t="str">
        <f t="shared" ref="CE325:CE338" si="111">CONCATENATE("_3dpoly ",CF325,",",CG325,",",CH325)</f>
        <v>_3dpoly 175.123890901305,180.239725110156,0.157086582096508</v>
      </c>
      <c r="CF325">
        <f>plošky!Q326+O326</f>
        <v>175.12389090130466</v>
      </c>
      <c r="CG325">
        <f>plošky!R326+P326</f>
        <v>180.23972511015558</v>
      </c>
      <c r="CH325">
        <f>plošky!S326+orientace*Q326</f>
        <v>0.15708658209650814</v>
      </c>
      <c r="CJ325" t="str">
        <f t="shared" ref="CJ325:CJ338" si="112">CONCATENATE("_3dpoly ",CK325,",",CL325,",",CM325)</f>
        <v>_3dpoly 173.419321506365,178.272333958119,0.236555020634715</v>
      </c>
      <c r="CK325">
        <f>'liniová podpora'!F326+O326</f>
        <v>173.41932150636509</v>
      </c>
      <c r="CL325">
        <f>'liniová podpora'!G326+P326</f>
        <v>178.27233395811945</v>
      </c>
      <c r="CM325">
        <f>'liniová podpora'!H326+orientace*Q326</f>
        <v>0.23655502063471506</v>
      </c>
      <c r="CO325" t="str">
        <f t="shared" ref="CO325:CO338" si="113">CONCATENATE("_3dpoly ",CP325,",",CQ325,",",CR325)</f>
        <v>_3dpoly 175.231410291521,180.135132659532,0.157086582096508</v>
      </c>
      <c r="CP325">
        <f>'liniová podpora'!B326+O326</f>
        <v>175.23141029152148</v>
      </c>
      <c r="CQ325">
        <f>'liniová podpora'!C326+P326</f>
        <v>180.13513265953222</v>
      </c>
      <c r="CR325">
        <f>'liniová podpora'!D326+orientace*Q326</f>
        <v>0.15708658209650814</v>
      </c>
    </row>
    <row r="326" spans="5:96" x14ac:dyDescent="0.3">
      <c r="E326" s="15">
        <f t="shared" si="95"/>
        <v>192.89999999999998</v>
      </c>
      <c r="F326" s="16">
        <f>IF((E326-0.5*'pražce+kolejnice'!$C$6-0.5*'s imperfekcí'!$B$3)&lt;0,('s imperfekcí'!$B$2/2000)*SIN(2*PI()*(E326-(('pražce+kolejnice'!$C$6-$B$3)/2)+0.75*$B$3)/'s imperfekcí'!$B$3)+('s imperfekcí'!$B$2/2000),0)</f>
        <v>0</v>
      </c>
      <c r="G326" s="9">
        <f>F326*SIN('pražce+kolejnice'!$C$24)</f>
        <v>0</v>
      </c>
      <c r="H326" s="9">
        <f>F326*COS('pražce+kolejnice'!$C$24)</f>
        <v>0</v>
      </c>
      <c r="I326" s="15">
        <f>'pražce+kolejnice'!AY327</f>
        <v>193.2</v>
      </c>
      <c r="J326" s="16">
        <f>IF((I326-0.5*'pražce+kolejnice'!$C$6-0.5*'s imperfekcí'!$B$3)&lt;0,('s imperfekcí'!$B$2/2000)*SIN(2*PI()*(I326-(('pražce+kolejnice'!$C$6-$B$3)/2)+0.75*$B$3)/'s imperfekcí'!$B$3)+('s imperfekcí'!$B$2/2000),0)</f>
        <v>0</v>
      </c>
      <c r="K326" s="9">
        <f>J326*SIN('pražce+kolejnice'!$C$24)</f>
        <v>0</v>
      </c>
      <c r="L326" s="9">
        <f>J326*COS('pražce+kolejnice'!$C$24)</f>
        <v>0</v>
      </c>
      <c r="N326">
        <f>'pražce+kolejnice'!G326</f>
        <v>192.89999999999998</v>
      </c>
      <c r="O326">
        <f>$H326*SIN(('pražce+kolejnice'!A322-0.5)*'pražce+kolejnice'!$C$16)</f>
        <v>0</v>
      </c>
      <c r="P326">
        <f>$H326*COS(('pražce+kolejnice'!A322-0.5)*'pražce+kolejnice'!$C$16)</f>
        <v>0</v>
      </c>
      <c r="Q326">
        <f t="shared" si="96"/>
        <v>0</v>
      </c>
      <c r="R326" s="15">
        <f t="shared" si="97"/>
        <v>193.2</v>
      </c>
      <c r="S326" s="9">
        <f>L326*SIN(('pražce+kolejnice'!A322)*'pražce+kolejnice'!$C$16)</f>
        <v>0</v>
      </c>
      <c r="T326" s="16">
        <f>$L326*COS(('pražce+kolejnice'!A322)*'pražce+kolejnice'!$C$16)</f>
        <v>0</v>
      </c>
      <c r="U326" s="9">
        <f t="shared" si="98"/>
        <v>0</v>
      </c>
      <c r="W326" t="str">
        <f t="shared" si="99"/>
        <v>_3dpoly 174.320751038931,179.198983694727,-0.0230764119601328</v>
      </c>
      <c r="X326">
        <f>'pražce+kolejnice'!I326+'s imperfekcí'!O326</f>
        <v>174.32075103893121</v>
      </c>
      <c r="Y326">
        <f>'pražce+kolejnice'!J326+'s imperfekcí'!P326</f>
        <v>179.19898369472705</v>
      </c>
      <c r="Z326">
        <f>'pražce+kolejnice'!K326+orientace*Q326</f>
        <v>-2.3076411960132819E-2</v>
      </c>
      <c r="AB326" t="str">
        <f t="shared" si="100"/>
        <v>_3dpoly 173.794548334011,178.658055610278,0</v>
      </c>
      <c r="AC326">
        <f>'pražce+kolejnice'!P326+O326</f>
        <v>173.79454833401101</v>
      </c>
      <c r="AD326">
        <f>'pražce+kolejnice'!Q326+P326</f>
        <v>178.6580556102781</v>
      </c>
      <c r="AE326">
        <f>'pražce+kolejnice'!R326+orientace*Q326</f>
        <v>0</v>
      </c>
      <c r="AG326" t="str">
        <f t="shared" si="101"/>
        <v>_3dpoly 174.843468957727,179.736329473981,-0.046</v>
      </c>
      <c r="AH326">
        <f>'pražce+kolejnice'!W326+O326</f>
        <v>174.84346895772651</v>
      </c>
      <c r="AI326">
        <f>'pražce+kolejnice'!X326+P326</f>
        <v>179.73632947398059</v>
      </c>
      <c r="AJ326" s="6">
        <f>'pražce+kolejnice'!Y326+orientace*Q326</f>
        <v>-4.5999999999999999E-2</v>
      </c>
      <c r="AL326" t="str">
        <f t="shared" si="102"/>
        <v>_3dpoly 174.00881281723,178.449373568545,0</v>
      </c>
      <c r="AM326">
        <f>'pražce+kolejnice'!BA327+S326</f>
        <v>174.00881281722991</v>
      </c>
      <c r="AN326">
        <f>'pražce+kolejnice'!BB327+T326</f>
        <v>178.44937356854518</v>
      </c>
      <c r="AO326">
        <f>'pražce+kolejnice'!BC327+orientace*U326</f>
        <v>0</v>
      </c>
      <c r="AQ326" t="str">
        <f t="shared" si="103"/>
        <v>_3dpoly 175.059026614049,179.526387951445,-0.046</v>
      </c>
      <c r="AR326">
        <f>'pražce+kolejnice'!BG327+S326</f>
        <v>175.05902661404855</v>
      </c>
      <c r="AS326">
        <f>'pražce+kolejnice'!BH327+T326</f>
        <v>179.52638795144475</v>
      </c>
      <c r="AT326">
        <f>'pražce+kolejnice'!BI327+orientace*U326</f>
        <v>-4.5999999999999999E-2</v>
      </c>
      <c r="AV326" t="str">
        <f t="shared" si="104"/>
        <v>_3dpoly 175.660953413502,179.711724689907,0.0504697513931169</v>
      </c>
      <c r="AW326">
        <f>'pražce+kolejnice'!AC327+O327</f>
        <v>175.66095341350169</v>
      </c>
      <c r="AX326">
        <f>'pražce+kolejnice'!AD327+P327</f>
        <v>179.71172468990744</v>
      </c>
      <c r="AY326">
        <f>'pražce+kolejnice'!AE327+orientace*Q327</f>
        <v>5.0469751393116907E-2</v>
      </c>
      <c r="BA326" t="str">
        <f t="shared" si="105"/>
        <v>_3dpoly 175.276682316035,179.318592235982,0.0672803826223532</v>
      </c>
      <c r="BB326">
        <f>'pražce+kolejnice'!AH327+O327</f>
        <v>175.27668231603485</v>
      </c>
      <c r="BC326">
        <f>'pražce+kolejnice'!AI327+P327</f>
        <v>179.31859223598232</v>
      </c>
      <c r="BD326" s="5">
        <f>'pražce+kolejnice'!AJ327+orientace*Q327</f>
        <v>6.7280382622353183E-2</v>
      </c>
      <c r="BF326" t="str">
        <f t="shared" si="106"/>
        <v>_3dpoly 174.22517685842,178.242838884787,0.113280382622353</v>
      </c>
      <c r="BG326">
        <f>'pražce+kolejnice'!AM327+O327</f>
        <v>174.22517685842038</v>
      </c>
      <c r="BH326">
        <f>'pražce+kolejnice'!AN327+P327</f>
        <v>178.2428388847872</v>
      </c>
      <c r="BI326">
        <f>'pražce+kolejnice'!AO327+orientace*Q327</f>
        <v>0.11328038262235318</v>
      </c>
      <c r="BK326" t="str">
        <f t="shared" si="107"/>
        <v>_3dpoly 173.844399134567,177.853280362262,0.129938189931324</v>
      </c>
      <c r="BL326">
        <f>'pražce+kolejnice'!AR327+O327</f>
        <v>173.844399134567</v>
      </c>
      <c r="BM326">
        <f>'pražce+kolejnice'!AS327+P327</f>
        <v>177.85328036226167</v>
      </c>
      <c r="BN326">
        <f>'pražce+kolejnice'!AT327+orientace*Q327</f>
        <v>0.12993818993132383</v>
      </c>
      <c r="BP326" t="str">
        <f t="shared" si="108"/>
        <v>_3dpoly 173.739407190798,177.960464757673,0.236555020634715</v>
      </c>
      <c r="BQ326">
        <f>plošky!B327+O327</f>
        <v>173.7394071907984</v>
      </c>
      <c r="BR326">
        <f>plošky!C327+P327</f>
        <v>177.96046475767287</v>
      </c>
      <c r="BS326">
        <f>plošky!D327+orientace*Q327</f>
        <v>0.23655502063471506</v>
      </c>
      <c r="BU326" t="str">
        <f t="shared" si="109"/>
        <v>_3dpoly 173.95394330864,177.750764366301,0.236555020634715</v>
      </c>
      <c r="BV326">
        <f>plošky!G327+O327</f>
        <v>173.95394330863965</v>
      </c>
      <c r="BW326">
        <f>plošky!H327+P327</f>
        <v>177.75076436630076</v>
      </c>
      <c r="BX326">
        <f>plošky!I327+orientace*Q327</f>
        <v>0.23655502063471506</v>
      </c>
      <c r="BZ326" t="str">
        <f t="shared" si="110"/>
        <v>_3dpoly 175.770497587574,179.609208693947,0.157086582096508</v>
      </c>
      <c r="CA326">
        <f>plošky!L327+O327</f>
        <v>175.77049758757434</v>
      </c>
      <c r="CB326">
        <f>plošky!M327+P327</f>
        <v>179.60920869394653</v>
      </c>
      <c r="CC326">
        <f>plošky!N327+orientace*Q327</f>
        <v>0.15708658209650814</v>
      </c>
      <c r="CE326" t="str">
        <f t="shared" si="111"/>
        <v>_3dpoly 175.555961469733,179.818909085319,0.157086582096508</v>
      </c>
      <c r="CF326">
        <f>plošky!Q327+O327</f>
        <v>175.55596146973309</v>
      </c>
      <c r="CG326">
        <f>plošky!R327+P327</f>
        <v>179.81890908531864</v>
      </c>
      <c r="CH326">
        <f>plošky!S327+orientace*Q327</f>
        <v>0.15708658209650814</v>
      </c>
      <c r="CJ326" t="str">
        <f t="shared" si="112"/>
        <v>_3dpoly 173.846675249719,177.855614561987,0.236555020634715</v>
      </c>
      <c r="CK326">
        <f>'liniová podpora'!F327+O327</f>
        <v>173.84667524971903</v>
      </c>
      <c r="CL326">
        <f>'liniová podpora'!G327+P327</f>
        <v>177.85561456198681</v>
      </c>
      <c r="CM326">
        <f>'liniová podpora'!H327+orientace*Q327</f>
        <v>0.23655502063471506</v>
      </c>
      <c r="CO326" t="str">
        <f t="shared" si="113"/>
        <v>_3dpoly 175.663229528654,179.714058889633,0.157086582096508</v>
      </c>
      <c r="CP326">
        <f>'liniová podpora'!B327+O327</f>
        <v>175.66322952865372</v>
      </c>
      <c r="CQ326">
        <f>'liniová podpora'!C327+P327</f>
        <v>179.71405888963258</v>
      </c>
      <c r="CR326">
        <f>'liniová podpora'!D327+orientace*Q327</f>
        <v>0.15708658209650814</v>
      </c>
    </row>
    <row r="327" spans="5:96" x14ac:dyDescent="0.3">
      <c r="E327" s="15">
        <f t="shared" si="95"/>
        <v>193.49999999999997</v>
      </c>
      <c r="F327" s="16">
        <f>IF((E327-0.5*'pražce+kolejnice'!$C$6-0.5*'s imperfekcí'!$B$3)&lt;0,('s imperfekcí'!$B$2/2000)*SIN(2*PI()*(E327-(('pražce+kolejnice'!$C$6-$B$3)/2)+0.75*$B$3)/'s imperfekcí'!$B$3)+('s imperfekcí'!$B$2/2000),0)</f>
        <v>0</v>
      </c>
      <c r="G327" s="9">
        <f>F327*SIN('pražce+kolejnice'!$C$24)</f>
        <v>0</v>
      </c>
      <c r="H327" s="9">
        <f>F327*COS('pražce+kolejnice'!$C$24)</f>
        <v>0</v>
      </c>
      <c r="I327" s="15">
        <f>'pražce+kolejnice'!AY328</f>
        <v>193.79999999999998</v>
      </c>
      <c r="J327" s="16">
        <f>IF((I327-0.5*'pražce+kolejnice'!$C$6-0.5*'s imperfekcí'!$B$3)&lt;0,('s imperfekcí'!$B$2/2000)*SIN(2*PI()*(I327-(('pražce+kolejnice'!$C$6-$B$3)/2)+0.75*$B$3)/'s imperfekcí'!$B$3)+('s imperfekcí'!$B$2/2000),0)</f>
        <v>0</v>
      </c>
      <c r="K327" s="9">
        <f>J327*SIN('pražce+kolejnice'!$C$24)</f>
        <v>0</v>
      </c>
      <c r="L327" s="9">
        <f>J327*COS('pražce+kolejnice'!$C$24)</f>
        <v>0</v>
      </c>
      <c r="N327">
        <f>'pražce+kolejnice'!G327</f>
        <v>193.49999999999997</v>
      </c>
      <c r="O327">
        <f>$H327*SIN(('pražce+kolejnice'!A323-0.5)*'pražce+kolejnice'!$C$16)</f>
        <v>0</v>
      </c>
      <c r="P327">
        <f>$H327*COS(('pražce+kolejnice'!A323-0.5)*'pražce+kolejnice'!$C$16)</f>
        <v>0</v>
      </c>
      <c r="Q327">
        <f t="shared" si="96"/>
        <v>0</v>
      </c>
      <c r="R327" s="15">
        <f t="shared" si="97"/>
        <v>193.79999999999998</v>
      </c>
      <c r="S327" s="9">
        <f>L327*SIN(('pražce+kolejnice'!A323)*'pražce+kolejnice'!$C$16)</f>
        <v>0</v>
      </c>
      <c r="T327" s="16">
        <f>$L327*COS(('pražce+kolejnice'!A323)*'pražce+kolejnice'!$C$16)</f>
        <v>0</v>
      </c>
      <c r="U327" s="9">
        <f t="shared" si="98"/>
        <v>0</v>
      </c>
      <c r="W327" t="str">
        <f t="shared" si="99"/>
        <v>_3dpoly 174.750326143402,178.780098201043,-0.0230764119601328</v>
      </c>
      <c r="X327">
        <f>'pražce+kolejnice'!I327+'s imperfekcí'!O327</f>
        <v>174.75032614340219</v>
      </c>
      <c r="Y327">
        <f>'pražce+kolejnice'!J327+'s imperfekcí'!P327</f>
        <v>178.78009820104319</v>
      </c>
      <c r="Z327">
        <f>'pražce+kolejnice'!K327+orientace*Q327</f>
        <v>-2.3076411960132819E-2</v>
      </c>
      <c r="AB327" t="str">
        <f t="shared" si="100"/>
        <v>_3dpoly 174.222826727789,178.240434559746,0</v>
      </c>
      <c r="AC327">
        <f>'pražce+kolejnice'!P327+O327</f>
        <v>174.22282672778869</v>
      </c>
      <c r="AD327">
        <f>'pražce+kolejnice'!Q327+P327</f>
        <v>178.24043455974581</v>
      </c>
      <c r="AE327">
        <f>'pražce+kolejnice'!R327+orientace*Q327</f>
        <v>0</v>
      </c>
      <c r="AG327" t="str">
        <f t="shared" si="101"/>
        <v>_3dpoly 175.274332185403,179.316187910941,-0.046</v>
      </c>
      <c r="AH327">
        <f>'pražce+kolejnice'!W327+O327</f>
        <v>175.27433218540278</v>
      </c>
      <c r="AI327">
        <f>'pražce+kolejnice'!X327+P327</f>
        <v>179.31618791094087</v>
      </c>
      <c r="AJ327" s="6">
        <f>'pražce+kolejnice'!Y327+orientace*Q327</f>
        <v>-4.5999999999999999E-2</v>
      </c>
      <c r="AL327" t="str">
        <f t="shared" si="102"/>
        <v>_3dpoly 174.436589757507,178.031238884751,0</v>
      </c>
      <c r="AM327">
        <f>'pražce+kolejnice'!BA328+S327</f>
        <v>174.43658975750682</v>
      </c>
      <c r="AN327">
        <f>'pražce+kolejnice'!BB328+T327</f>
        <v>178.03123888475082</v>
      </c>
      <c r="AO327">
        <f>'pražce+kolejnice'!BC328+orientace*U327</f>
        <v>0</v>
      </c>
      <c r="AQ327" t="str">
        <f t="shared" si="103"/>
        <v>_3dpoly 175.489385361749,179.105729655158,-0.046</v>
      </c>
      <c r="AR327">
        <f>'pražce+kolejnice'!BG328+S327</f>
        <v>175.4893853617487</v>
      </c>
      <c r="AS327">
        <f>'pražce+kolejnice'!BH328+T327</f>
        <v>179.1057296551578</v>
      </c>
      <c r="AT327">
        <f>'pražce+kolejnice'!BI328+orientace*U327</f>
        <v>-4.5999999999999999E-2</v>
      </c>
      <c r="AV327" t="str">
        <f t="shared" si="104"/>
        <v>_3dpoly 176.091755235399,179.289621236919,0.0504697513931169</v>
      </c>
      <c r="AW327">
        <f>'pražce+kolejnice'!AC328+O328</f>
        <v>176.09175523539878</v>
      </c>
      <c r="AX327">
        <f>'pražce+kolejnice'!AD328+P328</f>
        <v>179.28962123691909</v>
      </c>
      <c r="AY327">
        <f>'pražce+kolejnice'!AE328+orientace*Q328</f>
        <v>5.0469751393116907E-2</v>
      </c>
      <c r="BA327" t="str">
        <f t="shared" si="105"/>
        <v>_3dpoly 175.706541727649,178.897412164963,0.0672803826223532</v>
      </c>
      <c r="BB327">
        <f>'pražce+kolejnice'!AH328+O328</f>
        <v>175.70654172764853</v>
      </c>
      <c r="BC327">
        <f>'pražce+kolejnice'!AI328+P328</f>
        <v>178.89741216496344</v>
      </c>
      <c r="BD327" s="5">
        <f>'pražce+kolejnice'!AJ328+orientace*Q328</f>
        <v>6.7280382622353183E-2</v>
      </c>
      <c r="BF327" t="str">
        <f t="shared" si="106"/>
        <v>_3dpoly 174.652457492804,177.824185522612,0.113280382622353</v>
      </c>
      <c r="BG327">
        <f>'pražce+kolejnice'!AM328+O328</f>
        <v>174.65245749280399</v>
      </c>
      <c r="BH327">
        <f>'pražce+kolejnice'!AN328+P328</f>
        <v>177.82418552261211</v>
      </c>
      <c r="BI327">
        <f>'pražce+kolejnice'!AO328+orientace*Q328</f>
        <v>0.11328038262235318</v>
      </c>
      <c r="BK327" t="str">
        <f t="shared" si="107"/>
        <v>_3dpoly 174.270745926033,177.435541987675,0.129938189931324</v>
      </c>
      <c r="BL327">
        <f>'pražce+kolejnice'!AR328+O328</f>
        <v>174.27074592603341</v>
      </c>
      <c r="BM327">
        <f>'pražce+kolejnice'!AS328+P328</f>
        <v>177.43554198767453</v>
      </c>
      <c r="BN327">
        <f>'pražce+kolejnice'!AT328+orientace*Q328</f>
        <v>0.12993818993132383</v>
      </c>
      <c r="BP327" t="str">
        <f t="shared" si="108"/>
        <v>_3dpoly 174.166011526944,177.542978054818,0.236555020634715</v>
      </c>
      <c r="BQ327">
        <f>plošky!B328+O328</f>
        <v>174.16601152694352</v>
      </c>
      <c r="BR327">
        <f>plošky!C328+P328</f>
        <v>177.54297805481795</v>
      </c>
      <c r="BS327">
        <f>plošky!D328+orientace*Q328</f>
        <v>0.23655502063471506</v>
      </c>
      <c r="BU327" t="str">
        <f t="shared" si="109"/>
        <v>_3dpoly 174.380043746465,177.332763381194,0.236555020634715</v>
      </c>
      <c r="BV327">
        <f>plošky!G328+O328</f>
        <v>174.38004374646488</v>
      </c>
      <c r="BW327">
        <f>plošky!H328+P328</f>
        <v>177.33276338119416</v>
      </c>
      <c r="BX327">
        <f>plošky!I328+orientace*Q328</f>
        <v>0.23655502063471506</v>
      </c>
      <c r="BZ327" t="str">
        <f t="shared" si="110"/>
        <v>_3dpoly 176.20105305583,179.186842630439,0.157086582096508</v>
      </c>
      <c r="CA327">
        <f>plošky!L328+O328</f>
        <v>176.20105305583024</v>
      </c>
      <c r="CB327">
        <f>plošky!M328+P328</f>
        <v>179.18684263043872</v>
      </c>
      <c r="CC327">
        <f>plošky!N328+orientace*Q328</f>
        <v>0.15708658209650814</v>
      </c>
      <c r="CE327" t="str">
        <f t="shared" si="111"/>
        <v>_3dpoly 175.987020836309,179.397057304063,0.157086582096508</v>
      </c>
      <c r="CF327">
        <f>plošky!Q328+O328</f>
        <v>175.98702083630889</v>
      </c>
      <c r="CG327">
        <f>plošky!R328+P328</f>
        <v>179.39705730406251</v>
      </c>
      <c r="CH327">
        <f>plošky!S328+orientace*Q328</f>
        <v>0.15708658209650814</v>
      </c>
      <c r="CJ327" t="str">
        <f t="shared" si="112"/>
        <v>_3dpoly 174.273027636704,177.437870718006,0.236555020634715</v>
      </c>
      <c r="CK327">
        <f>'liniová podpora'!F328+O328</f>
        <v>174.2730276367042</v>
      </c>
      <c r="CL327">
        <f>'liniová podpora'!G328+P328</f>
        <v>177.43787071800605</v>
      </c>
      <c r="CM327">
        <f>'liniová podpora'!H328+orientace*Q328</f>
        <v>0.23655502063471506</v>
      </c>
      <c r="CO327" t="str">
        <f t="shared" si="113"/>
        <v>_3dpoly 176.09403694607,179.291949967251,0.157086582096508</v>
      </c>
      <c r="CP327">
        <f>'liniová podpora'!B328+O328</f>
        <v>176.09403694606956</v>
      </c>
      <c r="CQ327">
        <f>'liniová podpora'!C328+P328</f>
        <v>179.29194996725062</v>
      </c>
      <c r="CR327">
        <f>'liniová podpora'!D328+orientace*Q328</f>
        <v>0.15708658209650814</v>
      </c>
    </row>
    <row r="328" spans="5:96" x14ac:dyDescent="0.3">
      <c r="E328" s="15">
        <f t="shared" si="95"/>
        <v>194.1</v>
      </c>
      <c r="F328" s="16">
        <f>IF((E328-0.5*'pražce+kolejnice'!$C$6-0.5*'s imperfekcí'!$B$3)&lt;0,('s imperfekcí'!$B$2/2000)*SIN(2*PI()*(E328-(('pražce+kolejnice'!$C$6-$B$3)/2)+0.75*$B$3)/'s imperfekcí'!$B$3)+('s imperfekcí'!$B$2/2000),0)</f>
        <v>0</v>
      </c>
      <c r="G328" s="9">
        <f>F328*SIN('pražce+kolejnice'!$C$24)</f>
        <v>0</v>
      </c>
      <c r="H328" s="9">
        <f>F328*COS('pražce+kolejnice'!$C$24)</f>
        <v>0</v>
      </c>
      <c r="I328" s="15">
        <f>'pražce+kolejnice'!AY329</f>
        <v>194.39999999999998</v>
      </c>
      <c r="J328" s="16">
        <f>IF((I328-0.5*'pražce+kolejnice'!$C$6-0.5*'s imperfekcí'!$B$3)&lt;0,('s imperfekcí'!$B$2/2000)*SIN(2*PI()*(I328-(('pražce+kolejnice'!$C$6-$B$3)/2)+0.75*$B$3)/'s imperfekcí'!$B$3)+('s imperfekcí'!$B$2/2000),0)</f>
        <v>0</v>
      </c>
      <c r="K328" s="9">
        <f>J328*SIN('pražce+kolejnice'!$C$24)</f>
        <v>0</v>
      </c>
      <c r="L328" s="9">
        <f>J328*COS('pražce+kolejnice'!$C$24)</f>
        <v>0</v>
      </c>
      <c r="N328">
        <f>'pražce+kolejnice'!G328</f>
        <v>194.1</v>
      </c>
      <c r="O328">
        <f>$H328*SIN(('pražce+kolejnice'!A324-0.5)*'pražce+kolejnice'!$C$16)</f>
        <v>0</v>
      </c>
      <c r="P328">
        <f>$H328*COS(('pražce+kolejnice'!A324-0.5)*'pražce+kolejnice'!$C$16)</f>
        <v>0</v>
      </c>
      <c r="Q328">
        <f t="shared" si="96"/>
        <v>0</v>
      </c>
      <c r="R328" s="15">
        <f t="shared" si="97"/>
        <v>194.39999999999998</v>
      </c>
      <c r="S328" s="9">
        <f>L328*SIN(('pražce+kolejnice'!A324)*'pražce+kolejnice'!$C$16)</f>
        <v>0</v>
      </c>
      <c r="T328" s="16">
        <f>$L328*COS(('pražce+kolejnice'!A324)*'pražce+kolejnice'!$C$16)</f>
        <v>0</v>
      </c>
      <c r="U328" s="9">
        <f t="shared" si="98"/>
        <v>0</v>
      </c>
      <c r="W328" t="str">
        <f t="shared" si="99"/>
        <v>_3dpoly 175.178894686478,178.360182934488,-0.0230764119601328</v>
      </c>
      <c r="X328">
        <f>'pražce+kolejnice'!I328+'s imperfekcí'!O328</f>
        <v>175.17889468647775</v>
      </c>
      <c r="Y328">
        <f>'pražce+kolejnice'!J328+'s imperfekcí'!P328</f>
        <v>178.36018293448799</v>
      </c>
      <c r="Z328">
        <f>'pražce+kolejnice'!K328+orientace*Q328</f>
        <v>-2.3076411960132819E-2</v>
      </c>
      <c r="AB328" t="str">
        <f t="shared" si="100"/>
        <v>_3dpoly 174.650101598566,177.821786844803,0</v>
      </c>
      <c r="AC328">
        <f>'pražce+kolejnice'!P328+O328</f>
        <v>174.6501015985661</v>
      </c>
      <c r="AD328">
        <f>'pražce+kolejnice'!Q328+P328</f>
        <v>177.82178684480326</v>
      </c>
      <c r="AE328">
        <f>'pražce+kolejnice'!R328+orientace*Q328</f>
        <v>0</v>
      </c>
      <c r="AG328" t="str">
        <f t="shared" si="101"/>
        <v>_3dpoly 175.70418583341,178.895013487155,-0.046</v>
      </c>
      <c r="AH328">
        <f>'pražce+kolejnice'!W328+O328</f>
        <v>175.70418583341026</v>
      </c>
      <c r="AI328">
        <f>'pražce+kolejnice'!X328+P328</f>
        <v>178.89501348715456</v>
      </c>
      <c r="AJ328" s="6">
        <f>'pražce+kolejnice'!Y328+orientace*Q328</f>
        <v>-4.5999999999999999E-2</v>
      </c>
      <c r="AL328" t="str">
        <f t="shared" si="102"/>
        <v>_3dpoly 174.863361943509,177.612078741513,0</v>
      </c>
      <c r="AM328">
        <f>'pražce+kolejnice'!BA329+S328</f>
        <v>174.86336194350901</v>
      </c>
      <c r="AN328">
        <f>'pražce+kolejnice'!BB329+T328</f>
        <v>177.6120787415127</v>
      </c>
      <c r="AO328">
        <f>'pražce+kolejnice'!BC329+orientace*U328</f>
        <v>0</v>
      </c>
      <c r="AQ328" t="str">
        <f t="shared" si="103"/>
        <v>_3dpoly 175.918733291074,178.684039710363,-0.046</v>
      </c>
      <c r="AR328">
        <f>'pražce+kolejnice'!BG329+S328</f>
        <v>175.91873329107435</v>
      </c>
      <c r="AS328">
        <f>'pražce+kolejnice'!BH329+T328</f>
        <v>178.68403971036321</v>
      </c>
      <c r="AT328">
        <f>'pražce+kolejnice'!BI329+orientace*U328</f>
        <v>-4.5999999999999999E-2</v>
      </c>
      <c r="AV328" t="str">
        <f t="shared" si="104"/>
        <v>_3dpoly 176.521542769273,178.866485076208,0.0504697513931169</v>
      </c>
      <c r="AW328">
        <f>'pražce+kolejnice'!AC329+O329</f>
        <v>176.52154276927257</v>
      </c>
      <c r="AX328">
        <f>'pražce+kolejnice'!AD329+P329</f>
        <v>178.86648507620811</v>
      </c>
      <c r="AY328">
        <f>'pražce+kolejnice'!AE329+orientace*Q329</f>
        <v>5.0469751393116907E-2</v>
      </c>
      <c r="BA328" t="str">
        <f t="shared" si="105"/>
        <v>_3dpoly 176.135389070068,178.475201645345,0.0672803826223532</v>
      </c>
      <c r="BB328">
        <f>'pražce+kolejnice'!AH329+O329</f>
        <v>176.13538907006765</v>
      </c>
      <c r="BC328">
        <f>'pražce+kolejnice'!AI329+P329</f>
        <v>178.47520164534512</v>
      </c>
      <c r="BD328" s="5">
        <f>'pražce+kolejnice'!AJ329+orientace*Q329</f>
        <v>6.7280382622353183E-2</v>
      </c>
      <c r="BF328" t="str">
        <f t="shared" si="106"/>
        <v>_3dpoly 175.078732129515,177.40450789362,0.113280382622353</v>
      </c>
      <c r="BG328">
        <f>'pražce+kolejnice'!AM329+O329</f>
        <v>175.07873212951532</v>
      </c>
      <c r="BH328">
        <f>'pražce+kolejnice'!AN329+P329</f>
        <v>177.40450789362004</v>
      </c>
      <c r="BI328">
        <f>'pražce+kolejnice'!AO329+orientace*Q329</f>
        <v>0.11328038262235318</v>
      </c>
      <c r="BK328" t="str">
        <f t="shared" si="107"/>
        <v>_3dpoly 174.696088918485,177.016781584856,0.129938189931324</v>
      </c>
      <c r="BL328">
        <f>'pražce+kolejnice'!AR329+O329</f>
        <v>174.69608891848512</v>
      </c>
      <c r="BM328">
        <f>'pražce+kolejnice'!AS329+P329</f>
        <v>177.01678158485609</v>
      </c>
      <c r="BN328">
        <f>'pražce+kolejnice'!AT329+orientace*Q329</f>
        <v>0.12993818993132383</v>
      </c>
      <c r="BP328" t="str">
        <f t="shared" si="108"/>
        <v>_3dpoly 174.591612667344,177.1244687049,0.236555020634715</v>
      </c>
      <c r="BQ328">
        <f>plošky!B329+O329</f>
        <v>174.59161266734375</v>
      </c>
      <c r="BR328">
        <f>plošky!C329+P329</f>
        <v>177.12446870490029</v>
      </c>
      <c r="BS328">
        <f>plošky!D329+orientace*Q329</f>
        <v>0.23655502063471506</v>
      </c>
      <c r="BU328" t="str">
        <f t="shared" si="109"/>
        <v>_3dpoly 174.80513975572,176.913740959861,0.236555020634715</v>
      </c>
      <c r="BV328">
        <f>plošky!G329+O329</f>
        <v>174.80513975572026</v>
      </c>
      <c r="BW328">
        <f>plošky!H329+P329</f>
        <v>176.91374095986075</v>
      </c>
      <c r="BX328">
        <f>plošky!I329+orientace*Q329</f>
        <v>0.23655502063471506</v>
      </c>
      <c r="BZ328" t="str">
        <f t="shared" si="110"/>
        <v>_3dpoly 176.630593606508,178.763444451213,0.157086582096508</v>
      </c>
      <c r="CA328">
        <f>plošky!L329+O329</f>
        <v>176.63059360650772</v>
      </c>
      <c r="CB328">
        <f>plošky!M329+P329</f>
        <v>178.76344445121276</v>
      </c>
      <c r="CC328">
        <f>plošky!N329+orientace*Q329</f>
        <v>0.15708658209650814</v>
      </c>
      <c r="CE328" t="str">
        <f t="shared" si="111"/>
        <v>_3dpoly 176.417066518131,178.974172196252,0.157086582096508</v>
      </c>
      <c r="CF328">
        <f>plošky!Q329+O329</f>
        <v>176.41706651813121</v>
      </c>
      <c r="CG328">
        <f>plošky!R329+P329</f>
        <v>178.97417219625231</v>
      </c>
      <c r="CH328">
        <f>plošky!S329+orientace*Q329</f>
        <v>0.15708658209650814</v>
      </c>
      <c r="CJ328" t="str">
        <f t="shared" si="112"/>
        <v>_3dpoly 174.698376211532,177.019104832381,0.236555020634715</v>
      </c>
      <c r="CK328">
        <f>'liniová podpora'!F329+O329</f>
        <v>174.69837621153201</v>
      </c>
      <c r="CL328">
        <f>'liniová podpora'!G329+P329</f>
        <v>177.01910483238052</v>
      </c>
      <c r="CM328">
        <f>'liniová podpora'!H329+orientace*Q329</f>
        <v>0.23655502063471506</v>
      </c>
      <c r="CO328" t="str">
        <f t="shared" si="113"/>
        <v>_3dpoly 176.523830062319,178.868808323733,0.157086582096508</v>
      </c>
      <c r="CP328">
        <f>'liniová podpora'!B329+O329</f>
        <v>176.52383006231946</v>
      </c>
      <c r="CQ328">
        <f>'liniová podpora'!C329+P329</f>
        <v>178.86880832373254</v>
      </c>
      <c r="CR328">
        <f>'liniová podpora'!D329+orientace*Q329</f>
        <v>0.15708658209650814</v>
      </c>
    </row>
    <row r="329" spans="5:96" x14ac:dyDescent="0.3">
      <c r="E329" s="15">
        <f t="shared" si="95"/>
        <v>194.7</v>
      </c>
      <c r="F329" s="16">
        <f>IF((E329-0.5*'pražce+kolejnice'!$C$6-0.5*'s imperfekcí'!$B$3)&lt;0,('s imperfekcí'!$B$2/2000)*SIN(2*PI()*(E329-(('pražce+kolejnice'!$C$6-$B$3)/2)+0.75*$B$3)/'s imperfekcí'!$B$3)+('s imperfekcí'!$B$2/2000),0)</f>
        <v>0</v>
      </c>
      <c r="G329" s="9">
        <f>F329*SIN('pražce+kolejnice'!$C$24)</f>
        <v>0</v>
      </c>
      <c r="H329" s="9">
        <f>F329*COS('pražce+kolejnice'!$C$24)</f>
        <v>0</v>
      </c>
      <c r="I329" s="15">
        <f>'pražce+kolejnice'!AY330</f>
        <v>195</v>
      </c>
      <c r="J329" s="16">
        <f>IF((I329-0.5*'pražce+kolejnice'!$C$6-0.5*'s imperfekcí'!$B$3)&lt;0,('s imperfekcí'!$B$2/2000)*SIN(2*PI()*(I329-(('pražce+kolejnice'!$C$6-$B$3)/2)+0.75*$B$3)/'s imperfekcí'!$B$3)+('s imperfekcí'!$B$2/2000),0)</f>
        <v>0</v>
      </c>
      <c r="K329" s="9">
        <f>J329*SIN('pražce+kolejnice'!$C$24)</f>
        <v>0</v>
      </c>
      <c r="L329" s="9">
        <f>J329*COS('pražce+kolejnice'!$C$24)</f>
        <v>0</v>
      </c>
      <c r="N329">
        <f>'pražce+kolejnice'!G329</f>
        <v>194.7</v>
      </c>
      <c r="O329">
        <f>$H329*SIN(('pražce+kolejnice'!A325-0.5)*'pražce+kolejnice'!$C$16)</f>
        <v>0</v>
      </c>
      <c r="P329">
        <f>$H329*COS(('pražce+kolejnice'!A325-0.5)*'pražce+kolejnice'!$C$16)</f>
        <v>0</v>
      </c>
      <c r="Q329">
        <f t="shared" si="96"/>
        <v>0</v>
      </c>
      <c r="R329" s="15">
        <f t="shared" si="97"/>
        <v>195</v>
      </c>
      <c r="S329" s="9">
        <f>L329*SIN(('pražce+kolejnice'!A325)*'pražce+kolejnice'!$C$16)</f>
        <v>0</v>
      </c>
      <c r="T329" s="16">
        <f>$L329*COS(('pražce+kolejnice'!A325)*'pražce+kolejnice'!$C$16)</f>
        <v>0</v>
      </c>
      <c r="U329" s="9">
        <f t="shared" si="98"/>
        <v>0</v>
      </c>
      <c r="W329" t="str">
        <f t="shared" si="99"/>
        <v>_3dpoly 175.606454199604,177.939240313772,-0.0230764119601328</v>
      </c>
      <c r="X329">
        <f>'pražce+kolejnice'!I329+'s imperfekcí'!O329</f>
        <v>175.60645419960426</v>
      </c>
      <c r="Y329">
        <f>'pražce+kolejnice'!J329+'s imperfekcí'!P329</f>
        <v>177.93924031377222</v>
      </c>
      <c r="Z329">
        <f>'pražce+kolejnice'!K329+orientace*Q329</f>
        <v>-2.3076411960132819E-2</v>
      </c>
      <c r="AB329" t="str">
        <f t="shared" si="100"/>
        <v>_3dpoly 175.076370485241,177.40211487686,0</v>
      </c>
      <c r="AC329">
        <f>'pražce+kolejnice'!P329+O329</f>
        <v>175.07637048524117</v>
      </c>
      <c r="AD329">
        <f>'pražce+kolejnice'!Q329+P329</f>
        <v>177.40211487686011</v>
      </c>
      <c r="AE329">
        <f>'pražce+kolejnice'!R329+orientace*Q329</f>
        <v>0</v>
      </c>
      <c r="AG329" t="str">
        <f t="shared" si="101"/>
        <v>_3dpoly 176.133027425793,178.472808628585,-0.046</v>
      </c>
      <c r="AH329">
        <f>'pražce+kolejnice'!W329+O329</f>
        <v>176.13302742579313</v>
      </c>
      <c r="AI329">
        <f>'pražce+kolejnice'!X329+P329</f>
        <v>178.47280862858517</v>
      </c>
      <c r="AJ329" s="6">
        <f>'pražce+kolejnice'!Y329+orientace*Q329</f>
        <v>-4.5999999999999999E-2</v>
      </c>
      <c r="AL329" t="str">
        <f t="shared" si="102"/>
        <v>_3dpoly 175.28912691703,177.191895553192,0</v>
      </c>
      <c r="AM329">
        <f>'pražce+kolejnice'!BA330+S329</f>
        <v>175.28912691702985</v>
      </c>
      <c r="AN329">
        <f>'pražce+kolejnice'!BB330+T329</f>
        <v>177.1918955531921</v>
      </c>
      <c r="AO329">
        <f>'pražce+kolejnice'!BC330+orientace*U329</f>
        <v>0</v>
      </c>
      <c r="AQ329" t="str">
        <f t="shared" si="103"/>
        <v>_3dpoly 176.347067928983,178.261320545994,-0.046</v>
      </c>
      <c r="AR329">
        <f>'pražce+kolejnice'!BG330+S329</f>
        <v>176.34706792898263</v>
      </c>
      <c r="AS329">
        <f>'pražce+kolejnice'!BH330+T329</f>
        <v>178.26132054599393</v>
      </c>
      <c r="AT329">
        <f>'pražce+kolejnice'!BI330+orientace*U329</f>
        <v>-4.5999999999999999E-2</v>
      </c>
      <c r="AV329" t="str">
        <f t="shared" si="104"/>
        <v>_3dpoly 176.950313539548,178.442318645038,0.0504697513931169</v>
      </c>
      <c r="AW329">
        <f>'pražce+kolejnice'!AC330+O330</f>
        <v>176.95031353954806</v>
      </c>
      <c r="AX329">
        <f>'pražce+kolejnice'!AD330+P330</f>
        <v>178.4423186450376</v>
      </c>
      <c r="AY329">
        <f>'pražce+kolejnice'!AE330+orientace*Q330</f>
        <v>5.0469751393116907E-2</v>
      </c>
      <c r="BA329" t="str">
        <f t="shared" si="105"/>
        <v>_3dpoly 176.563221873133,178.051963109059,0.0672803826223532</v>
      </c>
      <c r="BB329">
        <f>'pražce+kolejnice'!AH330+O330</f>
        <v>176.5632218731327</v>
      </c>
      <c r="BC329">
        <f>'pražce+kolejnice'!AI330+P330</f>
        <v>178.05196310905876</v>
      </c>
      <c r="BD329" s="5">
        <f>'pražce+kolejnice'!AJ330+orientace*Q330</f>
        <v>6.7280382622353183E-2</v>
      </c>
      <c r="BF329" t="str">
        <f t="shared" si="106"/>
        <v>_3dpoly 175.503998313214,176.983808415153,0.113280382622353</v>
      </c>
      <c r="BG329">
        <f>'pražce+kolejnice'!AM330+O330</f>
        <v>175.50399831321363</v>
      </c>
      <c r="BH329">
        <f>'pražce+kolejnice'!AN330+P330</f>
        <v>176.98380841515299</v>
      </c>
      <c r="BI329">
        <f>'pražce+kolejnice'!AO330+orientace*Q330</f>
        <v>0.11328038262235318</v>
      </c>
      <c r="BK329" t="str">
        <f t="shared" si="107"/>
        <v>_3dpoly 175.120425661948,176.597001565865,0.129938189931324</v>
      </c>
      <c r="BL329">
        <f>'pražce+kolejnice'!AR330+O330</f>
        <v>175.12042566194765</v>
      </c>
      <c r="BM329">
        <f>'pražce+kolejnice'!AS330+P330</f>
        <v>176.59700156586516</v>
      </c>
      <c r="BN329">
        <f>'pražce+kolejnice'!AT330+orientace*Q330</f>
        <v>0.12993818993132383</v>
      </c>
      <c r="BP329" t="str">
        <f t="shared" si="108"/>
        <v>_3dpoly 175.016208160538,176.704939118533,0.236555020634715</v>
      </c>
      <c r="BQ329">
        <f>plošky!B330+O330</f>
        <v>175.01620816053773</v>
      </c>
      <c r="BR329">
        <f>plošky!C330+P330</f>
        <v>176.70493911853262</v>
      </c>
      <c r="BS329">
        <f>plošky!D330+orientace*Q330</f>
        <v>0.23655502063471506</v>
      </c>
      <c r="BU329" t="str">
        <f t="shared" si="109"/>
        <v>_3dpoly 175.229228887854,176.493699515869,0.236555020634715</v>
      </c>
      <c r="BV329">
        <f>plošky!G330+O330</f>
        <v>175.22922888785396</v>
      </c>
      <c r="BW329">
        <f>plošky!H330+P330</f>
        <v>176.4936995158686</v>
      </c>
      <c r="BX329">
        <f>plošky!I330+orientace*Q330</f>
        <v>0.23655502063471506</v>
      </c>
      <c r="BZ329" t="str">
        <f t="shared" si="110"/>
        <v>_3dpoly 177.059116765454,178.339016595041,0.157086582096508</v>
      </c>
      <c r="CA329">
        <f>plošky!L330+O330</f>
        <v>177.05911676545438</v>
      </c>
      <c r="CB329">
        <f>plošky!M330+P330</f>
        <v>178.33901659504104</v>
      </c>
      <c r="CC329">
        <f>plošky!N330+orientace*Q330</f>
        <v>0.15708658209650814</v>
      </c>
      <c r="CE329" t="str">
        <f t="shared" si="111"/>
        <v>_3dpoly 176.846096038138,178.550256197705,0.157086582096508</v>
      </c>
      <c r="CF329">
        <f>plošky!Q330+O330</f>
        <v>176.84609603813814</v>
      </c>
      <c r="CG329">
        <f>plošky!R330+P330</f>
        <v>178.55025619770507</v>
      </c>
      <c r="CH329">
        <f>plošky!S330+orientace*Q330</f>
        <v>0.15708658209650814</v>
      </c>
      <c r="CJ329" t="str">
        <f t="shared" si="112"/>
        <v>_3dpoly 175.122718524196,176.599319317201,0.236555020634715</v>
      </c>
      <c r="CK329">
        <f>'liniová podpora'!F330+O330</f>
        <v>175.12271852419585</v>
      </c>
      <c r="CL329">
        <f>'liniová podpora'!G330+P330</f>
        <v>176.59931931720061</v>
      </c>
      <c r="CM329">
        <f>'liniová podpora'!H330+orientace*Q330</f>
        <v>0.23655502063471506</v>
      </c>
      <c r="CO329" t="str">
        <f t="shared" si="113"/>
        <v>_3dpoly 176.952606401796,178.444636396373,0.157086582096508</v>
      </c>
      <c r="CP329">
        <f>'liniová podpora'!B330+O330</f>
        <v>176.95260640179626</v>
      </c>
      <c r="CQ329">
        <f>'liniová podpora'!C330+P330</f>
        <v>178.44463639637306</v>
      </c>
      <c r="CR329">
        <f>'liniová podpora'!D330+orientace*Q330</f>
        <v>0.15708658209650814</v>
      </c>
    </row>
    <row r="330" spans="5:96" x14ac:dyDescent="0.3">
      <c r="E330" s="15">
        <f t="shared" si="95"/>
        <v>195.29999999999998</v>
      </c>
      <c r="F330" s="16">
        <f>IF((E330-0.5*'pražce+kolejnice'!$C$6-0.5*'s imperfekcí'!$B$3)&lt;0,('s imperfekcí'!$B$2/2000)*SIN(2*PI()*(E330-(('pražce+kolejnice'!$C$6-$B$3)/2)+0.75*$B$3)/'s imperfekcí'!$B$3)+('s imperfekcí'!$B$2/2000),0)</f>
        <v>0</v>
      </c>
      <c r="G330" s="9">
        <f>F330*SIN('pražce+kolejnice'!$C$24)</f>
        <v>0</v>
      </c>
      <c r="H330" s="9">
        <f>F330*COS('pražce+kolejnice'!$C$24)</f>
        <v>0</v>
      </c>
      <c r="I330" s="15">
        <f>'pražce+kolejnice'!AY331</f>
        <v>195.59999999999997</v>
      </c>
      <c r="J330" s="16">
        <f>IF((I330-0.5*'pražce+kolejnice'!$C$6-0.5*'s imperfekcí'!$B$3)&lt;0,('s imperfekcí'!$B$2/2000)*SIN(2*PI()*(I330-(('pražce+kolejnice'!$C$6-$B$3)/2)+0.75*$B$3)/'s imperfekcí'!$B$3)+('s imperfekcí'!$B$2/2000),0)</f>
        <v>0</v>
      </c>
      <c r="K330" s="9">
        <f>J330*SIN('pražce+kolejnice'!$C$24)</f>
        <v>0</v>
      </c>
      <c r="L330" s="9">
        <f>J330*COS('pražce+kolejnice'!$C$24)</f>
        <v>0</v>
      </c>
      <c r="N330">
        <f>'pražce+kolejnice'!G330</f>
        <v>195.29999999999998</v>
      </c>
      <c r="O330">
        <f>$H330*SIN(('pražce+kolejnice'!A326-0.5)*'pražce+kolejnice'!$C$16)</f>
        <v>0</v>
      </c>
      <c r="P330">
        <f>$H330*COS(('pražce+kolejnice'!A326-0.5)*'pražce+kolejnice'!$C$16)</f>
        <v>0</v>
      </c>
      <c r="Q330">
        <f t="shared" si="96"/>
        <v>0</v>
      </c>
      <c r="R330" s="15">
        <f t="shared" si="97"/>
        <v>195.59999999999997</v>
      </c>
      <c r="S330" s="9">
        <f>L330*SIN(('pražce+kolejnice'!A326)*'pražce+kolejnice'!$C$16)</f>
        <v>0</v>
      </c>
      <c r="T330" s="16">
        <f>$L330*COS(('pražce+kolejnice'!A326)*'pražce+kolejnice'!$C$16)</f>
        <v>0</v>
      </c>
      <c r="U330" s="9">
        <f t="shared" si="98"/>
        <v>0</v>
      </c>
      <c r="W330" t="str">
        <f t="shared" si="99"/>
        <v>_3dpoly 176.03300222004,177.517272763524,-0.0230764119601328</v>
      </c>
      <c r="X330">
        <f>'pražce+kolejnice'!I330+'s imperfekcí'!O330</f>
        <v>176.03300222004009</v>
      </c>
      <c r="Y330">
        <f>'pražce+kolejnice'!J330+'s imperfekcí'!P330</f>
        <v>177.5172727635242</v>
      </c>
      <c r="Z330">
        <f>'pražce+kolejnice'!K330+orientace*Q330</f>
        <v>-2.3076411960132819E-2</v>
      </c>
      <c r="AB330" t="str">
        <f t="shared" si="100"/>
        <v>_3dpoly 175.501630932506,176.981421073226,0</v>
      </c>
      <c r="AC330">
        <f>'pražce+kolejnice'!P330+O330</f>
        <v>175.50163093250632</v>
      </c>
      <c r="AD330">
        <f>'pražce+kolejnice'!Q330+P330</f>
        <v>176.98142107322576</v>
      </c>
      <c r="AE330">
        <f>'pražce+kolejnice'!R330+orientace*Q330</f>
        <v>0</v>
      </c>
      <c r="AG330" t="str">
        <f t="shared" si="101"/>
        <v>_3dpoly 176.560854492425,178.049575767132,-0.046</v>
      </c>
      <c r="AH330">
        <f>'pražce+kolejnice'!W330+O330</f>
        <v>176.56085449242499</v>
      </c>
      <c r="AI330">
        <f>'pražce+kolejnice'!X330+P330</f>
        <v>178.04957576713153</v>
      </c>
      <c r="AJ330" s="6">
        <f>'pražce+kolejnice'!Y330+orientace*Q330</f>
        <v>-4.5999999999999999E-2</v>
      </c>
      <c r="AL330" t="str">
        <f t="shared" si="102"/>
        <v>_3dpoly 175.713882225664,176.770691740043,0</v>
      </c>
      <c r="AM330">
        <f>'pražce+kolejnice'!BA331+S330</f>
        <v>175.71388222566429</v>
      </c>
      <c r="AN330">
        <f>'pražce+kolejnice'!BB331+T330</f>
        <v>176.77069174004302</v>
      </c>
      <c r="AO330">
        <f>'pražce+kolejnice'!BC331+orientace*U330</f>
        <v>0</v>
      </c>
      <c r="AQ330" t="str">
        <f t="shared" si="103"/>
        <v>_3dpoly 176.774386808267,177.837574596911,-0.046</v>
      </c>
      <c r="AR330">
        <f>'pražce+kolejnice'!BG331+S330</f>
        <v>176.7743868082672</v>
      </c>
      <c r="AS330">
        <f>'pražce+kolejnice'!BH331+T330</f>
        <v>177.83757459691114</v>
      </c>
      <c r="AT330">
        <f>'pražce+kolejnice'!BI331+orientace*U330</f>
        <v>-4.5999999999999999E-2</v>
      </c>
      <c r="AV330" t="str">
        <f t="shared" si="104"/>
        <v>_3dpoly 177.378065076507,178.017124386605,0.0504697513931169</v>
      </c>
      <c r="AW330">
        <f>'pražce+kolejnice'!AC331+O331</f>
        <v>177.3780650765068</v>
      </c>
      <c r="AX330">
        <f>'pražce+kolejnice'!AD331+P331</f>
        <v>178.01712438660508</v>
      </c>
      <c r="AY330">
        <f>'pražce+kolejnice'!AE331+orientace*Q331</f>
        <v>5.0469751393116907E-2</v>
      </c>
      <c r="BA330" t="str">
        <f t="shared" si="105"/>
        <v>_3dpoly 176.990037672528,177.627698993957,0.0672803826223532</v>
      </c>
      <c r="BB330">
        <f>'pražce+kolejnice'!AH331+O331</f>
        <v>176.99003767252793</v>
      </c>
      <c r="BC330">
        <f>'pražce+kolejnice'!AI331+P331</f>
        <v>177.62769899395718</v>
      </c>
      <c r="BD330" s="5">
        <f>'pražce+kolejnice'!AJ331+orientace*Q331</f>
        <v>6.7280382622353183E-2</v>
      </c>
      <c r="BF330" t="str">
        <f t="shared" si="106"/>
        <v>_3dpoly 175.928253594367,176.562089510439,0.113280382622353</v>
      </c>
      <c r="BG330">
        <f>'pražce+kolejnice'!AM331+O331</f>
        <v>175.92825359436688</v>
      </c>
      <c r="BH330">
        <f>'pražce+kolejnice'!AN331+P331</f>
        <v>176.5620895104388</v>
      </c>
      <c r="BI330">
        <f>'pražce+kolejnice'!AO331+orientace*Q331</f>
        <v>0.11328038262235318</v>
      </c>
      <c r="BK330" t="str">
        <f t="shared" si="107"/>
        <v>_3dpoly 175.543753712243,176.176204348633,0.129938189931324</v>
      </c>
      <c r="BL330">
        <f>'pražce+kolejnice'!AR331+O331</f>
        <v>175.54375371224253</v>
      </c>
      <c r="BM330">
        <f>'pražce+kolejnice'!AS331+P331</f>
        <v>176.17620434863343</v>
      </c>
      <c r="BN330">
        <f>'pražce+kolejnice'!AT331+orientace*Q331</f>
        <v>0.12993818993132383</v>
      </c>
      <c r="BP330" t="str">
        <f t="shared" si="108"/>
        <v>_3dpoly 175.439795560857,176.284391712204,0.236555020634715</v>
      </c>
      <c r="BQ330">
        <f>plošky!B331+O331</f>
        <v>175.4397955608566</v>
      </c>
      <c r="BR330">
        <f>plošky!C331+P331</f>
        <v>176.28439171220415</v>
      </c>
      <c r="BS330">
        <f>plošky!D331+orientace*Q331</f>
        <v>0.23655502063471506</v>
      </c>
      <c r="BU330" t="str">
        <f t="shared" si="109"/>
        <v>_3dpoly 175.652308700114,176.072641468655,0.236555020634715</v>
      </c>
      <c r="BV330">
        <f>plošky!G331+O331</f>
        <v>175.65230870011371</v>
      </c>
      <c r="BW330">
        <f>plošky!H331+P331</f>
        <v>176.07264146865512</v>
      </c>
      <c r="BX330">
        <f>plošky!I331+orientace*Q331</f>
        <v>0.23655502063471506</v>
      </c>
      <c r="BZ330" t="str">
        <f t="shared" si="110"/>
        <v>_3dpoly 177.486620064378,177.913561506627,0.157086582096508</v>
      </c>
      <c r="CA330">
        <f>plošky!L331+O331</f>
        <v>177.48662006437797</v>
      </c>
      <c r="CB330">
        <f>plošky!M331+P331</f>
        <v>177.91356150662676</v>
      </c>
      <c r="CC330">
        <f>plošky!N331+orientace*Q331</f>
        <v>0.15708658209650814</v>
      </c>
      <c r="CE330" t="str">
        <f t="shared" si="111"/>
        <v>_3dpoly 177.274106925121,178.125311750176,0.157086582096508</v>
      </c>
      <c r="CF330">
        <f>plošky!Q331+O331</f>
        <v>177.27410692512086</v>
      </c>
      <c r="CG330">
        <f>plošky!R331+P331</f>
        <v>178.1253117501758</v>
      </c>
      <c r="CH330">
        <f>plošky!S331+orientace*Q331</f>
        <v>0.15708658209650814</v>
      </c>
      <c r="CJ330" t="str">
        <f t="shared" si="112"/>
        <v>_3dpoly 175.546052130485,176.17851659043,0.236555020634715</v>
      </c>
      <c r="CK330">
        <f>'liniová podpora'!F331+O331</f>
        <v>175.54605213048515</v>
      </c>
      <c r="CL330">
        <f>'liniová podpora'!G331+P331</f>
        <v>176.17851659042964</v>
      </c>
      <c r="CM330">
        <f>'liniová podpora'!H331+orientace*Q331</f>
        <v>0.23655502063471506</v>
      </c>
      <c r="CO330" t="str">
        <f t="shared" si="113"/>
        <v>_3dpoly 177.380363494749,178.019436628401,0.157086582096508</v>
      </c>
      <c r="CP330">
        <f>'liniová podpora'!B331+O331</f>
        <v>177.38036349474942</v>
      </c>
      <c r="CQ330">
        <f>'liniová podpora'!C331+P331</f>
        <v>178.01943662840128</v>
      </c>
      <c r="CR330">
        <f>'liniová podpora'!D331+orientace*Q331</f>
        <v>0.15708658209650814</v>
      </c>
    </row>
    <row r="331" spans="5:96" x14ac:dyDescent="0.3">
      <c r="E331" s="15">
        <f t="shared" si="95"/>
        <v>195.89999999999998</v>
      </c>
      <c r="F331" s="16">
        <f>IF((E331-0.5*'pražce+kolejnice'!$C$6-0.5*'s imperfekcí'!$B$3)&lt;0,('s imperfekcí'!$B$2/2000)*SIN(2*PI()*(E331-(('pražce+kolejnice'!$C$6-$B$3)/2)+0.75*$B$3)/'s imperfekcí'!$B$3)+('s imperfekcí'!$B$2/2000),0)</f>
        <v>0</v>
      </c>
      <c r="G331" s="9">
        <f>F331*SIN('pražce+kolejnice'!$C$24)</f>
        <v>0</v>
      </c>
      <c r="H331" s="9">
        <f>F331*COS('pražce+kolejnice'!$C$24)</f>
        <v>0</v>
      </c>
      <c r="I331" s="15">
        <f>'pražce+kolejnice'!AY332</f>
        <v>196.2</v>
      </c>
      <c r="J331" s="16">
        <f>IF((I331-0.5*'pražce+kolejnice'!$C$6-0.5*'s imperfekcí'!$B$3)&lt;0,('s imperfekcí'!$B$2/2000)*SIN(2*PI()*(I331-(('pražce+kolejnice'!$C$6-$B$3)/2)+0.75*$B$3)/'s imperfekcí'!$B$3)+('s imperfekcí'!$B$2/2000),0)</f>
        <v>0</v>
      </c>
      <c r="K331" s="9">
        <f>J331*SIN('pražce+kolejnice'!$C$24)</f>
        <v>0</v>
      </c>
      <c r="L331" s="9">
        <f>J331*COS('pražce+kolejnice'!$C$24)</f>
        <v>0</v>
      </c>
      <c r="N331">
        <f>'pražce+kolejnice'!G331</f>
        <v>195.89999999999998</v>
      </c>
      <c r="O331">
        <f>$H331*SIN(('pražce+kolejnice'!A327-0.5)*'pražce+kolejnice'!$C$16)</f>
        <v>0</v>
      </c>
      <c r="P331">
        <f>$H331*COS(('pražce+kolejnice'!A327-0.5)*'pražce+kolejnice'!$C$16)</f>
        <v>0</v>
      </c>
      <c r="Q331">
        <f t="shared" si="96"/>
        <v>0</v>
      </c>
      <c r="R331" s="15">
        <f t="shared" si="97"/>
        <v>196.2</v>
      </c>
      <c r="S331" s="9">
        <f>L331*SIN(('pražce+kolejnice'!A327)*'pražce+kolejnice'!$C$16)</f>
        <v>0</v>
      </c>
      <c r="T331" s="16">
        <f>$L331*COS(('pražce+kolejnice'!A327)*'pražce+kolejnice'!$C$16)</f>
        <v>0</v>
      </c>
      <c r="U331" s="9">
        <f t="shared" si="98"/>
        <v>0</v>
      </c>
      <c r="W331" t="str">
        <f t="shared" si="99"/>
        <v>_3dpoly 176.45853629087,177.094282714276,-0.0230764119601328</v>
      </c>
      <c r="X331">
        <f>'pražce+kolejnice'!I331+'s imperfekcí'!O331</f>
        <v>176.45853629086983</v>
      </c>
      <c r="Y331">
        <f>'pražce+kolejnice'!J331+'s imperfekcí'!P331</f>
        <v>177.09428271427586</v>
      </c>
      <c r="Z331">
        <f>'pražce+kolejnice'!K331+orientace*Q331</f>
        <v>-2.3076411960132819E-2</v>
      </c>
      <c r="AB331" t="str">
        <f t="shared" si="100"/>
        <v>_3dpoly 175.925880490863,176.559707857095,0</v>
      </c>
      <c r="AC331">
        <f>'pražce+kolejnice'!P331+O331</f>
        <v>175.92588049086251</v>
      </c>
      <c r="AD331">
        <f>'pražce+kolejnice'!Q331+P331</f>
        <v>176.55970785709536</v>
      </c>
      <c r="AE331">
        <f>'pražce+kolejnice'!R331+orientace*Q331</f>
        <v>0</v>
      </c>
      <c r="AG331" t="str">
        <f t="shared" si="101"/>
        <v>_3dpoly 176.987664569023,177.625317340614,-0.046</v>
      </c>
      <c r="AH331">
        <f>'pražce+kolejnice'!W331+O331</f>
        <v>176.98766456902314</v>
      </c>
      <c r="AI331">
        <f>'pražce+kolejnice'!X331+P331</f>
        <v>177.62531734061372</v>
      </c>
      <c r="AJ331" s="6">
        <f>'pražce+kolejnice'!Y331+orientace*Q331</f>
        <v>-4.5999999999999999E-2</v>
      </c>
      <c r="AL331" t="str">
        <f t="shared" si="102"/>
        <v>_3dpoly 176.137625422823,176.348469728198,0</v>
      </c>
      <c r="AM331">
        <f>'pražce+kolejnice'!BA332+S331</f>
        <v>176.13762542282294</v>
      </c>
      <c r="AN331">
        <f>'pražce+kolejnice'!BB332+T331</f>
        <v>176.34846972819824</v>
      </c>
      <c r="AO331">
        <f>'pražce+kolejnice'!BC332+orientace*U331</f>
        <v>0</v>
      </c>
      <c r="AQ331" t="str">
        <f t="shared" si="103"/>
        <v>_3dpoly 177.200687467572,177.41280430389,-0.046</v>
      </c>
      <c r="AR331">
        <f>'pražce+kolejnice'!BG332+S331</f>
        <v>177.20068746757249</v>
      </c>
      <c r="AS331">
        <f>'pražce+kolejnice'!BH332+T331</f>
        <v>177.41280430389037</v>
      </c>
      <c r="AT331">
        <f>'pražce+kolejnice'!BI332+orientace*U331</f>
        <v>-4.5999999999999999E-2</v>
      </c>
      <c r="AV331" t="str">
        <f t="shared" si="104"/>
        <v>_3dpoly 177.804794916301,177.590904750028,0.0504697513931169</v>
      </c>
      <c r="AW331">
        <f>'pražce+kolejnice'!AC332+O332</f>
        <v>177.80479491630109</v>
      </c>
      <c r="AX331">
        <f>'pražce+kolejnice'!AD332+P332</f>
        <v>177.59090475002827</v>
      </c>
      <c r="AY331">
        <f>'pražce+kolejnice'!AE332+orientace*Q332</f>
        <v>5.0469751393116907E-2</v>
      </c>
      <c r="BA331" t="str">
        <f t="shared" si="105"/>
        <v>_3dpoly 177.415834009796,177.2024117438,0.0672803826223532</v>
      </c>
      <c r="BB331">
        <f>'pražce+kolejnice'!AH332+O332</f>
        <v>177.4158340097955</v>
      </c>
      <c r="BC331">
        <f>'pražce+kolejnice'!AI332+P332</f>
        <v>177.2024117438005</v>
      </c>
      <c r="BD331" s="5">
        <f>'pražce+kolejnice'!AJ332+orientace*Q332</f>
        <v>6.7280382622353183E-2</v>
      </c>
      <c r="BF331" t="str">
        <f t="shared" si="106"/>
        <v>_3dpoly 176.351495529266,176.139353608577,0.113280382622353</v>
      </c>
      <c r="BG331">
        <f>'pražce+kolejnice'!AM332+O332</f>
        <v>176.35149552926583</v>
      </c>
      <c r="BH331">
        <f>'pražce+kolejnice'!AN332+P332</f>
        <v>176.13935360857718</v>
      </c>
      <c r="BI331">
        <f>'pražce+kolejnice'!AO332+orientace*Q332</f>
        <v>0.11328038262235318</v>
      </c>
      <c r="BK331" t="str">
        <f t="shared" si="107"/>
        <v>_3dpoly 175.966070631001,175.754392356952,0.129938189931324</v>
      </c>
      <c r="BL331">
        <f>'pražce+kolejnice'!AR332+O332</f>
        <v>175.96607063100137</v>
      </c>
      <c r="BM331">
        <f>'pražce+kolejnice'!AS332+P332</f>
        <v>175.75439235695177</v>
      </c>
      <c r="BN331">
        <f>'pražce+kolejnice'!AT332+orientace*Q332</f>
        <v>0.12993818993132383</v>
      </c>
      <c r="BP331" t="str">
        <f t="shared" si="108"/>
        <v>_3dpoly 175.862372428438,175.862828908267,0.236555020634715</v>
      </c>
      <c r="BQ331">
        <f>plošky!B332+O332</f>
        <v>175.86237242843808</v>
      </c>
      <c r="BR331">
        <f>plošky!C332+P332</f>
        <v>175.86282890826686</v>
      </c>
      <c r="BS331">
        <f>plošky!D332+orientace*Q332</f>
        <v>0.23655502063471506</v>
      </c>
      <c r="BU331" t="str">
        <f t="shared" si="109"/>
        <v>_3dpoly 176.074376755561,175.650569243514,0.236555020634715</v>
      </c>
      <c r="BV331">
        <f>plošky!G332+O332</f>
        <v>176.07437675556102</v>
      </c>
      <c r="BW331">
        <f>plošky!H332+P332</f>
        <v>175.65056924351364</v>
      </c>
      <c r="BX331">
        <f>plošky!I332+orientace*Q332</f>
        <v>0.23655502063471506</v>
      </c>
      <c r="BZ331" t="str">
        <f t="shared" si="110"/>
        <v>_3dpoly 177.913101040861,177.48708163659,0.157086582096508</v>
      </c>
      <c r="CA331">
        <f>plošky!L332+O332</f>
        <v>177.91310104086074</v>
      </c>
      <c r="CB331">
        <f>plošky!M332+P332</f>
        <v>177.48708163659015</v>
      </c>
      <c r="CC331">
        <f>plošky!N332+orientace*Q332</f>
        <v>0.15708658209650814</v>
      </c>
      <c r="CE331" t="str">
        <f t="shared" si="111"/>
        <v>_3dpoly 177.701096713738,177.699341301343,0.157086582096508</v>
      </c>
      <c r="CF331">
        <f>plošky!Q332+O332</f>
        <v>177.7010967137378</v>
      </c>
      <c r="CG331">
        <f>plošky!R332+P332</f>
        <v>177.69934130134337</v>
      </c>
      <c r="CH331">
        <f>plošky!S332+orientace*Q332</f>
        <v>0.15708658209650814</v>
      </c>
      <c r="CJ331" t="str">
        <f t="shared" si="112"/>
        <v>_3dpoly 175.968374592,175.75669907589,0.236555020634715</v>
      </c>
      <c r="CK331">
        <f>'liniová podpora'!F332+O332</f>
        <v>175.96837459199955</v>
      </c>
      <c r="CL331">
        <f>'liniová podpora'!G332+P332</f>
        <v>175.75669907589025</v>
      </c>
      <c r="CM331">
        <f>'liniová podpora'!H332+orientace*Q332</f>
        <v>0.23655502063471506</v>
      </c>
      <c r="CO331" t="str">
        <f t="shared" si="113"/>
        <v>_3dpoly 177.807098877299,177.593211468967,0.157086582096508</v>
      </c>
      <c r="CP331">
        <f>'liniová podpora'!B332+O332</f>
        <v>177.80709887729927</v>
      </c>
      <c r="CQ331">
        <f>'liniová podpora'!C332+P332</f>
        <v>177.59321146896676</v>
      </c>
      <c r="CR331">
        <f>'liniová podpora'!D332+orientace*Q332</f>
        <v>0.15708658209650814</v>
      </c>
    </row>
    <row r="332" spans="5:96" x14ac:dyDescent="0.3">
      <c r="E332" s="15">
        <f t="shared" si="95"/>
        <v>196.49999999999997</v>
      </c>
      <c r="F332" s="16">
        <f>IF((E332-0.5*'pražce+kolejnice'!$C$6-0.5*'s imperfekcí'!$B$3)&lt;0,('s imperfekcí'!$B$2/2000)*SIN(2*PI()*(E332-(('pražce+kolejnice'!$C$6-$B$3)/2)+0.75*$B$3)/'s imperfekcí'!$B$3)+('s imperfekcí'!$B$2/2000),0)</f>
        <v>0</v>
      </c>
      <c r="G332" s="9">
        <f>F332*SIN('pražce+kolejnice'!$C$24)</f>
        <v>0</v>
      </c>
      <c r="H332" s="9">
        <f>F332*COS('pražce+kolejnice'!$C$24)</f>
        <v>0</v>
      </c>
      <c r="I332" s="15">
        <f>'pražce+kolejnice'!AY333</f>
        <v>196.79999999999998</v>
      </c>
      <c r="J332" s="16">
        <f>IF((I332-0.5*'pražce+kolejnice'!$C$6-0.5*'s imperfekcí'!$B$3)&lt;0,('s imperfekcí'!$B$2/2000)*SIN(2*PI()*(I332-(('pražce+kolejnice'!$C$6-$B$3)/2)+0.75*$B$3)/'s imperfekcí'!$B$3)+('s imperfekcí'!$B$2/2000),0)</f>
        <v>0</v>
      </c>
      <c r="K332" s="9">
        <f>J332*SIN('pražce+kolejnice'!$C$24)</f>
        <v>0</v>
      </c>
      <c r="L332" s="9">
        <f>J332*COS('pražce+kolejnice'!$C$24)</f>
        <v>0</v>
      </c>
      <c r="N332">
        <f>'pražce+kolejnice'!G332</f>
        <v>196.49999999999997</v>
      </c>
      <c r="O332">
        <f>$H332*SIN(('pražce+kolejnice'!A328-0.5)*'pražce+kolejnice'!$C$16)</f>
        <v>0</v>
      </c>
      <c r="P332">
        <f>$H332*COS(('pražce+kolejnice'!A328-0.5)*'pražce+kolejnice'!$C$16)</f>
        <v>0</v>
      </c>
      <c r="Q332">
        <f t="shared" si="96"/>
        <v>0</v>
      </c>
      <c r="R332" s="15">
        <f t="shared" si="97"/>
        <v>196.79999999999998</v>
      </c>
      <c r="S332" s="9">
        <f>L332*SIN(('pražce+kolejnice'!A328)*'pražce+kolejnice'!$C$16)</f>
        <v>0</v>
      </c>
      <c r="T332" s="16">
        <f>$L332*COS(('pražce+kolejnice'!A328)*'pražce+kolejnice'!$C$16)</f>
        <v>0</v>
      </c>
      <c r="U332" s="9">
        <f t="shared" si="98"/>
        <v>0</v>
      </c>
      <c r="W332" t="str">
        <f t="shared" si="99"/>
        <v>_3dpoly 176.883053961018,176.670272602449,-0.0230764119601328</v>
      </c>
      <c r="X332">
        <f>'pražce+kolejnice'!I332+'s imperfekcí'!O332</f>
        <v>176.88305396101839</v>
      </c>
      <c r="Y332">
        <f>'pražce+kolejnice'!J332+'s imperfekcí'!P332</f>
        <v>176.67027260244873</v>
      </c>
      <c r="Z332">
        <f>'pražce+kolejnice'!K332+orientace*Q332</f>
        <v>-2.3076411960132819E-2</v>
      </c>
      <c r="AB332" t="str">
        <f t="shared" si="100"/>
        <v>_3dpoly 176.349116716633,176.136977657536,0</v>
      </c>
      <c r="AC332">
        <f>'pražce+kolejnice'!P332+O332</f>
        <v>176.34911671663349</v>
      </c>
      <c r="AD332">
        <f>'pražce+kolejnice'!Q332+P332</f>
        <v>176.13697765753585</v>
      </c>
      <c r="AE332">
        <f>'pražce+kolejnice'!R332+orientace*Q332</f>
        <v>0</v>
      </c>
      <c r="AG332" t="str">
        <f t="shared" si="101"/>
        <v>_3dpoly 177.413455197163,177.200035792759,-0.046</v>
      </c>
      <c r="AH332">
        <f>'pražce+kolejnice'!W332+O332</f>
        <v>177.4134551971627</v>
      </c>
      <c r="AI332">
        <f>'pražce+kolejnice'!X332+P332</f>
        <v>177.20003579275914</v>
      </c>
      <c r="AJ332" s="6">
        <f>'pražce+kolejnice'!Y332+orientace*Q332</f>
        <v>-4.5999999999999999E-2</v>
      </c>
      <c r="AL332" t="str">
        <f t="shared" si="102"/>
        <v>_3dpoly 176.560354067746,175.925231949655,0</v>
      </c>
      <c r="AM332">
        <f>'pražce+kolejnice'!BA333+S332</f>
        <v>176.56035406774612</v>
      </c>
      <c r="AN332">
        <f>'pražce+kolejnice'!BB333+T332</f>
        <v>175.9252319496554</v>
      </c>
      <c r="AO332">
        <f>'pražce+kolejnice'!BC333+orientace*U332</f>
        <v>0</v>
      </c>
      <c r="AQ332" t="str">
        <f t="shared" si="103"/>
        <v>_3dpoly 177.625967451408,176.987012113607,-0.046</v>
      </c>
      <c r="AR332">
        <f>'pražce+kolejnice'!BG333+S332</f>
        <v>177.62596745140789</v>
      </c>
      <c r="AS332">
        <f>'pražce+kolejnice'!BH333+T332</f>
        <v>176.98701211360731</v>
      </c>
      <c r="AT332">
        <f>'pražce+kolejnice'!BI333+orientace*U332</f>
        <v>-4.5999999999999999E-2</v>
      </c>
      <c r="AV332" t="str">
        <f t="shared" si="104"/>
        <v>_3dpoly 178.230500600968,177.163662190331,0.0504697513931169</v>
      </c>
      <c r="AW332">
        <f>'pražce+kolejnice'!AC333+O333</f>
        <v>178.23050060096827</v>
      </c>
      <c r="AX332">
        <f>'pražce+kolejnice'!AD333+P333</f>
        <v>177.16366219033111</v>
      </c>
      <c r="AY332">
        <f>'pražce+kolejnice'!AE333+orientace*Q333</f>
        <v>5.0469751393116907E-2</v>
      </c>
      <c r="BA332" t="str">
        <f t="shared" si="105"/>
        <v>_3dpoly 177.84060843235,176.776103808242,0.0672803826223532</v>
      </c>
      <c r="BB332">
        <f>'pražce+kolejnice'!AH333+O333</f>
        <v>177.84060843234968</v>
      </c>
      <c r="BC332">
        <f>'pražce+kolejnice'!AI333+P333</f>
        <v>176.77610380824208</v>
      </c>
      <c r="BD332" s="5">
        <f>'pražce+kolejnice'!AJ333+orientace*Q333</f>
        <v>6.7280382622353183E-2</v>
      </c>
      <c r="BF332" t="str">
        <f t="shared" si="106"/>
        <v>_3dpoly 176.773721680038,175.715603144526,0.113280382622353</v>
      </c>
      <c r="BG332">
        <f>'pražce+kolejnice'!AM333+O333</f>
        <v>176.77372168003814</v>
      </c>
      <c r="BH332">
        <f>'pražce+kolejnice'!AN333+P333</f>
        <v>175.71560314452577</v>
      </c>
      <c r="BI332">
        <f>'pražce+kolejnice'!AO333+orientace*Q333</f>
        <v>0.11328038262235318</v>
      </c>
      <c r="BK332" t="str">
        <f t="shared" si="107"/>
        <v>_3dpoly 176.38737398568,175.331568020456,0.129938189931324</v>
      </c>
      <c r="BL332">
        <f>'pražce+kolejnice'!AR333+O333</f>
        <v>176.38737398567989</v>
      </c>
      <c r="BM332">
        <f>'pražce+kolejnice'!AS333+P333</f>
        <v>175.33156802045605</v>
      </c>
      <c r="BN332">
        <f>'pražce+kolejnice'!AT333+orientace*Q333</f>
        <v>0.12993818993132383</v>
      </c>
      <c r="BP332" t="str">
        <f t="shared" si="108"/>
        <v>_3dpoly 176.283936329241,175.440253134921,0.236555020634715</v>
      </c>
      <c r="BQ332">
        <f>plošky!B333+O333</f>
        <v>176.28393632924059</v>
      </c>
      <c r="BR332">
        <f>plošky!C333+P333</f>
        <v>175.44025313492125</v>
      </c>
      <c r="BS332">
        <f>plošky!D333+orientace*Q333</f>
        <v>0.23655502063471506</v>
      </c>
      <c r="BU332" t="str">
        <f t="shared" si="109"/>
        <v>_3dpoly 176.495430623085,175.227485271579,0.236555020634715</v>
      </c>
      <c r="BV332">
        <f>plošky!G333+O333</f>
        <v>176.49543062308499</v>
      </c>
      <c r="BW332">
        <f>plošky!H333+P333</f>
        <v>175.22748527157893</v>
      </c>
      <c r="BX332">
        <f>plošky!I333+orientace*Q333</f>
        <v>0.23655502063471506</v>
      </c>
      <c r="BZ332" t="str">
        <f t="shared" si="110"/>
        <v>_3dpoly 178.338557238373,177.059579441454,0.157086582096508</v>
      </c>
      <c r="CA332">
        <f>plošky!L333+O333</f>
        <v>178.33855723837337</v>
      </c>
      <c r="CB332">
        <f>plošky!M333+P333</f>
        <v>177.05957944145399</v>
      </c>
      <c r="CC332">
        <f>plošky!N333+orientace*Q333</f>
        <v>0.15708658209650814</v>
      </c>
      <c r="CE332" t="str">
        <f t="shared" si="111"/>
        <v>_3dpoly 178.127062944529,177.272347304796,0.157086582096508</v>
      </c>
      <c r="CF332">
        <f>plošky!Q333+O333</f>
        <v>178.12706294452897</v>
      </c>
      <c r="CG332">
        <f>plošky!R333+P333</f>
        <v>177.27234730479631</v>
      </c>
      <c r="CH332">
        <f>plošky!S333+orientace*Q333</f>
        <v>0.15708658209650814</v>
      </c>
      <c r="CJ332" t="str">
        <f t="shared" si="112"/>
        <v>_3dpoly 176.389683476163,175.33386920325,0.236555020634715</v>
      </c>
      <c r="CK332">
        <f>'liniová podpora'!F333+O333</f>
        <v>176.38968347616279</v>
      </c>
      <c r="CL332">
        <f>'liniová podpora'!G333+P333</f>
        <v>175.33386920325009</v>
      </c>
      <c r="CM332">
        <f>'liniová podpora'!H333+orientace*Q333</f>
        <v>0.23655502063471506</v>
      </c>
      <c r="CO332" t="str">
        <f t="shared" si="113"/>
        <v>_3dpoly 178.232810091451,177.165963373125,0.157086582096508</v>
      </c>
      <c r="CP332">
        <f>'liniová podpora'!B333+O333</f>
        <v>178.23281009145117</v>
      </c>
      <c r="CQ332">
        <f>'liniová podpora'!C333+P333</f>
        <v>177.16596337312515</v>
      </c>
      <c r="CR332">
        <f>'liniová podpora'!D333+orientace*Q333</f>
        <v>0.15708658209650814</v>
      </c>
    </row>
    <row r="333" spans="5:96" x14ac:dyDescent="0.3">
      <c r="E333" s="15">
        <f t="shared" si="95"/>
        <v>197.1</v>
      </c>
      <c r="F333" s="16">
        <f>IF((E333-0.5*'pražce+kolejnice'!$C$6-0.5*'s imperfekcí'!$B$3)&lt;0,('s imperfekcí'!$B$2/2000)*SIN(2*PI()*(E333-(('pražce+kolejnice'!$C$6-$B$3)/2)+0.75*$B$3)/'s imperfekcí'!$B$3)+('s imperfekcí'!$B$2/2000),0)</f>
        <v>0</v>
      </c>
      <c r="G333" s="9">
        <f>F333*SIN('pražce+kolejnice'!$C$24)</f>
        <v>0</v>
      </c>
      <c r="H333" s="9">
        <f>F333*COS('pražce+kolejnice'!$C$24)</f>
        <v>0</v>
      </c>
      <c r="I333" s="15">
        <f>'pražce+kolejnice'!AY334</f>
        <v>197.39999999999998</v>
      </c>
      <c r="J333" s="16">
        <f>IF((I333-0.5*'pražce+kolejnice'!$C$6-0.5*'s imperfekcí'!$B$3)&lt;0,('s imperfekcí'!$B$2/2000)*SIN(2*PI()*(I333-(('pražce+kolejnice'!$C$6-$B$3)/2)+0.75*$B$3)/'s imperfekcí'!$B$3)+('s imperfekcí'!$B$2/2000),0)</f>
        <v>0</v>
      </c>
      <c r="K333" s="9">
        <f>J333*SIN('pražce+kolejnice'!$C$24)</f>
        <v>0</v>
      </c>
      <c r="L333" s="9">
        <f>J333*COS('pražce+kolejnice'!$C$24)</f>
        <v>0</v>
      </c>
      <c r="N333">
        <f>'pražce+kolejnice'!G333</f>
        <v>197.1</v>
      </c>
      <c r="O333">
        <f>$H333*SIN(('pražce+kolejnice'!A329-0.5)*'pražce+kolejnice'!$C$16)</f>
        <v>0</v>
      </c>
      <c r="P333">
        <f>$H333*COS(('pražce+kolejnice'!A329-0.5)*'pražce+kolejnice'!$C$16)</f>
        <v>0</v>
      </c>
      <c r="Q333">
        <f t="shared" si="96"/>
        <v>0</v>
      </c>
      <c r="R333" s="15">
        <f t="shared" si="97"/>
        <v>197.39999999999998</v>
      </c>
      <c r="S333" s="9">
        <f>L333*SIN(('pražce+kolejnice'!A329)*'pražce+kolejnice'!$C$16)</f>
        <v>0</v>
      </c>
      <c r="T333" s="16">
        <f>$L333*COS(('pražce+kolejnice'!A329)*'pražce+kolejnice'!$C$16)</f>
        <v>0</v>
      </c>
      <c r="U333" s="9">
        <f t="shared" si="98"/>
        <v>0</v>
      </c>
      <c r="W333" t="str">
        <f t="shared" si="99"/>
        <v>_3dpoly 177.306552785265,176.24524487034,-0.0230764119601328</v>
      </c>
      <c r="X333">
        <f>'pražce+kolejnice'!I333+'s imperfekcí'!O333</f>
        <v>177.30655278526518</v>
      </c>
      <c r="Y333">
        <f>'pražce+kolejnice'!J333+'s imperfekcí'!P333</f>
        <v>176.24524487033986</v>
      </c>
      <c r="Z333">
        <f>'pražce+kolejnice'!K333+orientace*Q333</f>
        <v>-2.3076411960132819E-2</v>
      </c>
      <c r="AB333" t="str">
        <f t="shared" si="100"/>
        <v>_3dpoly 176.77133717198,175.713232909472,0</v>
      </c>
      <c r="AC333">
        <f>'pražce+kolejnice'!P333+O333</f>
        <v>176.77133717197972</v>
      </c>
      <c r="AD333">
        <f>'pražce+kolejnice'!Q333+P333</f>
        <v>175.71323290947203</v>
      </c>
      <c r="AE333">
        <f>'pražce+kolejnice'!R333+orientace*Q333</f>
        <v>0</v>
      </c>
      <c r="AG333" t="str">
        <f t="shared" si="101"/>
        <v>_3dpoly 177.838223924291,176.773733573188,-0.046</v>
      </c>
      <c r="AH333">
        <f>'pražce+kolejnice'!W333+O333</f>
        <v>177.83822392429084</v>
      </c>
      <c r="AI333">
        <f>'pražce+kolejnice'!X333+P333</f>
        <v>176.77373357318831</v>
      </c>
      <c r="AJ333" s="6">
        <f>'pražce+kolejnice'!Y333+orientace*Q333</f>
        <v>-4.5999999999999999E-2</v>
      </c>
      <c r="AL333" t="str">
        <f t="shared" si="102"/>
        <v>_3dpoly 176.982065725518,175.500980842263,0</v>
      </c>
      <c r="AM333">
        <f>'pražce+kolejnice'!BA334+S333</f>
        <v>176.98206572551803</v>
      </c>
      <c r="AN333">
        <f>'pražce+kolejnice'!BB334+T333</f>
        <v>175.50098084226292</v>
      </c>
      <c r="AO333">
        <f>'pražce+kolejnice'!BC334+orientace*U333</f>
        <v>0</v>
      </c>
      <c r="AQ333" t="str">
        <f t="shared" si="103"/>
        <v>_3dpoly 178.050224310162,176.560200478624,-0.046</v>
      </c>
      <c r="AR333">
        <f>'pražce+kolejnice'!BG334+S333</f>
        <v>178.05022431016187</v>
      </c>
      <c r="AS333">
        <f>'pražce+kolejnice'!BH334+T333</f>
        <v>176.56020047862381</v>
      </c>
      <c r="AT333">
        <f>'pražce+kolejnice'!BI334+orientace*U333</f>
        <v>-4.5999999999999999E-2</v>
      </c>
      <c r="AV333" t="str">
        <f t="shared" si="104"/>
        <v>_3dpoly 178.655179678445,176.73539916843,0.0504697513931169</v>
      </c>
      <c r="AW333">
        <f>'pražce+kolejnice'!AC334+O334</f>
        <v>178.65517967844477</v>
      </c>
      <c r="AX333">
        <f>'pražce+kolejnice'!AD334+P334</f>
        <v>176.73539916842955</v>
      </c>
      <c r="AY333">
        <f>'pražce+kolejnice'!AE334+orientace*Q334</f>
        <v>5.0469751393116907E-2</v>
      </c>
      <c r="BA333" t="str">
        <f t="shared" si="105"/>
        <v>_3dpoly 178.264358493491,176.348777642814,0.0672803826223532</v>
      </c>
      <c r="BB333">
        <f>'pražce+kolejnice'!AH334+O334</f>
        <v>178.26435849349099</v>
      </c>
      <c r="BC333">
        <f>'pražce+kolejnice'!AI334+P334</f>
        <v>176.3487776428145</v>
      </c>
      <c r="BD333" s="5">
        <f>'pražce+kolejnice'!AJ334+orientace*Q334</f>
        <v>6.7280382622353183E-2</v>
      </c>
      <c r="BF333" t="str">
        <f t="shared" si="106"/>
        <v>_3dpoly 177.194929614662,175.290840559086,0.113280382622353</v>
      </c>
      <c r="BG333">
        <f>'pražce+kolejnice'!AM334+O334</f>
        <v>177.1949296146623</v>
      </c>
      <c r="BH333">
        <f>'pražce+kolejnice'!AN334+P334</f>
        <v>175.29084055908606</v>
      </c>
      <c r="BI333">
        <f>'pražce+kolejnice'!AO334+orientace*Q334</f>
        <v>0.11328038262235318</v>
      </c>
      <c r="BK333" t="str">
        <f t="shared" si="107"/>
        <v>_3dpoly 176.807661349572,174.907733774613,0.129938189931324</v>
      </c>
      <c r="BL333">
        <f>'pražce+kolejnice'!AR334+O334</f>
        <v>176.80766134957193</v>
      </c>
      <c r="BM333">
        <f>'pražce+kolejnice'!AS334+P334</f>
        <v>174.90773377461329</v>
      </c>
      <c r="BN333">
        <f>'pražce+kolejnice'!AT334+orientace*Q334</f>
        <v>0.12993818993132383</v>
      </c>
      <c r="BP333" t="str">
        <f t="shared" si="108"/>
        <v>_3dpoly 176.704484835057,175.016666826203,0.236555020634715</v>
      </c>
      <c r="BQ333">
        <f>plošky!B334+O334</f>
        <v>176.70448483505726</v>
      </c>
      <c r="BR333">
        <f>plošky!C334+P334</f>
        <v>175.01666682620265</v>
      </c>
      <c r="BS333">
        <f>plošky!D334+orientace*Q334</f>
        <v>0.23655502063471506</v>
      </c>
      <c r="BU333" t="str">
        <f t="shared" si="109"/>
        <v>_3dpoly 176.915467877417,174.803391989814,0.236555020634715</v>
      </c>
      <c r="BV333">
        <f>plošky!G334+O334</f>
        <v>176.91546787741657</v>
      </c>
      <c r="BW333">
        <f>plošky!H334+P334</f>
        <v>174.80339198981352</v>
      </c>
      <c r="BX333">
        <f>plošky!I334+orientace*Q334</f>
        <v>0.23655502063471506</v>
      </c>
      <c r="BZ333" t="str">
        <f t="shared" si="110"/>
        <v>_3dpoly 178.762986206289,176.63105738363,0.157086582096508</v>
      </c>
      <c r="CA333">
        <f>plošky!L334+O334</f>
        <v>178.76298620628941</v>
      </c>
      <c r="CB333">
        <f>plošky!M334+P334</f>
        <v>176.63105738362978</v>
      </c>
      <c r="CC333">
        <f>plošky!N334+orientace*Q334</f>
        <v>0.15708658209650814</v>
      </c>
      <c r="CE333" t="str">
        <f t="shared" si="111"/>
        <v>_3dpoly 178.55200316393,176.844332220019,0.157086582096508</v>
      </c>
      <c r="CF333">
        <f>plošky!Q334+O334</f>
        <v>178.5520031639301</v>
      </c>
      <c r="CG333">
        <f>plošky!R334+P334</f>
        <v>176.84433222001891</v>
      </c>
      <c r="CH333">
        <f>plošky!S334+orientace*Q334</f>
        <v>0.15708658209650814</v>
      </c>
      <c r="CJ333" t="str">
        <f t="shared" si="112"/>
        <v>_3dpoly 176.809976356237,174.910029408008,0.236555020634715</v>
      </c>
      <c r="CK333">
        <f>'liniová podpora'!F334+O334</f>
        <v>176.80997635623692</v>
      </c>
      <c r="CL333">
        <f>'liniová podpora'!G334+P334</f>
        <v>174.91002940800809</v>
      </c>
      <c r="CM333">
        <f>'liniová podpora'!H334+orientace*Q334</f>
        <v>0.23655502063471506</v>
      </c>
      <c r="CO333" t="str">
        <f t="shared" si="113"/>
        <v>_3dpoly 178.65749468511,176.737694801824,0.157086582096508</v>
      </c>
      <c r="CP333">
        <f>'liniová podpora'!B334+O334</f>
        <v>178.65749468510975</v>
      </c>
      <c r="CQ333">
        <f>'liniová podpora'!C334+P334</f>
        <v>176.73769480182435</v>
      </c>
      <c r="CR333">
        <f>'liniová podpora'!D334+orientace*Q334</f>
        <v>0.15708658209650814</v>
      </c>
    </row>
    <row r="334" spans="5:96" x14ac:dyDescent="0.3">
      <c r="E334" s="15">
        <f t="shared" si="95"/>
        <v>197.7</v>
      </c>
      <c r="F334" s="16">
        <f>IF((E334-0.5*'pražce+kolejnice'!$C$6-0.5*'s imperfekcí'!$B$3)&lt;0,('s imperfekcí'!$B$2/2000)*SIN(2*PI()*(E334-(('pražce+kolejnice'!$C$6-$B$3)/2)+0.75*$B$3)/'s imperfekcí'!$B$3)+('s imperfekcí'!$B$2/2000),0)</f>
        <v>0</v>
      </c>
      <c r="G334" s="9">
        <f>F334*SIN('pražce+kolejnice'!$C$24)</f>
        <v>0</v>
      </c>
      <c r="H334" s="9">
        <f>F334*COS('pražce+kolejnice'!$C$24)</f>
        <v>0</v>
      </c>
      <c r="I334" s="15">
        <f>'pražce+kolejnice'!AY335</f>
        <v>198</v>
      </c>
      <c r="J334" s="16">
        <f>IF((I334-0.5*'pražce+kolejnice'!$C$6-0.5*'s imperfekcí'!$B$3)&lt;0,('s imperfekcí'!$B$2/2000)*SIN(2*PI()*(I334-(('pražce+kolejnice'!$C$6-$B$3)/2)+0.75*$B$3)/'s imperfekcí'!$B$3)+('s imperfekcí'!$B$2/2000),0)</f>
        <v>0</v>
      </c>
      <c r="K334" s="9">
        <f>J334*SIN('pražce+kolejnice'!$C$24)</f>
        <v>0</v>
      </c>
      <c r="L334" s="9">
        <f>J334*COS('pražce+kolejnice'!$C$24)</f>
        <v>0</v>
      </c>
      <c r="N334">
        <f>'pražce+kolejnice'!G334</f>
        <v>197.7</v>
      </c>
      <c r="O334">
        <f>$H334*SIN(('pražce+kolejnice'!A330-0.5)*'pražce+kolejnice'!$C$16)</f>
        <v>0</v>
      </c>
      <c r="P334">
        <f>$H334*COS(('pražce+kolejnice'!A330-0.5)*'pražce+kolejnice'!$C$16)</f>
        <v>0</v>
      </c>
      <c r="Q334">
        <f t="shared" si="96"/>
        <v>0</v>
      </c>
      <c r="R334" s="15">
        <f t="shared" si="97"/>
        <v>198</v>
      </c>
      <c r="S334" s="9">
        <f>L334*SIN(('pražce+kolejnice'!A330)*'pražce+kolejnice'!$C$16)</f>
        <v>0</v>
      </c>
      <c r="T334" s="16">
        <f>$L334*COS(('pražce+kolejnice'!A330)*'pražce+kolejnice'!$C$16)</f>
        <v>0</v>
      </c>
      <c r="U334" s="9">
        <f t="shared" si="98"/>
        <v>0</v>
      </c>
      <c r="W334" t="str">
        <f t="shared" si="99"/>
        <v>_3dpoly 177.729030324258,175.819201966108,-0.0230764119601328</v>
      </c>
      <c r="X334">
        <f>'pražce+kolejnice'!I334+'s imperfekcí'!O334</f>
        <v>177.72903032425816</v>
      </c>
      <c r="Y334">
        <f>'pražce+kolejnice'!J334+'s imperfekcí'!P334</f>
        <v>175.81920196610781</v>
      </c>
      <c r="Z334">
        <f>'pražce+kolejnice'!K334+orientace*Q334</f>
        <v>-2.3076411960132819E-2</v>
      </c>
      <c r="AB334" t="str">
        <f t="shared" si="100"/>
        <v>_3dpoly 177.192539424913,175.288476053672,0</v>
      </c>
      <c r="AC334">
        <f>'pražce+kolejnice'!P334+O334</f>
        <v>177.19253942491261</v>
      </c>
      <c r="AD334">
        <f>'pražce+kolejnice'!Q334+P334</f>
        <v>175.28847605367244</v>
      </c>
      <c r="AE334">
        <f>'pražce+kolejnice'!R334+orientace*Q334</f>
        <v>0</v>
      </c>
      <c r="AG334" t="str">
        <f t="shared" si="101"/>
        <v>_3dpoly 178.261968303741,176.346413137401,-0.046</v>
      </c>
      <c r="AH334">
        <f>'pražce+kolejnice'!W334+O334</f>
        <v>178.26196830374087</v>
      </c>
      <c r="AI334">
        <f>'pražce+kolejnice'!X334+P334</f>
        <v>176.34641313740084</v>
      </c>
      <c r="AJ334" s="6">
        <f>'pražce+kolejnice'!Y334+orientace*Q334</f>
        <v>-4.5999999999999999E-2</v>
      </c>
      <c r="AL334" t="str">
        <f t="shared" si="102"/>
        <v>_3dpoly 177.402757967081,175.075718849706,0</v>
      </c>
      <c r="AM334">
        <f>'pražce+kolejnice'!BA335+S334</f>
        <v>177.40275796708067</v>
      </c>
      <c r="AN334">
        <f>'pražce+kolejnice'!BB335+T334</f>
        <v>175.07571884970602</v>
      </c>
      <c r="AO334">
        <f>'pražce+kolejnice'!BC335+orientace*U334</f>
        <v>0</v>
      </c>
      <c r="AQ334" t="str">
        <f t="shared" si="103"/>
        <v>_3dpoly 178.473455600116,176.132371857374,-0.046</v>
      </c>
      <c r="AR334">
        <f>'pražce+kolejnice'!BG335+S334</f>
        <v>178.4734556001161</v>
      </c>
      <c r="AS334">
        <f>'pražce+kolejnice'!BH335+T334</f>
        <v>176.13237185737373</v>
      </c>
      <c r="AT334">
        <f>'pražce+kolejnice'!BI335+orientace*U334</f>
        <v>-4.5999999999999999E-2</v>
      </c>
      <c r="AV334" t="str">
        <f t="shared" si="104"/>
        <v>_3dpoly 179.07882970258,176.306118151117,0.0504697513931169</v>
      </c>
      <c r="AW334">
        <f>'pražce+kolejnice'!AC335+O335</f>
        <v>179.07882970258026</v>
      </c>
      <c r="AX334">
        <f>'pražce+kolejnice'!AD335+P335</f>
        <v>176.3061181511174</v>
      </c>
      <c r="AY334">
        <f>'pražce+kolejnice'!AE335+orientace*Q335</f>
        <v>5.0469751393116907E-2</v>
      </c>
      <c r="BA334" t="str">
        <f t="shared" si="105"/>
        <v>_3dpoly 178.68708175242,175.920435708915,0.0672803826223532</v>
      </c>
      <c r="BB334">
        <f>'pražce+kolejnice'!AH335+O335</f>
        <v>178.68708175242026</v>
      </c>
      <c r="BC334">
        <f>'pražce+kolejnice'!AI335+P335</f>
        <v>175.92043570891525</v>
      </c>
      <c r="BD334" s="5">
        <f>'pražce+kolejnice'!AJ335+orientace*Q335</f>
        <v>6.7280382622353183E-2</v>
      </c>
      <c r="BF334" t="str">
        <f t="shared" si="106"/>
        <v>_3dpoly 177.615116906982,174.865068298889,0.113280382622353</v>
      </c>
      <c r="BG334">
        <f>'pražce+kolejnice'!AM335+O335</f>
        <v>177.6151169069818</v>
      </c>
      <c r="BH334">
        <f>'pražce+kolejnice'!AN335+P335</f>
        <v>174.86506829888938</v>
      </c>
      <c r="BI334">
        <f>'pražce+kolejnice'!AO335+orientace*Q335</f>
        <v>0.11328038262235318</v>
      </c>
      <c r="BK334" t="str">
        <f t="shared" si="107"/>
        <v>_3dpoly 177.226930301823,174.482892060708,0.129938189931324</v>
      </c>
      <c r="BL334">
        <f>'pražce+kolejnice'!AR335+O335</f>
        <v>177.22693030182344</v>
      </c>
      <c r="BM334">
        <f>'pražce+kolejnice'!AS335+P335</f>
        <v>174.48289206070757</v>
      </c>
      <c r="BN334">
        <f>'pražce+kolejnice'!AT335+orientace*Q335</f>
        <v>0.12993818993132383</v>
      </c>
      <c r="BP334" t="str">
        <f t="shared" si="108"/>
        <v>_3dpoly 177.12401552353,174.592072421967,0.236555020634715</v>
      </c>
      <c r="BQ334">
        <f>plošky!B335+O335</f>
        <v>177.12401552352981</v>
      </c>
      <c r="BR334">
        <f>plošky!C335+P335</f>
        <v>174.592072421967</v>
      </c>
      <c r="BS334">
        <f>plošky!D335+orientace*Q335</f>
        <v>0.23655502063471506</v>
      </c>
      <c r="BU334" t="str">
        <f t="shared" si="109"/>
        <v>_3dpoly 177.334486099142,174.378291840994,0.236555020634715</v>
      </c>
      <c r="BV334">
        <f>plošky!G335+O335</f>
        <v>177.33448609914234</v>
      </c>
      <c r="BW334">
        <f>plošky!H335+P335</f>
        <v>174.37829184099357</v>
      </c>
      <c r="BX334">
        <f>plošky!I335+orientace*Q335</f>
        <v>0.23655502063471506</v>
      </c>
      <c r="BZ334" t="str">
        <f t="shared" si="110"/>
        <v>_3dpoly 179.186385499899,176.201517931403,0.157086582096508</v>
      </c>
      <c r="CA334">
        <f>plošky!L335+O335</f>
        <v>179.18638549989916</v>
      </c>
      <c r="CB334">
        <f>plošky!M335+P335</f>
        <v>176.2015179314034</v>
      </c>
      <c r="CC334">
        <f>plošky!N335+orientace*Q335</f>
        <v>0.15708658209650814</v>
      </c>
      <c r="CE334" t="str">
        <f t="shared" si="111"/>
        <v>_3dpoly 178.975914924287,176.415298512377,0.157086582096508</v>
      </c>
      <c r="CF334">
        <f>plošky!Q335+O335</f>
        <v>178.97591492428663</v>
      </c>
      <c r="CG334">
        <f>plošky!R335+P335</f>
        <v>176.41529851237684</v>
      </c>
      <c r="CH334">
        <f>plošky!S335+orientace*Q335</f>
        <v>0.15708658209650814</v>
      </c>
      <c r="CJ334" t="str">
        <f t="shared" si="112"/>
        <v>_3dpoly 177.229250811336,174.48518213148,0.236555020634715</v>
      </c>
      <c r="CK334">
        <f>'liniová podpora'!F335+O335</f>
        <v>177.22925081133607</v>
      </c>
      <c r="CL334">
        <f>'liniová podpora'!G335+P335</f>
        <v>174.48518213148029</v>
      </c>
      <c r="CM334">
        <f>'liniová podpora'!H335+orientace*Q335</f>
        <v>0.23655502063471506</v>
      </c>
      <c r="CO334" t="str">
        <f t="shared" si="113"/>
        <v>_3dpoly 179.081150212093,176.30840822189,0.157086582096508</v>
      </c>
      <c r="CP334">
        <f>'liniová podpora'!B335+O335</f>
        <v>179.08115021209289</v>
      </c>
      <c r="CQ334">
        <f>'liniová podpora'!C335+P335</f>
        <v>176.30840822189012</v>
      </c>
      <c r="CR334">
        <f>'liniová podpora'!D335+orientace*Q335</f>
        <v>0.15708658209650814</v>
      </c>
    </row>
    <row r="335" spans="5:96" x14ac:dyDescent="0.3">
      <c r="E335" s="15">
        <f t="shared" si="95"/>
        <v>198.29999999999998</v>
      </c>
      <c r="F335" s="16">
        <f>IF((E335-0.5*'pražce+kolejnice'!$C$6-0.5*'s imperfekcí'!$B$3)&lt;0,('s imperfekcí'!$B$2/2000)*SIN(2*PI()*(E335-(('pražce+kolejnice'!$C$6-$B$3)/2)+0.75*$B$3)/'s imperfekcí'!$B$3)+('s imperfekcí'!$B$2/2000),0)</f>
        <v>0</v>
      </c>
      <c r="G335" s="9">
        <f>F335*SIN('pražce+kolejnice'!$C$24)</f>
        <v>0</v>
      </c>
      <c r="H335" s="9">
        <f>F335*COS('pražce+kolejnice'!$C$24)</f>
        <v>0</v>
      </c>
      <c r="I335" s="15">
        <f>'pražce+kolejnice'!AY336</f>
        <v>198.59999999999997</v>
      </c>
      <c r="J335" s="16">
        <f>IF((I335-0.5*'pražce+kolejnice'!$C$6-0.5*'s imperfekcí'!$B$3)&lt;0,('s imperfekcí'!$B$2/2000)*SIN(2*PI()*(I335-(('pražce+kolejnice'!$C$6-$B$3)/2)+0.75*$B$3)/'s imperfekcí'!$B$3)+('s imperfekcí'!$B$2/2000),0)</f>
        <v>0</v>
      </c>
      <c r="K335" s="9">
        <f>J335*SIN('pražce+kolejnice'!$C$24)</f>
        <v>0</v>
      </c>
      <c r="L335" s="9">
        <f>J335*COS('pražce+kolejnice'!$C$24)</f>
        <v>0</v>
      </c>
      <c r="N335">
        <f>'pražce+kolejnice'!G335</f>
        <v>198.29999999999998</v>
      </c>
      <c r="O335">
        <f>$H335*SIN(('pražce+kolejnice'!A331-0.5)*'pražce+kolejnice'!$C$16)</f>
        <v>0</v>
      </c>
      <c r="P335">
        <f>$H335*COS(('pražce+kolejnice'!A331-0.5)*'pražce+kolejnice'!$C$16)</f>
        <v>0</v>
      </c>
      <c r="Q335">
        <f t="shared" si="96"/>
        <v>0</v>
      </c>
      <c r="R335" s="15">
        <f t="shared" si="97"/>
        <v>198.59999999999997</v>
      </c>
      <c r="S335" s="9">
        <f>L335*SIN(('pražce+kolejnice'!A331)*'pražce+kolejnice'!$C$16)</f>
        <v>0</v>
      </c>
      <c r="T335" s="16">
        <f>$L335*COS(('pražce+kolejnice'!A331)*'pražce+kolejnice'!$C$16)</f>
        <v>0</v>
      </c>
      <c r="U335" s="9">
        <f t="shared" si="98"/>
        <v>0</v>
      </c>
      <c r="W335" t="str">
        <f t="shared" si="99"/>
        <v>_3dpoly 178.150484144528,175.392146343759,-0.0230764119601328</v>
      </c>
      <c r="X335">
        <f>'pražce+kolejnice'!I335+'s imperfekcí'!O335</f>
        <v>178.15048414452787</v>
      </c>
      <c r="Y335">
        <f>'pražce+kolejnice'!J335+'s imperfekcí'!P335</f>
        <v>175.39214634375855</v>
      </c>
      <c r="Z335">
        <f>'pražce+kolejnice'!K335+orientace*Q335</f>
        <v>-2.3076411960132819E-2</v>
      </c>
      <c r="AB335" t="str">
        <f t="shared" si="100"/>
        <v>_3dpoly 177.612721049308,174.862709536735,0</v>
      </c>
      <c r="AC335">
        <f>'pražce+kolejnice'!P335+O335</f>
        <v>177.61272104930831</v>
      </c>
      <c r="AD335">
        <f>'pražce+kolejnice'!Q335+P335</f>
        <v>174.86270953673542</v>
      </c>
      <c r="AE335">
        <f>'pražce+kolejnice'!R335+orientace*Q335</f>
        <v>0</v>
      </c>
      <c r="AG335" t="str">
        <f t="shared" si="101"/>
        <v>_3dpoly 178.684685894746,175.918076946761,-0.046</v>
      </c>
      <c r="AH335">
        <f>'pražce+kolejnice'!W335+O335</f>
        <v>178.68468589474634</v>
      </c>
      <c r="AI335">
        <f>'pražce+kolejnice'!X335+P335</f>
        <v>175.91807694676126</v>
      </c>
      <c r="AJ335" s="6">
        <f>'pražce+kolejnice'!Y335+orientace*Q335</f>
        <v>-4.5999999999999999E-2</v>
      </c>
      <c r="AL335" t="str">
        <f t="shared" si="102"/>
        <v>_3dpoly 177.822428369248,174.649448421493,0</v>
      </c>
      <c r="AM335">
        <f>'pražce+kolejnice'!BA336+S335</f>
        <v>177.82242836924792</v>
      </c>
      <c r="AN335">
        <f>'pražce+kolejnice'!BB336+T335</f>
        <v>174.64944842149259</v>
      </c>
      <c r="AO335">
        <f>'pražce+kolejnice'!BC336+orientace*U335</f>
        <v>0</v>
      </c>
      <c r="AQ335" t="str">
        <f t="shared" si="103"/>
        <v>_3dpoly 178.89565888346,175.703528714149,-0.046</v>
      </c>
      <c r="AR335">
        <f>'pražce+kolejnice'!BG336+S335</f>
        <v>178.89565888345953</v>
      </c>
      <c r="AS335">
        <f>'pražce+kolejnice'!BH336+T335</f>
        <v>175.70352871414872</v>
      </c>
      <c r="AT335">
        <f>'pražce+kolejnice'!BI336+orientace*U335</f>
        <v>-4.5999999999999999E-2</v>
      </c>
      <c r="AV335" t="str">
        <f t="shared" si="104"/>
        <v>_3dpoly 179.501448233152,175.875821611052,0.0504697513931169</v>
      </c>
      <c r="AW335">
        <f>'pražce+kolejnice'!AC336+O336</f>
        <v>179.50144823315179</v>
      </c>
      <c r="AX335">
        <f>'pražce+kolejnice'!AD336+P336</f>
        <v>175.87582161105217</v>
      </c>
      <c r="AY335">
        <f>'pražce+kolejnice'!AE336+orientace*Q336</f>
        <v>5.0469751393116907E-2</v>
      </c>
      <c r="BA335" t="str">
        <f t="shared" si="105"/>
        <v>_3dpoly 179.108775774253,175.491080473793,0.0672803826223532</v>
      </c>
      <c r="BB335">
        <f>'pražce+kolejnice'!AH336+O336</f>
        <v>179.10877577425265</v>
      </c>
      <c r="BC335">
        <f>'pražce+kolejnice'!AI336+P336</f>
        <v>175.49108047379272</v>
      </c>
      <c r="BD335" s="5">
        <f>'pražce+kolejnice'!AJ336+orientace*Q336</f>
        <v>6.7280382622353183E-2</v>
      </c>
      <c r="BF335" t="str">
        <f t="shared" si="106"/>
        <v>_3dpoly 178.034281136719,174.438288816383,0.113280382622353</v>
      </c>
      <c r="BG335">
        <f>'pražce+kolejnice'!AM336+O336</f>
        <v>178.03428113671896</v>
      </c>
      <c r="BH335">
        <f>'pražce+kolejnice'!AN336+P336</f>
        <v>174.43828881638277</v>
      </c>
      <c r="BI335">
        <f>'pražce+kolejnice'!AO336+orientace*Q336</f>
        <v>0.11328038262235318</v>
      </c>
      <c r="BK335" t="str">
        <f t="shared" si="107"/>
        <v>_3dpoly 177.645178427446,174.057045325826,0.129938189931324</v>
      </c>
      <c r="BL335">
        <f>'pražce+kolejnice'!AR336+O336</f>
        <v>177.64517842744641</v>
      </c>
      <c r="BM335">
        <f>'pražce+kolejnice'!AS336+P336</f>
        <v>174.05704532582598</v>
      </c>
      <c r="BN335">
        <f>'pražce+kolejnice'!AT336+orientace*Q336</f>
        <v>0.12993818993132383</v>
      </c>
      <c r="BP335" t="str">
        <f t="shared" si="108"/>
        <v>_3dpoly 177.542525978163,174.166472367877,0.236555020634715</v>
      </c>
      <c r="BQ335">
        <f>plošky!B336+O336</f>
        <v>177.54252597816267</v>
      </c>
      <c r="BR335">
        <f>plošky!C336+P336</f>
        <v>174.16647236787691</v>
      </c>
      <c r="BS335">
        <f>plošky!D336+orientace*Q336</f>
        <v>0.23655502063471506</v>
      </c>
      <c r="BU335" t="str">
        <f t="shared" si="109"/>
        <v>_3dpoly 177.752482874718,173.952187273695,0.236555020634715</v>
      </c>
      <c r="BV335">
        <f>plošky!G336+O336</f>
        <v>177.75248287471842</v>
      </c>
      <c r="BW335">
        <f>plošky!H336+P336</f>
        <v>173.95218727369473</v>
      </c>
      <c r="BX335">
        <f>plošky!I336+orientace*Q336</f>
        <v>0.23655502063471506</v>
      </c>
      <c r="BZ335" t="str">
        <f t="shared" si="110"/>
        <v>_3dpoly 179.608752680424,175.770963558921,0.157086582096508</v>
      </c>
      <c r="CA335">
        <f>plošky!L336+O336</f>
        <v>179.60875268042381</v>
      </c>
      <c r="CB335">
        <f>plošky!M336+P336</f>
        <v>175.77096355892093</v>
      </c>
      <c r="CC335">
        <f>plošky!N336+orientace*Q336</f>
        <v>0.15708658209650814</v>
      </c>
      <c r="CE335" t="str">
        <f t="shared" si="111"/>
        <v>_3dpoly 179.398795783868,175.985248653103,0.157086582096508</v>
      </c>
      <c r="CF335">
        <f>plošky!Q336+O336</f>
        <v>179.39879578386805</v>
      </c>
      <c r="CG335">
        <f>plošky!R336+P336</f>
        <v>175.9852486531031</v>
      </c>
      <c r="CH335">
        <f>plošky!S336+orientace*Q336</f>
        <v>0.15708658209650814</v>
      </c>
      <c r="CJ335" t="str">
        <f t="shared" si="112"/>
        <v>_3dpoly 177.647504426441,174.059329820786,0.236555020634715</v>
      </c>
      <c r="CK335">
        <f>'liniová podpora'!F336+O336</f>
        <v>177.64750442644055</v>
      </c>
      <c r="CL335">
        <f>'liniová podpora'!G336+P336</f>
        <v>174.05932982078582</v>
      </c>
      <c r="CM335">
        <f>'liniová podpora'!H336+orientace*Q336</f>
        <v>0.23655502063471506</v>
      </c>
      <c r="CO335" t="str">
        <f t="shared" si="113"/>
        <v>_3dpoly 179.503774232146,175.878106106012,0.157086582096508</v>
      </c>
      <c r="CP335">
        <f>'liniová podpora'!B336+O336</f>
        <v>179.50377423214593</v>
      </c>
      <c r="CQ335">
        <f>'liniová podpora'!C336+P336</f>
        <v>175.87810610601201</v>
      </c>
      <c r="CR335">
        <f>'liniová podpora'!D336+orientace*Q336</f>
        <v>0.15708658209650814</v>
      </c>
    </row>
    <row r="336" spans="5:96" x14ac:dyDescent="0.3">
      <c r="E336" s="15">
        <f t="shared" si="95"/>
        <v>198.89999999999998</v>
      </c>
      <c r="F336" s="16">
        <f>IF((E336-0.5*'pražce+kolejnice'!$C$6-0.5*'s imperfekcí'!$B$3)&lt;0,('s imperfekcí'!$B$2/2000)*SIN(2*PI()*(E336-(('pražce+kolejnice'!$C$6-$B$3)/2)+0.75*$B$3)/'s imperfekcí'!$B$3)+('s imperfekcí'!$B$2/2000),0)</f>
        <v>0</v>
      </c>
      <c r="G336" s="9">
        <f>F336*SIN('pražce+kolejnice'!$C$24)</f>
        <v>0</v>
      </c>
      <c r="H336" s="9">
        <f>F336*COS('pražce+kolejnice'!$C$24)</f>
        <v>0</v>
      </c>
      <c r="I336" s="15">
        <f>'pražce+kolejnice'!AY337</f>
        <v>199.2</v>
      </c>
      <c r="J336" s="16">
        <f>IF((I336-0.5*'pražce+kolejnice'!$C$6-0.5*'s imperfekcí'!$B$3)&lt;0,('s imperfekcí'!$B$2/2000)*SIN(2*PI()*(I336-(('pražce+kolejnice'!$C$6-$B$3)/2)+0.75*$B$3)/'s imperfekcí'!$B$3)+('s imperfekcí'!$B$2/2000),0)</f>
        <v>0</v>
      </c>
      <c r="K336" s="9">
        <f>J336*SIN('pražce+kolejnice'!$C$24)</f>
        <v>0</v>
      </c>
      <c r="L336" s="9">
        <f>J336*COS('pražce+kolejnice'!$C$24)</f>
        <v>0</v>
      </c>
      <c r="N336">
        <f>'pražce+kolejnice'!G336</f>
        <v>198.89999999999998</v>
      </c>
      <c r="O336">
        <f>$H336*SIN(('pražce+kolejnice'!A332-0.5)*'pražce+kolejnice'!$C$16)</f>
        <v>0</v>
      </c>
      <c r="P336">
        <f>$H336*COS(('pražce+kolejnice'!A332-0.5)*'pražce+kolejnice'!$C$16)</f>
        <v>0</v>
      </c>
      <c r="Q336">
        <f t="shared" si="96"/>
        <v>0</v>
      </c>
      <c r="R336" s="15">
        <f t="shared" si="97"/>
        <v>199.2</v>
      </c>
      <c r="S336" s="9">
        <f>L336*SIN(('pražce+kolejnice'!A332)*'pražce+kolejnice'!$C$16)</f>
        <v>0</v>
      </c>
      <c r="T336" s="16">
        <f>$L336*COS(('pražce+kolejnice'!A332)*'pražce+kolejnice'!$C$16)</f>
        <v>0</v>
      </c>
      <c r="U336" s="9">
        <f t="shared" si="98"/>
        <v>0</v>
      </c>
      <c r="W336" t="str">
        <f t="shared" si="99"/>
        <v>_3dpoly 178.570911818501,174.964080463131,-0.0230764119601328</v>
      </c>
      <c r="X336">
        <f>'pražce+kolejnice'!I336+'s imperfekcí'!O336</f>
        <v>178.57091181850143</v>
      </c>
      <c r="Y336">
        <f>'pražce+kolejnice'!J336+'s imperfekcí'!P336</f>
        <v>174.96408046313127</v>
      </c>
      <c r="Z336">
        <f>'pražce+kolejnice'!K336+orientace*Q336</f>
        <v>-2.3076411960132819E-2</v>
      </c>
      <c r="AB336" t="str">
        <f t="shared" si="100"/>
        <v>_3dpoly 178.031879624922,174.435935811075,0</v>
      </c>
      <c r="AC336">
        <f>'pražce+kolejnice'!P336+O336</f>
        <v>178.0318796249218</v>
      </c>
      <c r="AD336">
        <f>'pražce+kolejnice'!Q336+P336</f>
        <v>174.43593581107493</v>
      </c>
      <c r="AE336">
        <f>'pražce+kolejnice'!R336+orientace*Q336</f>
        <v>0</v>
      </c>
      <c r="AG336" t="str">
        <f t="shared" si="101"/>
        <v>_3dpoly 179.106374262455,175.488727468485,-0.046</v>
      </c>
      <c r="AH336">
        <f>'pražce+kolejnice'!W336+O336</f>
        <v>179.10637426245506</v>
      </c>
      <c r="AI336">
        <f>'pražce+kolejnice'!X336+P336</f>
        <v>175.48872746848485</v>
      </c>
      <c r="AJ336" s="6">
        <f>'pražce+kolejnice'!Y336+orientace*Q336</f>
        <v>-4.5999999999999999E-2</v>
      </c>
      <c r="AL336" t="str">
        <f t="shared" si="102"/>
        <v>_3dpoly 178.241074514719,174.222172012939,0</v>
      </c>
      <c r="AM336">
        <f>'pražce+kolejnice'!BA337+S336</f>
        <v>178.2410745147194</v>
      </c>
      <c r="AN336">
        <f>'pražce+kolejnice'!BB337+T336</f>
        <v>174.22217201293913</v>
      </c>
      <c r="AO336">
        <f>'pražce+kolejnice'!BC337+orientace*U336</f>
        <v>0</v>
      </c>
      <c r="AQ336" t="str">
        <f t="shared" si="103"/>
        <v>_3dpoly 179.316831728302,175.273673519084,-0.046</v>
      </c>
      <c r="AR336">
        <f>'pražce+kolejnice'!BG337+S336</f>
        <v>179.31683172830239</v>
      </c>
      <c r="AS336">
        <f>'pražce+kolejnice'!BH337+T336</f>
        <v>175.2736735190841</v>
      </c>
      <c r="AT336">
        <f>'pražce+kolejnice'!BI337+orientace*U336</f>
        <v>-4.5999999999999999E-2</v>
      </c>
      <c r="AV336" t="str">
        <f t="shared" si="104"/>
        <v>_3dpoly 179.923032835878,175.444512026741,0.0504697513931169</v>
      </c>
      <c r="AW336">
        <f>'pražce+kolejnice'!AC337+O337</f>
        <v>179.92303283587776</v>
      </c>
      <c r="AX336">
        <f>'pražce+kolejnice'!AD337+P337</f>
        <v>175.44451202674071</v>
      </c>
      <c r="AY336">
        <f>'pražce+kolejnice'!AE337+orientace*Q337</f>
        <v>5.0469751393116907E-2</v>
      </c>
      <c r="BA336" t="str">
        <f t="shared" si="105"/>
        <v>_3dpoly 179.529438130032,175.060714410532,0.0672803826223532</v>
      </c>
      <c r="BB336">
        <f>'pražce+kolejnice'!AH337+O337</f>
        <v>179.52943813003179</v>
      </c>
      <c r="BC336">
        <f>'pražce+kolejnice'!AI337+P337</f>
        <v>175.06071441053186</v>
      </c>
      <c r="BD336" s="5">
        <f>'pražce+kolejnice'!AJ337+orientace*Q337</f>
        <v>6.7280382622353183E-2</v>
      </c>
      <c r="BF336" t="str">
        <f t="shared" si="106"/>
        <v>_3dpoly 178.452419889489,174.010504569815,0.113280382622353</v>
      </c>
      <c r="BG336">
        <f>'pražce+kolejnice'!AM337+O337</f>
        <v>178.45241988948902</v>
      </c>
      <c r="BH336">
        <f>'pražce+kolejnice'!AN337+P337</f>
        <v>174.01050456981486</v>
      </c>
      <c r="BI336">
        <f>'pražce+kolejnice'!AO337+orientace*Q337</f>
        <v>0.11328038262235318</v>
      </c>
      <c r="BK336" t="str">
        <f t="shared" si="107"/>
        <v>_3dpoly 178.062403317333,173.630196022845,0.129938189931324</v>
      </c>
      <c r="BL336">
        <f>'pražce+kolejnice'!AR337+O337</f>
        <v>178.06240331733278</v>
      </c>
      <c r="BM336">
        <f>'pražce+kolejnice'!AS337+P337</f>
        <v>173.63019602284456</v>
      </c>
      <c r="BN336">
        <f>'pražce+kolejnice'!AT337+orientace*Q337</f>
        <v>0.12993818993132383</v>
      </c>
      <c r="BP336" t="str">
        <f t="shared" si="108"/>
        <v>_3dpoly 177.960013788337,173.739869115388,0.236555020634715</v>
      </c>
      <c r="BQ336">
        <f>plošky!B337+O337</f>
        <v>177.96001378833677</v>
      </c>
      <c r="BR336">
        <f>plošky!C337+P337</f>
        <v>173.73986911538751</v>
      </c>
      <c r="BS336">
        <f>plošky!D337+orientace*Q337</f>
        <v>0.23655502063471506</v>
      </c>
      <c r="BU336" t="str">
        <f t="shared" si="109"/>
        <v>_3dpoly 178.169455796485,173.525080742278,0.236555020634715</v>
      </c>
      <c r="BV336">
        <f>plošky!G337+O337</f>
        <v>178.16945579648461</v>
      </c>
      <c r="BW336">
        <f>plošky!H337+P337</f>
        <v>173.52508074227811</v>
      </c>
      <c r="BX336">
        <f>plošky!I337+orientace*Q337</f>
        <v>0.23655502063471506</v>
      </c>
      <c r="BZ336" t="str">
        <f t="shared" si="110"/>
        <v>_3dpoly 180.03008531503,175.339396746174,0.157086582096508</v>
      </c>
      <c r="CA336">
        <f>plošky!L337+O337</f>
        <v>180.03008531502959</v>
      </c>
      <c r="CB336">
        <f>plošky!M337+P337</f>
        <v>175.33939674617426</v>
      </c>
      <c r="CC336">
        <f>plošky!N337+orientace*Q337</f>
        <v>0.15708658209650814</v>
      </c>
      <c r="CE336" t="str">
        <f t="shared" si="111"/>
        <v>_3dpoly 179.820643306882,175.554185119284,0.157086582096508</v>
      </c>
      <c r="CF336">
        <f>plošky!Q337+O337</f>
        <v>179.82064330688175</v>
      </c>
      <c r="CG336">
        <f>plošky!R337+P337</f>
        <v>175.55418511928366</v>
      </c>
      <c r="CH336">
        <f>plošky!S337+orientace*Q337</f>
        <v>0.15708658209650814</v>
      </c>
      <c r="CJ336" t="str">
        <f t="shared" si="112"/>
        <v>_3dpoly 178.064734792411,173.632474928833,0.236555020634715</v>
      </c>
      <c r="CK336">
        <f>'liniová podpora'!F337+O337</f>
        <v>178.06473479241069</v>
      </c>
      <c r="CL336">
        <f>'liniová podpora'!G337+P337</f>
        <v>173.63247492883281</v>
      </c>
      <c r="CM336">
        <f>'liniová podpora'!H337+orientace*Q337</f>
        <v>0.23655502063471506</v>
      </c>
      <c r="CO336" t="str">
        <f t="shared" si="113"/>
        <v>_3dpoly 179.925364310956,175.446790932729,0.157086582096508</v>
      </c>
      <c r="CP336">
        <f>'liniová podpora'!B337+O337</f>
        <v>179.92536431095567</v>
      </c>
      <c r="CQ336">
        <f>'liniová podpora'!C337+P337</f>
        <v>175.44679093272896</v>
      </c>
      <c r="CR336">
        <f>'liniová podpora'!D337+orientace*Q337</f>
        <v>0.15708658209650814</v>
      </c>
    </row>
    <row r="337" spans="5:96" x14ac:dyDescent="0.3">
      <c r="E337" s="15">
        <f t="shared" si="95"/>
        <v>199.49999999999997</v>
      </c>
      <c r="F337" s="16">
        <f>IF((E337-0.5*'pražce+kolejnice'!$C$6-0.5*'s imperfekcí'!$B$3)&lt;0,('s imperfekcí'!$B$2/2000)*SIN(2*PI()*(E337-(('pražce+kolejnice'!$C$6-$B$3)/2)+0.75*$B$3)/'s imperfekcí'!$B$3)+('s imperfekcí'!$B$2/2000),0)</f>
        <v>0</v>
      </c>
      <c r="G337" s="9">
        <f>F337*SIN('pražce+kolejnice'!$C$24)</f>
        <v>0</v>
      </c>
      <c r="H337" s="9">
        <f>F337*COS('pražce+kolejnice'!$C$24)</f>
        <v>0</v>
      </c>
      <c r="I337" s="15">
        <f>'pražce+kolejnice'!AY338</f>
        <v>199.79999999999998</v>
      </c>
      <c r="J337" s="16">
        <f>IF((I337-0.5*'pražce+kolejnice'!$C$6-0.5*'s imperfekcí'!$B$3)&lt;0,('s imperfekcí'!$B$2/2000)*SIN(2*PI()*(I337-(('pražce+kolejnice'!$C$6-$B$3)/2)+0.75*$B$3)/'s imperfekcí'!$B$3)+('s imperfekcí'!$B$2/2000),0)</f>
        <v>0</v>
      </c>
      <c r="K337" s="9">
        <f>J337*SIN('pražce+kolejnice'!$C$24)</f>
        <v>0</v>
      </c>
      <c r="L337" s="9">
        <f>J337*COS('pražce+kolejnice'!$C$24)</f>
        <v>0</v>
      </c>
      <c r="N337">
        <f>'pražce+kolejnice'!G337</f>
        <v>199.49999999999997</v>
      </c>
      <c r="O337">
        <f>$H337*SIN(('pražce+kolejnice'!A333-0.5)*'pražce+kolejnice'!$C$16)</f>
        <v>0</v>
      </c>
      <c r="P337">
        <f>$H337*COS(('pražce+kolejnice'!A333-0.5)*'pražce+kolejnice'!$C$16)</f>
        <v>0</v>
      </c>
      <c r="Q337">
        <f t="shared" si="96"/>
        <v>0</v>
      </c>
      <c r="R337" s="15">
        <f t="shared" si="97"/>
        <v>199.79999999999998</v>
      </c>
      <c r="S337" s="9">
        <f>L337*SIN(('pražce+kolejnice'!A333)*'pražce+kolejnice'!$C$16)</f>
        <v>0</v>
      </c>
      <c r="T337" s="16">
        <f>$L337*COS(('pražce+kolejnice'!A333)*'pražce+kolejnice'!$C$16)</f>
        <v>0</v>
      </c>
      <c r="U337" s="9">
        <f t="shared" si="98"/>
        <v>0</v>
      </c>
      <c r="W337" t="str">
        <f t="shared" si="99"/>
        <v>_3dpoly 178.990310924517,174.535006789884,-0.0230764119601328</v>
      </c>
      <c r="X337">
        <f>'pražce+kolejnice'!I337+'s imperfekcí'!O337</f>
        <v>178.99031092451665</v>
      </c>
      <c r="Y337">
        <f>'pražce+kolejnice'!J337+'s imperfekcí'!P337</f>
        <v>174.53500678988425</v>
      </c>
      <c r="Z337">
        <f>'pražce+kolejnice'!K337+orientace*Q337</f>
        <v>-2.3076411960132819E-2</v>
      </c>
      <c r="AB337" t="str">
        <f t="shared" si="100"/>
        <v>_3dpoly 178.450012737401,174.008157334906,0</v>
      </c>
      <c r="AC337">
        <f>'pražce+kolejnice'!P337+O337</f>
        <v>178.4500127374009</v>
      </c>
      <c r="AD337">
        <f>'pražce+kolejnice'!Q337+P337</f>
        <v>174.00815733490646</v>
      </c>
      <c r="AE337">
        <f>'pražce+kolejnice'!R337+orientace*Q337</f>
        <v>0</v>
      </c>
      <c r="AG337" t="str">
        <f t="shared" si="101"/>
        <v>_3dpoly 179.527030977943,175.058367175623,-0.046</v>
      </c>
      <c r="AH337">
        <f>'pražce+kolejnice'!W337+O337</f>
        <v>179.52703097794324</v>
      </c>
      <c r="AI337">
        <f>'pražce+kolejnice'!X337+P337</f>
        <v>175.0583671756234</v>
      </c>
      <c r="AJ337" s="6">
        <f>'pražce+kolejnice'!Y337+orientace*Q337</f>
        <v>-4.5999999999999999E-2</v>
      </c>
      <c r="AL337" t="str">
        <f t="shared" si="102"/>
        <v>_3dpoly 178.658693992094,173.793892085157,0</v>
      </c>
      <c r="AM337">
        <f>'pražce+kolejnice'!BA338+S337</f>
        <v>178.6586939920945</v>
      </c>
      <c r="AN337">
        <f>'pražce+kolejnice'!BB338+T337</f>
        <v>173.79389208515656</v>
      </c>
      <c r="AO337">
        <f>'pražce+kolejnice'!BC338+orientace*U337</f>
        <v>0</v>
      </c>
      <c r="AQ337" t="str">
        <f t="shared" si="103"/>
        <v>_3dpoly 179.73697170869,174.842808748145,-0.046</v>
      </c>
      <c r="AR337">
        <f>'pražce+kolejnice'!BG338+S337</f>
        <v>179.73697170869028</v>
      </c>
      <c r="AS337">
        <f>'pražce+kolejnice'!BH338+T337</f>
        <v>174.84280874814459</v>
      </c>
      <c r="AT337">
        <f>'pražce+kolejnice'!BI338+orientace*U337</f>
        <v>-4.5999999999999999E-2</v>
      </c>
      <c r="AV337" t="str">
        <f t="shared" si="104"/>
        <v>_3dpoly 180.343581082432,175.012191882525,0.0504697513931169</v>
      </c>
      <c r="AW337">
        <f>'pražce+kolejnice'!AC338+O338</f>
        <v>180.34358108243205</v>
      </c>
      <c r="AX337">
        <f>'pražce+kolejnice'!AD338+P338</f>
        <v>175.01219188252506</v>
      </c>
      <c r="AY337">
        <f>'pražce+kolejnice'!AE338+orientace*Q338</f>
        <v>5.0469751393116907E-2</v>
      </c>
      <c r="BA337" t="str">
        <f t="shared" si="105"/>
        <v>_3dpoly 179.949066396744,174.62933999804,0.0672803826223532</v>
      </c>
      <c r="BB337">
        <f>'pražce+kolejnice'!AH338+O338</f>
        <v>179.94906639674366</v>
      </c>
      <c r="BC337">
        <f>'pražce+kolejnice'!AI338+P338</f>
        <v>174.62933999804</v>
      </c>
      <c r="BD337" s="5">
        <f>'pražce+kolejnice'!AJ338+orientace*Q338</f>
        <v>6.7280382622353183E-2</v>
      </c>
      <c r="BF337" t="str">
        <f t="shared" si="106"/>
        <v>_3dpoly 178.869530756814,173.581718023222,0.113280382622353</v>
      </c>
      <c r="BG337">
        <f>'pražce+kolejnice'!AM338+O338</f>
        <v>178.8695307568139</v>
      </c>
      <c r="BH337">
        <f>'pražce+kolejnice'!AN338+P338</f>
        <v>173.58171802322173</v>
      </c>
      <c r="BI337">
        <f>'pražce+kolejnice'!AO338+orientace*Q338</f>
        <v>0.11328038262235318</v>
      </c>
      <c r="BK337" t="str">
        <f t="shared" si="107"/>
        <v>_3dpoly 178.478602568268,173.202346610414,0.129938189931324</v>
      </c>
      <c r="BL337">
        <f>'pražce+kolejnice'!AR338+O338</f>
        <v>178.47860256826834</v>
      </c>
      <c r="BM337">
        <f>'pražce+kolejnice'!AS338+P338</f>
        <v>173.20234661041411</v>
      </c>
      <c r="BN337">
        <f>'pražce+kolejnice'!AT338+orientace*Q338</f>
        <v>0.12993818993132383</v>
      </c>
      <c r="BP337" t="str">
        <f t="shared" si="108"/>
        <v>_3dpoly 178.376476549323,173.312265121732,0.236555020634715</v>
      </c>
      <c r="BQ337">
        <f>plošky!B338+O338</f>
        <v>178.37647654932343</v>
      </c>
      <c r="BR337">
        <f>plošky!C338+P338</f>
        <v>173.31226512173242</v>
      </c>
      <c r="BS337">
        <f>plošky!D338+orientace*Q338</f>
        <v>0.23655502063471506</v>
      </c>
      <c r="BU337" t="str">
        <f t="shared" si="109"/>
        <v>_3dpoly 178.585402462678,173.096974706876,0.236555020634715</v>
      </c>
      <c r="BV337">
        <f>plošky!G338+O338</f>
        <v>178.58540246267799</v>
      </c>
      <c r="BW337">
        <f>plošky!H338+P338</f>
        <v>173.09697470687621</v>
      </c>
      <c r="BX337">
        <f>plošky!I338+orientace*Q338</f>
        <v>0.23655502063471506</v>
      </c>
      <c r="BZ337" t="str">
        <f t="shared" si="110"/>
        <v>_3dpoly 180.450380976842,174.906819978987,0.157086582096508</v>
      </c>
      <c r="CA337">
        <f>plošky!L338+O338</f>
        <v>180.4503809768417</v>
      </c>
      <c r="CB337">
        <f>plošky!M338+P338</f>
        <v>174.90681997898716</v>
      </c>
      <c r="CC337">
        <f>plošky!N338+orientace*Q338</f>
        <v>0.15708658209650814</v>
      </c>
      <c r="CE337" t="str">
        <f t="shared" si="111"/>
        <v>_3dpoly 180.241455063487,175.122110393843,0.157086582096508</v>
      </c>
      <c r="CF337">
        <f>plošky!Q338+O338</f>
        <v>180.24145506348714</v>
      </c>
      <c r="CG337">
        <f>plošky!R338+P338</f>
        <v>175.12211039384337</v>
      </c>
      <c r="CH337">
        <f>plošky!S338+orientace*Q338</f>
        <v>0.15708658209650814</v>
      </c>
      <c r="CJ337" t="str">
        <f t="shared" si="112"/>
        <v>_3dpoly 178.480939506001,173.204619914304,0.236555020634715</v>
      </c>
      <c r="CK337">
        <f>'liniová podpora'!F338+O338</f>
        <v>178.48093950600071</v>
      </c>
      <c r="CL337">
        <f>'liniová podpora'!G338+P338</f>
        <v>173.20461991430432</v>
      </c>
      <c r="CM337">
        <f>'liniová podpora'!H338+orientace*Q338</f>
        <v>0.23655502063471506</v>
      </c>
      <c r="CO337" t="str">
        <f t="shared" si="113"/>
        <v>_3dpoly 180.345918020164,175.014465186415,0.157086582096508</v>
      </c>
      <c r="CP337">
        <f>'liniová podpora'!B338+O338</f>
        <v>180.34591802016442</v>
      </c>
      <c r="CQ337">
        <f>'liniová podpora'!C338+P338</f>
        <v>175.01446518641526</v>
      </c>
      <c r="CR337">
        <f>'liniová podpora'!D338+orientace*Q338</f>
        <v>0.15708658209650814</v>
      </c>
    </row>
    <row r="338" spans="5:96" x14ac:dyDescent="0.3">
      <c r="E338" s="15">
        <f t="shared" si="95"/>
        <v>200.1</v>
      </c>
      <c r="F338" s="16">
        <f>IF((E338-0.5*'pražce+kolejnice'!$C$6-0.5*'s imperfekcí'!$B$3)&lt;0,('s imperfekcí'!$B$2/2000)*SIN(2*PI()*(E338-(('pražce+kolejnice'!$C$6-$B$3)/2)+0.75*$B$3)/'s imperfekcí'!$B$3)+('s imperfekcí'!$B$2/2000),0)</f>
        <v>0</v>
      </c>
      <c r="G338" s="9">
        <f>F338*SIN('pražce+kolejnice'!$C$24)</f>
        <v>0</v>
      </c>
      <c r="H338" s="9">
        <f>F338*COS('pražce+kolejnice'!$C$24)</f>
        <v>0</v>
      </c>
      <c r="I338" s="15">
        <f>'pražce+kolejnice'!AY339</f>
        <v>200.39999999999998</v>
      </c>
      <c r="J338" s="16">
        <f>IF((I338-0.5*'pražce+kolejnice'!$C$6-0.5*'s imperfekcí'!$B$3)&lt;0,('s imperfekcí'!$B$2/2000)*SIN(2*PI()*(I338-(('pražce+kolejnice'!$C$6-$B$3)/2)+0.75*$B$3)/'s imperfekcí'!$B$3)+('s imperfekcí'!$B$2/2000),0)</f>
        <v>0</v>
      </c>
      <c r="K338" s="9">
        <f>J338*SIN('pražce+kolejnice'!$C$24)</f>
        <v>0</v>
      </c>
      <c r="L338" s="9">
        <f>J338*COS('pražce+kolejnice'!$C$24)</f>
        <v>0</v>
      </c>
      <c r="N338">
        <f>'pražce+kolejnice'!G338</f>
        <v>200.1</v>
      </c>
      <c r="O338">
        <f>$H338*SIN(('pražce+kolejnice'!A334-0.5)*'pražce+kolejnice'!$C$16)</f>
        <v>0</v>
      </c>
      <c r="P338">
        <f>$H338*COS(('pražce+kolejnice'!A334-0.5)*'pražce+kolejnice'!$C$16)</f>
        <v>0</v>
      </c>
      <c r="Q338">
        <f t="shared" si="96"/>
        <v>0</v>
      </c>
      <c r="R338" s="15">
        <f t="shared" si="97"/>
        <v>200.39999999999998</v>
      </c>
      <c r="S338" s="9">
        <f>L338*SIN(('pražce+kolejnice'!A334)*'pražce+kolejnice'!$C$16)</f>
        <v>0</v>
      </c>
      <c r="T338" s="16">
        <f>$L338*COS(('pražce+kolejnice'!A334)*'pražce+kolejnice'!$C$16)</f>
        <v>0</v>
      </c>
      <c r="U338" s="9">
        <f t="shared" si="98"/>
        <v>0</v>
      </c>
      <c r="W338" t="str">
        <f t="shared" si="99"/>
        <v>_3dpoly 179.408679046836,174.104927795481,-0.0230764119601328</v>
      </c>
      <c r="X338">
        <f>'pražce+kolejnice'!I338+'s imperfekcí'!O338</f>
        <v>179.4086790468358</v>
      </c>
      <c r="Y338">
        <f>'pražce+kolejnice'!J338+'s imperfekcí'!P338</f>
        <v>174.10492779548068</v>
      </c>
      <c r="Z338">
        <f>'pražce+kolejnice'!K338+orientace*Q338</f>
        <v>-2.3076411960132819E-2</v>
      </c>
      <c r="AB338" t="str">
        <f t="shared" si="100"/>
        <v>_3dpoly 178.8671179783,173.579376572233,0</v>
      </c>
      <c r="AC338">
        <f>'pražce+kolejnice'!P338+O338</f>
        <v>178.8671179783</v>
      </c>
      <c r="AD338">
        <f>'pražce+kolejnice'!Q338+P338</f>
        <v>173.57937657223283</v>
      </c>
      <c r="AE338">
        <f>'pražce+kolejnice'!R338+orientace*Q338</f>
        <v>0</v>
      </c>
      <c r="AG338" t="str">
        <f t="shared" si="101"/>
        <v>_3dpoly 179.946653618229,174.626998547051,-0.046</v>
      </c>
      <c r="AH338">
        <f>'pražce+kolejnice'!W338+O338</f>
        <v>179.94665361822933</v>
      </c>
      <c r="AI338">
        <f>'pražce+kolejnice'!X338+P338</f>
        <v>174.62699854705104</v>
      </c>
      <c r="AJ338" s="6">
        <f>'pražce+kolejnice'!Y338+orientace*Q338</f>
        <v>-4.5999999999999999E-2</v>
      </c>
      <c r="AL338" t="str">
        <f t="shared" si="102"/>
        <v>_3dpoly 179.075284395886,173.364611105036,0</v>
      </c>
      <c r="AM338">
        <f>'pražce+kolejnice'!BA339+S338</f>
        <v>179.07528439588614</v>
      </c>
      <c r="AN338">
        <f>'pražce+kolejnice'!BB339+T338</f>
        <v>173.36461110503609</v>
      </c>
      <c r="AO338">
        <f>'pražce+kolejnice'!BC339+orientace*U338</f>
        <v>0</v>
      </c>
      <c r="AQ338" t="str">
        <f t="shared" si="103"/>
        <v>_3dpoly 180.156076404618,174.41093688311,-0.046</v>
      </c>
      <c r="AR338">
        <f>'pražce+kolejnice'!BG339+S338</f>
        <v>180.15607640461806</v>
      </c>
      <c r="AS338">
        <f>'pražce+kolejnice'!BH339+T338</f>
        <v>174.41093688311011</v>
      </c>
      <c r="AT338">
        <f>'pražce+kolejnice'!BI339+orientace*U338</f>
        <v>-4.5999999999999999E-2</v>
      </c>
      <c r="AV338" t="str">
        <f t="shared" si="104"/>
        <v>_3dpoly 180.763090550458,174.578863668568,0.0504697513931169</v>
      </c>
      <c r="AW338">
        <f>'pražce+kolejnice'!AC339+O339</f>
        <v>180.76309055045792</v>
      </c>
      <c r="AX338">
        <f>'pražce+kolejnice'!AD339+P339</f>
        <v>174.57886366856803</v>
      </c>
      <c r="AY338">
        <f>'pražce+kolejnice'!AE339+orientace*Q339</f>
        <v>5.0469751393116907E-2</v>
      </c>
      <c r="BA338" t="str">
        <f t="shared" si="105"/>
        <v>_3dpoly 180.367658157331,174.196959721033,0.0672803826223532</v>
      </c>
      <c r="BB338">
        <f>'pražce+kolejnice'!AH339+O339</f>
        <v>180.36765815733062</v>
      </c>
      <c r="BC338">
        <f>'pražce+kolejnice'!AI339+P339</f>
        <v>174.19695972103256</v>
      </c>
      <c r="BD338" s="5">
        <f>'pražce+kolejnice'!AJ339+orientace*Q339</f>
        <v>6.7280382622353183E-2</v>
      </c>
      <c r="BF338" t="str">
        <f t="shared" si="106"/>
        <v>_3dpoly 179.285611336136,173.151931646413,0.113280382622353</v>
      </c>
      <c r="BG338">
        <f>'pražce+kolejnice'!AM339+O339</f>
        <v>179.28561133613616</v>
      </c>
      <c r="BH338">
        <f>'pražce+kolejnice'!AN339+P339</f>
        <v>173.15193164641269</v>
      </c>
      <c r="BI338">
        <f>'pražce+kolejnice'!AO339+orientace*Q339</f>
        <v>0.11328038262235318</v>
      </c>
      <c r="BK338" t="str">
        <f t="shared" si="107"/>
        <v>_3dpoly 178.893773782947,172.773499552946,0.129938189931324</v>
      </c>
      <c r="BL338">
        <f>'pražce+kolejnice'!AR339+O339</f>
        <v>178.89377378294657</v>
      </c>
      <c r="BM338">
        <f>'pražce+kolejnice'!AS339+P339</f>
        <v>172.77349955294605</v>
      </c>
      <c r="BN338">
        <f>'pražce+kolejnice'!AT339+orientace*Q339</f>
        <v>0.12993818993132383</v>
      </c>
      <c r="BP338" t="str">
        <f t="shared" si="108"/>
        <v>_3dpoly 178.791911862298,172.883662849909,0.236555020634715</v>
      </c>
      <c r="BQ338">
        <f>plošky!B339+O339</f>
        <v>178.79191186229838</v>
      </c>
      <c r="BR338">
        <f>plošky!C339+P339</f>
        <v>172.88366284990937</v>
      </c>
      <c r="BS338">
        <f>plošky!D339+orientace*Q339</f>
        <v>0.23655502063471506</v>
      </c>
      <c r="BU338" t="str">
        <f t="shared" si="109"/>
        <v>_3dpoly 179.000320477447,172.667871633379,0.236555020634715</v>
      </c>
      <c r="BV338">
        <f>plošky!G339+O339</f>
        <v>179.00032047744696</v>
      </c>
      <c r="BW338">
        <f>plošky!H339+P339</f>
        <v>172.66787163337855</v>
      </c>
      <c r="BX338">
        <f>plošky!I339+orientace*Q339</f>
        <v>0.23655502063471506</v>
      </c>
      <c r="BZ338" t="str">
        <f t="shared" si="110"/>
        <v>_3dpoly 180.869637244958,174.473235749001,0.157086582096508</v>
      </c>
      <c r="CA338">
        <f>plošky!L339+O339</f>
        <v>180.86963724495831</v>
      </c>
      <c r="CB338">
        <f>plošky!M339+P339</f>
        <v>174.47323574900054</v>
      </c>
      <c r="CC338">
        <f>plošky!N339+orientace*Q339</f>
        <v>0.15708658209650814</v>
      </c>
      <c r="CE338" t="str">
        <f t="shared" si="111"/>
        <v>_3dpoly 180.66122862981,174.689026965531,0.157086582096508</v>
      </c>
      <c r="CF338">
        <f>plošky!Q339+O339</f>
        <v>180.66122862980973</v>
      </c>
      <c r="CG338">
        <f>plošky!R339+P339</f>
        <v>174.68902696553135</v>
      </c>
      <c r="CH338">
        <f>plošky!S339+orientace*Q339</f>
        <v>0.15708658209650814</v>
      </c>
      <c r="CJ338" t="str">
        <f t="shared" si="112"/>
        <v>_3dpoly 178.896116169873,172.775767241644,0.236555020634715</v>
      </c>
      <c r="CK338">
        <f>'liniová podpora'!F339+O339</f>
        <v>178.89611616987267</v>
      </c>
      <c r="CL338">
        <f>'liniová podpora'!G339+P339</f>
        <v>172.77576724164396</v>
      </c>
      <c r="CM338">
        <f>'liniová podpora'!H339+orientace*Q339</f>
        <v>0.23655502063471506</v>
      </c>
      <c r="CO338" t="str">
        <f t="shared" si="113"/>
        <v>_3dpoly 180.765432937384,174.581131357266,0.157086582096508</v>
      </c>
      <c r="CP338">
        <f>'liniová podpora'!B339+O339</f>
        <v>180.76543293738402</v>
      </c>
      <c r="CQ338">
        <f>'liniová podpora'!C339+P339</f>
        <v>174.58113135726595</v>
      </c>
      <c r="CR338">
        <f>'liniová podpora'!D339+orientace*Q339</f>
        <v>0.15708658209650814</v>
      </c>
    </row>
    <row r="339" spans="5:96" ht="15" thickBot="1" x14ac:dyDescent="0.35">
      <c r="E339" s="15">
        <f t="shared" si="95"/>
        <v>200.7</v>
      </c>
      <c r="F339" s="16">
        <f>IF((E339-0.5*'pražce+kolejnice'!$C$6-0.5*'s imperfekcí'!$B$3)&lt;0,('s imperfekcí'!$B$2/2000)*SIN(2*PI()*(E339-(('pražce+kolejnice'!$C$6-$B$3)/2)+0.75*$B$3)/'s imperfekcí'!$B$3)+('s imperfekcí'!$B$2/2000),0)</f>
        <v>0</v>
      </c>
      <c r="G339" s="9">
        <f>F339*SIN('pražce+kolejnice'!$C$24)</f>
        <v>0</v>
      </c>
      <c r="H339" s="9">
        <f>F339*COS('pražce+kolejnice'!$C$24)</f>
        <v>0</v>
      </c>
      <c r="I339" s="17">
        <f>'pražce+kolejnice'!AY340</f>
        <v>200.85</v>
      </c>
      <c r="J339" s="16">
        <f>IF((I339-0.5*'pražce+kolejnice'!$C$6-0.5*'s imperfekcí'!$B$3)&lt;0,('s imperfekcí'!$B$2/2000)*SIN(2*PI()*(I339-(('pražce+kolejnice'!$C$6-$B$3)/2)+0.75*$B$3)/'s imperfekcí'!$B$3)+('s imperfekcí'!$B$2/2000),0)</f>
        <v>0</v>
      </c>
      <c r="K339" s="9">
        <f>J339*SIN('pražce+kolejnice'!$C$24)</f>
        <v>0</v>
      </c>
      <c r="L339" s="9">
        <f>J339*COS('pražce+kolejnice'!$C$24)</f>
        <v>0</v>
      </c>
      <c r="N339">
        <f>'pražce+kolejnice'!G339</f>
        <v>200.7</v>
      </c>
      <c r="O339">
        <f>$H339*SIN(('pražce+kolejnice'!A335-0.5)*'pražce+kolejnice'!$C$16)</f>
        <v>0</v>
      </c>
      <c r="P339">
        <f>$H339*COS(('pražce+kolejnice'!A335-0.5)*'pražce+kolejnice'!$C$16)</f>
        <v>0</v>
      </c>
      <c r="Q339">
        <f t="shared" si="96"/>
        <v>0</v>
      </c>
      <c r="R339" s="17">
        <f t="shared" si="97"/>
        <v>200.85</v>
      </c>
      <c r="S339" s="9">
        <f>L339*SIN(('pražce+kolejnice'!A335)*'pražce+kolejnice'!$C$16)</f>
        <v>0</v>
      </c>
      <c r="T339" s="16">
        <f>$L339*COS(('pražce+kolejnice'!A335)*'pražce+kolejnice'!$C$16)</f>
        <v>0</v>
      </c>
      <c r="U339" s="9">
        <f t="shared" si="98"/>
        <v>0</v>
      </c>
      <c r="W339" t="str">
        <f t="shared" si="99"/>
        <v>_3dpoly 179.82601377566,173.673845957174,-0.0230764119601328</v>
      </c>
      <c r="X339">
        <f>'pražce+kolejnice'!I339+'s imperfekcí'!O339</f>
        <v>179.82601377565967</v>
      </c>
      <c r="Y339">
        <f>'pražce+kolejnice'!J339+'s imperfekcí'!P339</f>
        <v>173.67384595717439</v>
      </c>
      <c r="Z339">
        <f>'pražce+kolejnice'!K339+orientace*Q339</f>
        <v>-2.3076411960132819E-2</v>
      </c>
      <c r="AB339" t="str">
        <f t="shared" si="100"/>
        <v>_3dpoly 179.283192945094,173.14959599283,0</v>
      </c>
      <c r="AC339">
        <f>'pražce+kolejnice'!P339+O339</f>
        <v>179.28319294509407</v>
      </c>
      <c r="AD339">
        <f>'pražce+kolejnice'!Q339+P339</f>
        <v>173.14959599283006</v>
      </c>
      <c r="AE339">
        <f>'pražce+kolejnice'!R339+orientace*Q339</f>
        <v>0</v>
      </c>
      <c r="AG339" t="str">
        <f t="shared" si="101"/>
        <v>_3dpoly 180.365239766288,174.19462406745,-0.046</v>
      </c>
      <c r="AH339">
        <f>'pražce+kolejnice'!W339+O339</f>
        <v>180.36523976628811</v>
      </c>
      <c r="AI339">
        <f>'pražce+kolejnice'!X339+P339</f>
        <v>174.19462406744987</v>
      </c>
      <c r="AJ339" s="6">
        <f>'pražce+kolejnice'!Y339+orientace*Q339</f>
        <v>-4.5999999999999999E-2</v>
      </c>
      <c r="AL339" t="str">
        <f t="shared" si="102"/>
        <v>_3dpoly 179.387050425482,173.041994916591,0</v>
      </c>
      <c r="AM339">
        <f>'pražce+kolejnice'!BA340+S339</f>
        <v>179.38705042548247</v>
      </c>
      <c r="AN339">
        <f>'pražce+kolejnice'!BB340+T339</f>
        <v>173.04199491659068</v>
      </c>
      <c r="AO339">
        <f>'pražce+kolejnice'!BC340+orientace*U339</f>
        <v>0</v>
      </c>
      <c r="AQ339" t="str">
        <f t="shared" si="103"/>
        <v>_3dpoly 180.469724068715,174.086373575052,-0.046</v>
      </c>
      <c r="AR339">
        <f>'pražce+kolejnice'!BG340+S339</f>
        <v>180.46972406871538</v>
      </c>
      <c r="AS339">
        <f>'pražce+kolejnice'!BH340+T339</f>
        <v>174.08637357505168</v>
      </c>
      <c r="AT339">
        <f>'pražce+kolejnice'!BI340+orientace*U339</f>
        <v>-4.5999999999999999E-2</v>
      </c>
    </row>
    <row r="340" spans="5:96" ht="15" thickBot="1" x14ac:dyDescent="0.35">
      <c r="E340" s="17">
        <f t="shared" ref="E340" si="114">N340</f>
        <v>201</v>
      </c>
      <c r="F340" s="16">
        <f>IF((E340-0.5*'pražce+kolejnice'!$C$6-0.5*'s imperfekcí'!$B$3)&lt;0,('s imperfekcí'!$B$2/2000)*SIN(2*PI()*(E340-(('pražce+kolejnice'!$C$6-$B$3)/2)+0.75*$B$3)/'s imperfekcí'!$B$3)+('s imperfekcí'!$B$2/2000),0)</f>
        <v>0</v>
      </c>
      <c r="G340" s="9">
        <f>F340*SIN('pražce+kolejnice'!$C$24)</f>
        <v>0</v>
      </c>
      <c r="H340" s="9">
        <f>F340*COS('pražce+kolejnice'!$C$24)</f>
        <v>0</v>
      </c>
      <c r="J340" s="16"/>
      <c r="K340" s="9"/>
      <c r="L340" s="9"/>
      <c r="N340">
        <f>'pražce+kolejnice'!G340</f>
        <v>201</v>
      </c>
      <c r="O340">
        <f>$H340*SIN(('pražce+kolejnice'!A336-0.5)*'pražce+kolejnice'!$C$16)</f>
        <v>0</v>
      </c>
      <c r="P340">
        <f>$H340*COS(('pražce+kolejnice'!A336-0.5)*'pražce+kolejnice'!$C$16)</f>
        <v>0</v>
      </c>
      <c r="Q340">
        <f t="shared" si="96"/>
        <v>0</v>
      </c>
      <c r="W340" t="str">
        <f t="shared" si="99"/>
        <v>_3dpoly 180.034292866076,173.457929747279,-0.0230764119601328</v>
      </c>
      <c r="X340">
        <f>'pražce+kolejnice'!I340+'s imperfekcí'!O340</f>
        <v>180.03429286607596</v>
      </c>
      <c r="Y340">
        <f>'pražce+kolejnice'!J340+'s imperfekcí'!P340</f>
        <v>173.45792974727905</v>
      </c>
      <c r="Z340">
        <f>'pražce+kolejnice'!K340+orientace*Q340</f>
        <v>-2.3076411960132819E-2</v>
      </c>
      <c r="AB340" t="str">
        <f t="shared" si="100"/>
        <v>_3dpoly 179.490843326535,172.934331545235,0</v>
      </c>
      <c r="AC340">
        <f>'pražce+kolejnice'!P340+O340</f>
        <v>179.49084332653482</v>
      </c>
      <c r="AD340">
        <f>'pražce+kolejnice'!Q340+P340</f>
        <v>172.93433154523518</v>
      </c>
      <c r="AE340">
        <f>'pražce+kolejnice'!R340+orientace*Q340</f>
        <v>0</v>
      </c>
      <c r="AG340" t="str">
        <f t="shared" si="101"/>
        <v>_3dpoly 180.574143402044,173.978060411561,-0.046</v>
      </c>
      <c r="AH340">
        <f>'pražce+kolejnice'!W340+O340</f>
        <v>180.57414340204397</v>
      </c>
      <c r="AI340">
        <f>'pražce+kolejnice'!X340+P340</f>
        <v>173.97806041156105</v>
      </c>
      <c r="AJ340" s="6">
        <f>'pražce+kolejnice'!Y340+orientace*Q340</f>
        <v>-4.5999999999999999E-2</v>
      </c>
    </row>
  </sheetData>
  <mergeCells count="17">
    <mergeCell ref="CO2:CR2"/>
    <mergeCell ref="BF2:BI2"/>
    <mergeCell ref="BK2:BN2"/>
    <mergeCell ref="BP2:BS2"/>
    <mergeCell ref="BU2:BX2"/>
    <mergeCell ref="BZ2:CC2"/>
    <mergeCell ref="CE2:CH2"/>
    <mergeCell ref="AL2:AO2"/>
    <mergeCell ref="AQ2:AT2"/>
    <mergeCell ref="E2:J2"/>
    <mergeCell ref="AV2:AY2"/>
    <mergeCell ref="CJ2:CM2"/>
    <mergeCell ref="BA2:BD2"/>
    <mergeCell ref="N2:P2"/>
    <mergeCell ref="W2:Z2"/>
    <mergeCell ref="AB2:AE2"/>
    <mergeCell ref="AG2:AJ2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7</vt:i4>
      </vt:variant>
    </vt:vector>
  </HeadingPairs>
  <TitlesOfParts>
    <vt:vector size="12" baseType="lpstr">
      <vt:lpstr>pražce+kolejnice</vt:lpstr>
      <vt:lpstr>plošky</vt:lpstr>
      <vt:lpstr>liniová podpora</vt:lpstr>
      <vt:lpstr>pomocné sloupčeky</vt:lpstr>
      <vt:lpstr>s imperfekcí</vt:lpstr>
      <vt:lpstr>delka_prazce</vt:lpstr>
      <vt:lpstr>orientace</vt:lpstr>
      <vt:lpstr>polomer</vt:lpstr>
      <vt:lpstr>prevyseni</vt:lpstr>
      <vt:lpstr>rozd_prazcu</vt:lpstr>
      <vt:lpstr>sirka_prazce</vt:lpstr>
      <vt:lpstr>vyska_prazce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Kačka</dc:creator>
  <cp:lastModifiedBy>Kačka</cp:lastModifiedBy>
  <cp:lastPrinted>2017-12-03T17:50:29Z</cp:lastPrinted>
  <dcterms:created xsi:type="dcterms:W3CDTF">2017-11-05T08:38:01Z</dcterms:created>
  <dcterms:modified xsi:type="dcterms:W3CDTF">2018-01-11T16:54:51Z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azyk">
    <vt:lpwstr>CSY</vt:lpwstr>
  </property>
</Properties>
</file>